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!_Архив\D\С раб стола 05.06.2019\Инвест программа\!!!ИПР2025\!!!\ХС\КП\4 СЧ\"/>
    </mc:Choice>
  </mc:AlternateContent>
  <bookViews>
    <workbookView xWindow="0" yWindow="0" windowWidth="28800" windowHeight="12435" activeTab="6"/>
  </bookViews>
  <sheets>
    <sheet name="РАБОЧИЙ ЧЕРНОВИК (НЕ ИСПОЛЬЗ)" sheetId="1" r:id="rId1"/>
    <sheet name="Реестр 2023 " sheetId="2" r:id="rId2"/>
    <sheet name="Общий" sheetId="4" state="hidden" r:id="rId3"/>
    <sheet name="Лист1" sheetId="3" state="hidden" r:id="rId4"/>
    <sheet name="2022" sheetId="5" state="hidden" r:id="rId5"/>
    <sheet name="2024" sheetId="7" r:id="rId6"/>
    <sheet name="2025" sheetId="15" r:id="rId7"/>
    <sheet name="Лист2" sheetId="16" r:id="rId8"/>
    <sheet name="2028" sheetId="9" r:id="rId9"/>
    <sheet name="На контроле" sheetId="12" r:id="rId10"/>
  </sheets>
  <definedNames>
    <definedName name="_xlnm._FilterDatabase" localSheetId="4" hidden="1">'2022'!$A$6:$AW$218</definedName>
    <definedName name="_xlnm._FilterDatabase" localSheetId="5" hidden="1">'2024'!$A$6:$AV$41</definedName>
    <definedName name="_xlnm._FilterDatabase" localSheetId="6" hidden="1">'2025'!$A$5:$AL$20</definedName>
    <definedName name="_xlnm._FilterDatabase" localSheetId="3" hidden="1">Лист1!$L$1:$L$232</definedName>
    <definedName name="_xlnm._FilterDatabase" localSheetId="7" hidden="1">Лист2!$A$4:$M$66</definedName>
    <definedName name="_xlnm._FilterDatabase" localSheetId="0" hidden="1">'РАБОЧИЙ ЧЕРНОВИК (НЕ ИСПОЛЬЗ)'!$A$5:$AC$59</definedName>
    <definedName name="_xlnm._FilterDatabase" localSheetId="1" hidden="1">'Реестр 2023 '!$A$5:$AD$58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16" l="1"/>
  <c r="A7" i="16" s="1"/>
  <c r="A8" i="16" s="1"/>
  <c r="A9" i="16" s="1"/>
  <c r="A10" i="16" s="1"/>
  <c r="A11" i="16" s="1"/>
  <c r="A12" i="16" s="1"/>
  <c r="A13" i="16" s="1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A46" i="16" s="1"/>
  <c r="A47" i="16" s="1"/>
  <c r="A48" i="16" s="1"/>
  <c r="A49" i="16" s="1"/>
  <c r="A50" i="16" s="1"/>
  <c r="A51" i="16" s="1"/>
  <c r="A52" i="16" s="1"/>
  <c r="A53" i="16" s="1"/>
  <c r="A54" i="16" s="1"/>
  <c r="A55" i="16" s="1"/>
  <c r="A56" i="16" s="1"/>
  <c r="A57" i="16" s="1"/>
  <c r="A58" i="16" s="1"/>
  <c r="A59" i="16" s="1"/>
  <c r="A60" i="16" s="1"/>
  <c r="A61" i="16" s="1"/>
  <c r="A62" i="16" s="1"/>
  <c r="A63" i="16" s="1"/>
  <c r="A64" i="16" s="1"/>
  <c r="A65" i="16" s="1"/>
  <c r="A66" i="16" s="1"/>
  <c r="A21" i="2" l="1"/>
  <c r="A44" i="2" l="1"/>
  <c r="A43" i="2"/>
  <c r="A42" i="2"/>
  <c r="A13" i="5" l="1"/>
  <c r="A12" i="5"/>
  <c r="A11" i="5"/>
  <c r="A10" i="5"/>
  <c r="A11" i="4"/>
  <c r="A12" i="4"/>
  <c r="A13" i="4"/>
  <c r="A10" i="4"/>
  <c r="AL22" i="3"/>
  <c r="F214" i="3"/>
  <c r="F210" i="3"/>
  <c r="F207" i="3"/>
  <c r="F205" i="3"/>
  <c r="F199" i="3"/>
  <c r="F198" i="3"/>
  <c r="F197" i="3"/>
  <c r="F195" i="3"/>
  <c r="F193" i="3"/>
  <c r="F192" i="3"/>
  <c r="F191" i="3"/>
  <c r="F190" i="3"/>
  <c r="F189" i="3"/>
  <c r="F188" i="3"/>
  <c r="F183" i="3"/>
  <c r="F173" i="3"/>
  <c r="F168" i="3"/>
  <c r="F167" i="3"/>
  <c r="F166" i="3"/>
  <c r="F165" i="3"/>
  <c r="F164" i="3"/>
  <c r="F156" i="3"/>
  <c r="F149" i="3"/>
  <c r="F147" i="3"/>
  <c r="F143" i="3"/>
  <c r="AL136" i="3"/>
  <c r="AL134" i="3"/>
  <c r="F132" i="3"/>
  <c r="F121" i="3"/>
  <c r="F120" i="3"/>
  <c r="F118" i="3"/>
  <c r="F116" i="3"/>
  <c r="F106" i="3"/>
  <c r="AL102" i="3"/>
  <c r="AL99" i="3"/>
  <c r="F99" i="3"/>
  <c r="AL97" i="3"/>
  <c r="F97" i="3"/>
  <c r="F92" i="3"/>
  <c r="F90" i="3"/>
  <c r="F87" i="3"/>
  <c r="F86" i="3"/>
  <c r="F84" i="3"/>
  <c r="F83" i="3"/>
  <c r="F81" i="3"/>
  <c r="F79" i="3"/>
  <c r="F72" i="3"/>
  <c r="F68" i="3"/>
  <c r="F65" i="3"/>
  <c r="A63" i="2" l="1"/>
  <c r="A19" i="2" l="1"/>
  <c r="A29" i="2" l="1"/>
  <c r="A33" i="2" s="1"/>
  <c r="A7" i="1"/>
  <c r="A8" i="1" s="1"/>
  <c r="A9" i="1" s="1"/>
  <c r="A30" i="2" l="1"/>
  <c r="A32" i="2"/>
  <c r="A31" i="2"/>
  <c r="A14" i="1"/>
  <c r="A35" i="2" l="1"/>
  <c r="A37" i="2"/>
  <c r="A41" i="2" s="1"/>
  <c r="A34" i="2"/>
  <c r="A36" i="2"/>
  <c r="A19" i="1"/>
  <c r="A20" i="1" s="1"/>
  <c r="A21" i="1" s="1"/>
  <c r="A26" i="1" s="1"/>
  <c r="A30" i="1" s="1"/>
  <c r="A36" i="1"/>
  <c r="A34" i="1"/>
  <c r="A57" i="2" l="1"/>
  <c r="A58" i="2" s="1"/>
  <c r="A31" i="1"/>
  <c r="A35" i="1" s="1"/>
  <c r="A25" i="1"/>
  <c r="A29" i="1" s="1"/>
  <c r="A33" i="1" s="1"/>
  <c r="A32" i="1"/>
  <c r="A40" i="1"/>
  <c r="A39" i="1"/>
  <c r="A37" i="1"/>
  <c r="A38" i="1"/>
  <c r="A44" i="1" s="1"/>
  <c r="A41" i="1" l="1"/>
  <c r="A45" i="1" s="1"/>
  <c r="A46" i="1" s="1"/>
  <c r="A43" i="1"/>
  <c r="A50" i="1" l="1"/>
  <c r="A54" i="1" s="1"/>
  <c r="A55" i="1" s="1"/>
</calcChain>
</file>

<file path=xl/sharedStrings.xml><?xml version="1.0" encoding="utf-8"?>
<sst xmlns="http://schemas.openxmlformats.org/spreadsheetml/2006/main" count="11441" uniqueCount="1606">
  <si>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</si>
  <si>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</si>
  <si>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</si>
  <si>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</si>
  <si>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</si>
  <si>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</si>
  <si>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</si>
  <si>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</si>
  <si>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</si>
  <si>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</si>
  <si>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</si>
  <si>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</si>
  <si>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</si>
  <si>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</si>
  <si>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</si>
  <si>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Северные электрические сети</t>
  </si>
  <si>
    <t>Уренгойский РЭС</t>
  </si>
  <si>
    <t>Меркурий 230</t>
  </si>
  <si>
    <t>КТП-630/0,4</t>
  </si>
  <si>
    <t>ПС-110/35/10 Варенга-Яха [яч.1.3 ЗРУ-10]</t>
  </si>
  <si>
    <t>ПС-110/10 Новоуренгойская [яч.1.6 (2.6) ЗРУ-10]</t>
  </si>
  <si>
    <t>ПС-110/10 Новоуренгойская [яч.1.6 ЗРУ-10]</t>
  </si>
  <si>
    <t>ПС-110/10 Новоуренгойская [яч.2.4 ЗРУ-10]</t>
  </si>
  <si>
    <t>ПС-110/10 Фарафонтьевская [яч. 10кВ №19 ЗРУ-10]</t>
  </si>
  <si>
    <t>Верхние губки рубильника 0,4 ЩС-1 ТП-400</t>
  </si>
  <si>
    <t>ПС-110/6 Сварочная [ЗРУ-6, яч. №6 ВЛ-6кВ]</t>
  </si>
  <si>
    <t>ПС-110/10 Ямал [яч.1.4. ЗРУ-10]</t>
  </si>
  <si>
    <t>ПС-110/6 Промплощадка [яч.31 ОАО "ОГК-1" Уренгойская ГРЭС"]</t>
  </si>
  <si>
    <t>КТПН-630/10/0,4 ООО "Ника-94"</t>
  </si>
  <si>
    <t>КТПН-10/0,4 КЛ-0,4 АВ№__</t>
  </si>
  <si>
    <t>КТП-2 КЛ-0,4 №_ РП-0,4 АВ №_</t>
  </si>
  <si>
    <t>КТПн-630/10/0,4 КЛ-0,4 №_</t>
  </si>
  <si>
    <t>2КТП-ТВ-К 160/10/0,4кВ Производственная база ОАО "ВНИПИ газдобыча"</t>
  </si>
  <si>
    <t>На верхних губках отходящего автомата АВ 40А в ЩУ -1</t>
  </si>
  <si>
    <t>На подвижных контактах линейного разъединителя РЛНД установленного на опоре №20</t>
  </si>
  <si>
    <t>КТН-10/0,4 АВ№__</t>
  </si>
  <si>
    <t>ВЛ-10 (оп.469)</t>
  </si>
  <si>
    <t>Меркурий-230</t>
  </si>
  <si>
    <t>Меркурий 230 ART-03 CN</t>
  </si>
  <si>
    <t>СЭТ 561</t>
  </si>
  <si>
    <t>Меркурий 230 АМ-03</t>
  </si>
  <si>
    <t>Меркурий-230 АМ-03</t>
  </si>
  <si>
    <t>Энергомера ЦЭ 6803ВМ</t>
  </si>
  <si>
    <t>Меркурий 230 ART -
03 CN</t>
  </si>
  <si>
    <t>11164916</t>
  </si>
  <si>
    <t>12458640</t>
  </si>
  <si>
    <t>13058448</t>
  </si>
  <si>
    <t>13035757</t>
  </si>
  <si>
    <t>2022</t>
  </si>
  <si>
    <t>ТТК</t>
  </si>
  <si>
    <t>ТОЛ-10</t>
  </si>
  <si>
    <t xml:space="preserve">ПС-110/35/10 Варенга-Яха ВЛ-10 № 1.9            </t>
  </si>
  <si>
    <t>КТПН-630/10/0,4 КЛ-0,4 РЩ №3</t>
  </si>
  <si>
    <t>ЦЭ 6808</t>
  </si>
  <si>
    <t>05627086</t>
  </si>
  <si>
    <t>ПС 110/10 Новоуренгойская 
яч. 1.6 (2.6) ЗРУ-10</t>
  </si>
  <si>
    <t>КТПН-250 
ООО "СУВР"</t>
  </si>
  <si>
    <t>МЕРКУРИЙ 230</t>
  </si>
  <si>
    <t>СЕ 10 S6 145 OKV</t>
  </si>
  <si>
    <t>007011047005724</t>
  </si>
  <si>
    <t>ПС-110/10 Новоуренгойская КЛ-10 № 4.12</t>
  </si>
  <si>
    <t>КЛ-10 № 2.4</t>
  </si>
  <si>
    <t>КТП-10/0,4 №__</t>
  </si>
  <si>
    <t>ТП-10/0,4кВ ВРУ-0,4кВ</t>
  </si>
  <si>
    <t>Меркурий 230 AM-01</t>
  </si>
  <si>
    <t>Меркурий 230 ART-03 RN</t>
  </si>
  <si>
    <t>ПС-110/6 Сварочная [яч.1. ЗРУ-6]</t>
  </si>
  <si>
    <t>КТПН-250кВА промбаза ООО "Уренгойремстройдобыча"</t>
  </si>
  <si>
    <t>На изоляторах анкерной опоры №123 ВЛ-6кВ ОО "Уренгойремстройдобыча"</t>
  </si>
  <si>
    <t>0,4</t>
  </si>
  <si>
    <t>Счетчик э/э</t>
  </si>
  <si>
    <t>ТТ</t>
  </si>
  <si>
    <t>Т-0,66</t>
  </si>
  <si>
    <t>009113052000043</t>
  </si>
  <si>
    <t>ТЛМ-6</t>
  </si>
  <si>
    <t>б/н</t>
  </si>
  <si>
    <t>ЯНАО, г. Новый Уренгой</t>
  </si>
  <si>
    <t>ПГЭК Сибирячка(СУВР)</t>
  </si>
  <si>
    <t>ПГК Фаэтон (СУВР)</t>
  </si>
  <si>
    <t>Учебный комбинат (СУВР)</t>
  </si>
  <si>
    <t>ООО "Регион авто" СУВР</t>
  </si>
  <si>
    <t>8-919-864-15-77 Рябиков Святослав Игоревич</t>
  </si>
  <si>
    <t>СУВР Иарина Альфредовна Котова 8908-859-61-15, Михайлов Сергей Николаевич 89028578618</t>
  </si>
  <si>
    <t>Мурка Владимир Васильевич 8-992-406-67-22</t>
  </si>
  <si>
    <t>Борис Иосифович Хаванский 8-982-402-19-64</t>
  </si>
  <si>
    <t>8982-402-19-64 Борис Иосифович Хаванский</t>
  </si>
  <si>
    <t>СУВР Марина Альфредовна Котова 8908-859-61-15, Михайлов Сергей Николаевич 89028578618</t>
  </si>
  <si>
    <t>ООО "Ника" (субабонент ООО "Механизация")</t>
  </si>
  <si>
    <t>Субабонет УГРЭС</t>
  </si>
  <si>
    <t>субабонент ДНТ "Фемида"</t>
  </si>
  <si>
    <t>Рябиков Святослав Игоревич 8-919-864-15-77</t>
  </si>
  <si>
    <t>ООО "Реммарк" (бывшие Мобильные ТелеСистемы) (субабонент АО Механизация)</t>
  </si>
  <si>
    <t>ООО "Континент Северстрой" (бывший ООО"Технократ) (субабонент АО "Механизация")</t>
  </si>
  <si>
    <t>Примечание</t>
  </si>
  <si>
    <t>снимаем их счетчик Меркурий поставленный в 2018г и ставим свой</t>
  </si>
  <si>
    <t>снимаем их счетчик Меркурий поставленный  24.05.2021г №34782683 от 27.04.2018 и ставим свой</t>
  </si>
  <si>
    <t>потребитель отключен. Вместо него найди другого потребителя и поставить ему</t>
  </si>
  <si>
    <t>снимаем их счетчик Меркурий поставленный  №44245103  и ставим свой</t>
  </si>
  <si>
    <t>ИП "Лежнева" (бывший ООО "ЯМК" )(субабонент УТТиСТ Бурсервис")</t>
  </si>
  <si>
    <t>ООО "Стройкомплект Сервис" (бывший ООО "Спецзащита") (субабонент ООО "Росдорстрой")</t>
  </si>
  <si>
    <t>8-929-257-90-66 Гельдт Евгений Викторович, сks 89@mail.ru</t>
  </si>
  <si>
    <t>ООО "Апшерон" (Субабоненты СУВР)</t>
  </si>
  <si>
    <t>снимаем их счетчик Меркурий  230 АРТ-03 CN установленный  28.01.2022  и ставим свой</t>
  </si>
  <si>
    <t>снимаем их счетчик Меркурий  230 АМ-03 CN установленный  02.04.218 №34316341 и ставим свой</t>
  </si>
  <si>
    <t>ПБК "Форд" (Субабоненты СУВР)</t>
  </si>
  <si>
    <t>снимаем их счетчик Меркурий  230 АРТ-03 CN установленный  16.04.2021 и ставим свой</t>
  </si>
  <si>
    <t xml:space="preserve"> ООО "ЯМК" (субабоненты УТТиСТ Бурсервис)</t>
  </si>
  <si>
    <t xml:space="preserve"> ООО "Диалог" (субабоненты УТТиСТ Бурсервис)</t>
  </si>
  <si>
    <t>ОАО " ВНИПИ Газдобыча" (бывший ПАО ВНИПИ Газдобыча)(субабонент ООО "Газпромподземремрнт Уренгой")</t>
  </si>
  <si>
    <t>Мобильные телесистемы (субабонент Корпорации Роснефтегаз"</t>
  </si>
  <si>
    <t>ООО "Кристалл" (Субабонеты корпорации Роснефтегаз)</t>
  </si>
  <si>
    <r>
      <t xml:space="preserve">ООО "Уренгойремстройдобыча" </t>
    </r>
    <r>
      <rPr>
        <sz val="9"/>
        <color rgb="FFFF0000"/>
        <rFont val="Times New Roman"/>
        <family val="1"/>
        <charset val="204"/>
      </rPr>
      <t xml:space="preserve">не нашла в перечне потребителей </t>
    </r>
    <r>
      <rPr>
        <sz val="9"/>
        <color theme="1"/>
        <rFont val="Times New Roman"/>
        <family val="1"/>
        <charset val="204"/>
      </rPr>
      <t>(Субабонеты корпорации Роснефтегаз)</t>
    </r>
  </si>
  <si>
    <t>ТТН</t>
  </si>
  <si>
    <t>ПГСК"Дружба-1" (Субабонент ООО "СУВР"</t>
  </si>
  <si>
    <t xml:space="preserve"> ООО "ЦЦС" (субабоненты УТТиСТ Бурсервис)</t>
  </si>
  <si>
    <t>Меркурий 230 АRT-03 PQRSIDN</t>
  </si>
  <si>
    <t>КТП-400/10-0,4</t>
  </si>
  <si>
    <t>КТП-630/10-0,4</t>
  </si>
  <si>
    <t xml:space="preserve"> ООО "Партнеры Ноябрьск" (субабоненты УТТиСТ Бурсервис)</t>
  </si>
  <si>
    <t>2023</t>
  </si>
  <si>
    <t>ООО "Вершина" (здание АБК 1эт) (субабонент УТТиСТ "Бурсервис")</t>
  </si>
  <si>
    <t>ООО "Вершина" (здание АБК 2эт) (субабонент УТТиСТ "Бурсервис")</t>
  </si>
  <si>
    <t>ООО "Апшерон-1" (субабонент ООО "СУВР")</t>
  </si>
  <si>
    <t>ИП "Алиев Фуат Искандер оглы"  АБК-1 (субабонент УТТиСТ "Бурсервис")</t>
  </si>
  <si>
    <t>Меркурий 230 АM-02</t>
  </si>
  <si>
    <t>ПС-110/6 Сварочная [яч.6. ЗРУ-6]</t>
  </si>
  <si>
    <t>МАУ СШ "НОРД" (Субабонент ООО "СУВР")</t>
  </si>
  <si>
    <t>Всего 21 счетчик, из них: прямого включения 10шт, трансформаторного включения 11 шт (по 3 фазы на каждый счетчик)</t>
  </si>
  <si>
    <t>ИП Мершинец Н.В. (производственная база)(субабонент УТТиСТ "Бурсервис")</t>
  </si>
  <si>
    <t>ООО "Газпром трансгаз Сургут" (Субабонет УГРЭС)</t>
  </si>
  <si>
    <t>Заказчик: АО "Газпром энергосбыт Тюмень"</t>
  </si>
  <si>
    <t>Приложение №2.1[1]</t>
  </si>
  <si>
    <t>Исполнитель:  АО "Россети Тюмень"</t>
  </si>
  <si>
    <t xml:space="preserve">                      к Договору оказания услуг по передаче электрической энергии от 01.04.2022 №11/01-У</t>
  </si>
  <si>
    <t>меняем в 2023</t>
  </si>
  <si>
    <t>на 2023</t>
  </si>
  <si>
    <t>Перечень точек поставки электрической энергии Потребителей Заказчика (юридические лица)</t>
  </si>
  <si>
    <t>замена в 2024</t>
  </si>
  <si>
    <t>Наименование потребителя 
[объект]</t>
  </si>
  <si>
    <t>Центр питания</t>
  </si>
  <si>
    <t>Наименование присоединения
[точка поставки]</t>
  </si>
  <si>
    <t>Тарифный уровень напряжения</t>
  </si>
  <si>
    <t>Максимальная мощность, кВт</t>
  </si>
  <si>
    <t>Характеристика измерительного комплекса (ИК)</t>
  </si>
  <si>
    <t>Потери от места установки прибора учёта
до границы БП
Постоянные (кВт.ч./мес.)/
Переменные (%)</t>
  </si>
  <si>
    <t>Реквизиты документа о 
Тех. присоединении
[№_ от __.__.20__]</t>
  </si>
  <si>
    <t xml:space="preserve">Категория надёжности </t>
  </si>
  <si>
    <t>Допустимое число часов ограничения потребления в год / Срок восстановления энергоснабжения энергопринимающих устройств</t>
  </si>
  <si>
    <t>Реквизиты актов технологической и (или) аварийной брони (дата, №)</t>
  </si>
  <si>
    <t>Тарифная группа**</t>
  </si>
  <si>
    <t>Ответственный за эксплуатацию ПУ
[Наименование и контакты ЮЛ]***</t>
  </si>
  <si>
    <t>Прибор учета (ПУ)</t>
  </si>
  <si>
    <t>Трансформаторы тока (ТТ)</t>
  </si>
  <si>
    <t>Трансформаторы напряжения (ТН)</t>
  </si>
  <si>
    <t>коэффициент ИК</t>
  </si>
  <si>
    <t>место установки ПУ</t>
  </si>
  <si>
    <t>Тип ПУ</t>
  </si>
  <si>
    <t>Заводской № ПУ</t>
  </si>
  <si>
    <t xml:space="preserve">Класс 
точности </t>
  </si>
  <si>
    <t>дата предыдущей поверки</t>
  </si>
  <si>
    <t>дата очередной поверки</t>
  </si>
  <si>
    <t>Межповерочный интервал (лет)</t>
  </si>
  <si>
    <t xml:space="preserve"> ПУ расчетный (Р) или
контрольный (К)</t>
  </si>
  <si>
    <t>ПУ включен в систему учета (АИИС КУЭ)*</t>
  </si>
  <si>
    <t>Код АИИС КУЭ</t>
  </si>
  <si>
    <t>Тип ТТ</t>
  </si>
  <si>
    <t>заводской номер</t>
  </si>
  <si>
    <t>Коэфф. ТТ</t>
  </si>
  <si>
    <t>Тип ТН</t>
  </si>
  <si>
    <t>Коэфф. ТН</t>
  </si>
  <si>
    <t>I. Точки поставки электрической энергии Потребителей Заказчика для определения объема оказанных услуг по передаче электрической энергии (мощности) по сети Исполнителя</t>
  </si>
  <si>
    <r>
      <t xml:space="preserve">от сети Исполнителя </t>
    </r>
    <r>
      <rPr>
        <b/>
        <i/>
        <sz val="12"/>
        <color indexed="23"/>
        <rFont val="Times New Roman"/>
        <family val="1"/>
        <charset val="204"/>
      </rPr>
      <t>АО «Россети Тюмень»</t>
    </r>
  </si>
  <si>
    <r>
      <t xml:space="preserve">в зоне деятельности: </t>
    </r>
    <r>
      <rPr>
        <b/>
        <i/>
        <sz val="12"/>
        <color indexed="23"/>
        <rFont val="Times New Roman"/>
        <family val="1"/>
        <charset val="204"/>
      </rPr>
      <t xml:space="preserve">АО «Газпром энергосбыт Тюмень» В зоне деятельности Северного, Надымского МРО. </t>
    </r>
  </si>
  <si>
    <t>1.1 Точки поставки электрической энергии Потребителей - юридических лиц</t>
  </si>
  <si>
    <t xml:space="preserve">АО Механизация </t>
  </si>
  <si>
    <t>Промбаза</t>
  </si>
  <si>
    <t>ВН</t>
  </si>
  <si>
    <t>СЭТ-4ТМ.03.01</t>
  </si>
  <si>
    <t>0,5s</t>
  </si>
  <si>
    <t>Р</t>
  </si>
  <si>
    <t>АО "Россети тюмень"</t>
  </si>
  <si>
    <t>0.2s</t>
  </si>
  <si>
    <t>08.06.2020</t>
  </si>
  <si>
    <t>07.06.2024</t>
  </si>
  <si>
    <t>4</t>
  </si>
  <si>
    <t>ф.А-9660 ф.В-9829 ф.С-9828</t>
  </si>
  <si>
    <t>0,5</t>
  </si>
  <si>
    <t>-</t>
  </si>
  <si>
    <t>72/24</t>
  </si>
  <si>
    <t>Прочие потребители с максимальной мощностью энергопринимающих устройств от 670 кВТ до 10 МВт</t>
  </si>
  <si>
    <t>АО "Россети Тюмень"  филиал Северные электрические сети</t>
  </si>
  <si>
    <t>1.1.1</t>
  </si>
  <si>
    <t>−</t>
  </si>
  <si>
    <t>НАМИ-10</t>
  </si>
  <si>
    <t>ТТИ</t>
  </si>
  <si>
    <t>0.5</t>
  </si>
  <si>
    <t>1000/5</t>
  </si>
  <si>
    <t>Прочие потребители с максимальной мощностью энергопринимающих устройств менее 670 кВТ</t>
  </si>
  <si>
    <t>данные ГЭТ</t>
  </si>
  <si>
    <t>Прочие потребители с максимальной мощностью энергопринимающих устройств не менее 10 МВт</t>
  </si>
  <si>
    <t>Меркурий 230 ART</t>
  </si>
  <si>
    <t>ТТЭ-60</t>
  </si>
  <si>
    <t>№б/н от 01.04.2015г.</t>
  </si>
  <si>
    <t>ТТЭ-0,66</t>
  </si>
  <si>
    <t>300/5</t>
  </si>
  <si>
    <t>2</t>
  </si>
  <si>
    <t>АО "Сибюгстрой"</t>
  </si>
  <si>
    <t>2.1</t>
  </si>
  <si>
    <t>ПС-110/35/10 Варенга-Яха 
[яч.1.13 ЗРУ-10]</t>
  </si>
  <si>
    <t>ВЛ-10 СП ТГК</t>
  </si>
  <si>
    <t>ЗРУ-10кВ, яч. 1.13</t>
  </si>
  <si>
    <t>0810136453</t>
  </si>
  <si>
    <t xml:space="preserve">0,5s    </t>
  </si>
  <si>
    <t>30.10.2013</t>
  </si>
  <si>
    <t>30.10.2025</t>
  </si>
  <si>
    <t>12</t>
  </si>
  <si>
    <t>97520001</t>
  </si>
  <si>
    <t>ТЛО-10-2УЗ</t>
  </si>
  <si>
    <t>ф.А-2551 ф.С-2542</t>
  </si>
  <si>
    <t>200/5</t>
  </si>
  <si>
    <t>ЗНОЛ-06.10УЗ</t>
  </si>
  <si>
    <t>10000/100</t>
  </si>
  <si>
    <t>№Т6/12/149 от 26.12.2017</t>
  </si>
  <si>
    <t xml:space="preserve">Потребители АО "Газпром энергосбыт Тюмень" от объектов электросетевого хозяйства АО Сибюгстрой [промбаза]  - опосредованно  </t>
  </si>
  <si>
    <t>ООО Электрум</t>
  </si>
  <si>
    <t>2.1.1</t>
  </si>
  <si>
    <t>ПС-110/35/10 Варенга-Яха [яч.1.13 ЗРУ-10]</t>
  </si>
  <si>
    <t>Меркурий-230 ART 01CN</t>
  </si>
  <si>
    <t>10467,  10466, 10474</t>
  </si>
  <si>
    <t>№237 от 01.11.2012г.</t>
  </si>
  <si>
    <t>Т-0,66М УЗ</t>
  </si>
  <si>
    <t>600/5</t>
  </si>
  <si>
    <t>ООО "Нова"</t>
  </si>
  <si>
    <t>№б/н от 2016г.</t>
  </si>
  <si>
    <t xml:space="preserve">ПС-110/10 Варенга-Яха яч. 1.13       </t>
  </si>
  <si>
    <t>ТП 400/10/0,4
ИП Наумов О.В</t>
  </si>
  <si>
    <t>Меркурий 230 AM-02</t>
  </si>
  <si>
    <t>ООО "Сервиснефтепродукт"</t>
  </si>
  <si>
    <t>2.1.4(1.2)</t>
  </si>
  <si>
    <t xml:space="preserve">ПС-110/10 Варенга-Яха яч. 1.13                          </t>
  </si>
  <si>
    <t>№ 1 от 01.11.217г.</t>
  </si>
  <si>
    <t>Производственная база</t>
  </si>
  <si>
    <t>1500/5</t>
  </si>
  <si>
    <t>3</t>
  </si>
  <si>
    <t xml:space="preserve">  ООО Дагестаногеофизика </t>
  </si>
  <si>
    <t>3.1</t>
  </si>
  <si>
    <t>ПС-110/35/10 Варенга-Яха [яч.1.9 ЗРУ-10]</t>
  </si>
  <si>
    <t>ВЛ-10 МК-144</t>
  </si>
  <si>
    <t>ЗРУ-10кВ, яч. 1.9</t>
  </si>
  <si>
    <t>0812137460</t>
  </si>
  <si>
    <t xml:space="preserve">22.01.2014 </t>
  </si>
  <si>
    <t>22.01.2026</t>
  </si>
  <si>
    <t>97550001</t>
  </si>
  <si>
    <t>ТЛО-10-2</t>
  </si>
  <si>
    <t>ф.А-2560 ф.С-2704</t>
  </si>
  <si>
    <t>№ Т6/12/51 от 27.04.2018г.</t>
  </si>
  <si>
    <t xml:space="preserve">Потребители АО "Газпром энергосбыт Тюмень" от объектов электросетевого хозяйства   ООО Дагестангеофизика  [промбаза]  - опосредованно  </t>
  </si>
  <si>
    <t xml:space="preserve">  ООО НИК</t>
  </si>
  <si>
    <t>3.1.2</t>
  </si>
  <si>
    <t>СА4-И672М</t>
  </si>
  <si>
    <t>100/5</t>
  </si>
  <si>
    <t>ООО "Дагестангеофизика"</t>
  </si>
  <si>
    <t xml:space="preserve">  ООО Уренгойдорстрой</t>
  </si>
  <si>
    <t>ООО "НЕФТО"</t>
  </si>
  <si>
    <t>3.1.3(1)</t>
  </si>
  <si>
    <t>АЗС</t>
  </si>
  <si>
    <t xml:space="preserve">ПС-110/35/10 Варенга-Яха          ВЛ-10 № 1.9            </t>
  </si>
  <si>
    <t>№б/н от 2009г.</t>
  </si>
  <si>
    <t>Меркурий 230 ART-02 CN</t>
  </si>
  <si>
    <t>ООО "Грандсервис"</t>
  </si>
  <si>
    <t>3.1.3(2)</t>
  </si>
  <si>
    <t>Здание РММ, общежитие</t>
  </si>
  <si>
    <t>ПС-110/10 "Варенга-Яха"  яч.1.9 КЛ-10</t>
  </si>
  <si>
    <t>яч.1.9 (оп.24) КЛ-10</t>
  </si>
  <si>
    <t>ЗРУ-10кВ</t>
  </si>
  <si>
    <t>Меркурий 23 АМ-03</t>
  </si>
  <si>
    <t>2298       2312      2327</t>
  </si>
  <si>
    <t>150/5</t>
  </si>
  <si>
    <t>№1 от 01.12.2015г.</t>
  </si>
  <si>
    <t>2014А35446   2014А35442   2014А35447</t>
  </si>
  <si>
    <t>250/5</t>
  </si>
  <si>
    <t>Энергомера СЕ 301</t>
  </si>
  <si>
    <t>1105065947  1105066155   1105066145</t>
  </si>
  <si>
    <t>Склад</t>
  </si>
  <si>
    <t>1</t>
  </si>
  <si>
    <t>АО "ПМК-98"</t>
  </si>
  <si>
    <t>3.1.3(4)</t>
  </si>
  <si>
    <t>АБК</t>
  </si>
  <si>
    <t>ПС-110/35/10 Варенга-Яха
[яч.1.9 ЗРУ-10]</t>
  </si>
  <si>
    <t xml:space="preserve"> ВЛ-10 №7  (оп.15)
ШР АБК ООО "УДС"
автомат 160А
КЛ-0,4 кВ ВВГ 4*70
до щита № 1</t>
  </si>
  <si>
    <t>Меркурий 230
AM - 03</t>
  </si>
  <si>
    <t>ТТЕ-0,66</t>
  </si>
  <si>
    <t>23576   17700   50450</t>
  </si>
  <si>
    <t>№б/н от 01.07.2015.</t>
  </si>
  <si>
    <t xml:space="preserve"> ВЛ-10 №7  (оп.15)
ШР АБК ООО "УДС"
автомат 160А
КЛ-0,4 кВ ВВГ 4*70
до щита № 2</t>
  </si>
  <si>
    <t>Меркурий 230
ART - 03 PQRSIDN</t>
  </si>
  <si>
    <t>3242      3265      3272</t>
  </si>
  <si>
    <t xml:space="preserve"> ВЛ-10 №7  (оп.15)
КТПКу(т) 630/10/0,4кВ
автомат QF9 200А
КЛ-0,4кВ АВВГ 4*70
 до опоры ВЛ*0,4кВ</t>
  </si>
  <si>
    <t>17805  17804    17787</t>
  </si>
  <si>
    <t xml:space="preserve">  ООО ЯмалАвто </t>
  </si>
  <si>
    <t>3.1.4</t>
  </si>
  <si>
    <t>Промбаза, СТО</t>
  </si>
  <si>
    <t>КТП-630КвА КЛ-0,4 №1(6)
ЩР-№1 (5)</t>
  </si>
  <si>
    <t>КТП-630КвА
ЩР-№1 (5)</t>
  </si>
  <si>
    <t xml:space="preserve">ТТЭ-125 </t>
  </si>
  <si>
    <t>№б/н от 01.01.2010г.</t>
  </si>
  <si>
    <t>СТЭ 561/П5-Т-4-2</t>
  </si>
  <si>
    <t>032394</t>
  </si>
  <si>
    <t>032395</t>
  </si>
  <si>
    <t>СА4У-510</t>
  </si>
  <si>
    <t>4.1</t>
  </si>
  <si>
    <t>5</t>
  </si>
  <si>
    <t>ООО "ПромСтрой-Инвест"</t>
  </si>
  <si>
    <t>5.1</t>
  </si>
  <si>
    <t>ПС-110/35/10  Варенга-Яха 
[яч.2.13 ЗРУ-10]</t>
  </si>
  <si>
    <t>КЛ-10 № 2.13</t>
  </si>
  <si>
    <t>ЗРУ-10кВ, яч. 2.13</t>
  </si>
  <si>
    <t>0810136630</t>
  </si>
  <si>
    <t>10</t>
  </si>
  <si>
    <t>69290001</t>
  </si>
  <si>
    <t>ТОЛ-10 УХЛ2.1</t>
  </si>
  <si>
    <t>ф.А-2014 ф.С-1974</t>
  </si>
  <si>
    <t>04.06.2020</t>
  </si>
  <si>
    <t>03.06.20.24</t>
  </si>
  <si>
    <t>ф.А-9342 ф.В-9338 ф.С-0476</t>
  </si>
  <si>
    <t>АРБП №Т6/12/56 от 15.05.2017г.                                                                             АРЭО №Т6/12/55 от 15.05.2017г.</t>
  </si>
  <si>
    <t>Т-0,66 УЗ</t>
  </si>
  <si>
    <t>ТТИ-А</t>
  </si>
  <si>
    <t>р</t>
  </si>
  <si>
    <t>6</t>
  </si>
  <si>
    <t>6.1</t>
  </si>
  <si>
    <t>0,5S</t>
  </si>
  <si>
    <t>ТЛО-10 4УЗ</t>
  </si>
  <si>
    <t>7</t>
  </si>
  <si>
    <t>ООО "Уренгойаэроинвест</t>
  </si>
  <si>
    <t>7.1</t>
  </si>
  <si>
    <t>400/5</t>
  </si>
  <si>
    <t xml:space="preserve">Потребители АО "Газпром энергосбыт Тюмень" от объектов электросетевого хозяйства  ООО "Уренгойаэроинвест    - опосредованно  </t>
  </si>
  <si>
    <t>ФГУП "Госкорпорация по ОрВД"</t>
  </si>
  <si>
    <t>7.1.(1)</t>
  </si>
  <si>
    <t>Объект аэропорт</t>
  </si>
  <si>
    <t>ПС 110/35/10 
"Варенга - Яха" 
яч. 1.8 (2.8) ЗРУ-10</t>
  </si>
  <si>
    <t>КЛ-10 ТП 1 КЛ-6 № 11-8 ТП 1 АВ № 5 яч. 6</t>
  </si>
  <si>
    <t>СП, 3-этаж АВ №5</t>
  </si>
  <si>
    <t>Меркурий 230 ART-03 PQCSIDN</t>
  </si>
  <si>
    <t>25.07.2019</t>
  </si>
  <si>
    <t>25.07.2029</t>
  </si>
  <si>
    <t>ТТИ-30</t>
  </si>
  <si>
    <t>№б/н от 20.06.2017г.</t>
  </si>
  <si>
    <t>Федеральный бюджет</t>
  </si>
  <si>
    <t>КЛ-10 ТП 3 ТП-15 ввод №1</t>
  </si>
  <si>
    <t>БПРМ-268 1202*666</t>
  </si>
  <si>
    <t>Меркурий 230 ART-02 PQCSIDN</t>
  </si>
  <si>
    <t>'37910211</t>
  </si>
  <si>
    <t>21.02.2020</t>
  </si>
  <si>
    <t>21.02.2030</t>
  </si>
  <si>
    <t>КЛ-10 ТП 2 ТП-2 РУ-10 яч. 4 (5)</t>
  </si>
  <si>
    <t>БПРМ-88, совмещ. с КРМ-268 ввод № 1 ОРВ</t>
  </si>
  <si>
    <t>Меркурий 236 ART-02PQRS</t>
  </si>
  <si>
    <t>34229751</t>
  </si>
  <si>
    <t>01.10.2018</t>
  </si>
  <si>
    <t>01.10.2034</t>
  </si>
  <si>
    <t>КЛ-10 ТП 3 ТП-15 ввод №2</t>
  </si>
  <si>
    <t>'37910210</t>
  </si>
  <si>
    <t>БПРМ-88, совмещ. с КРМ-268 ввод № 2 ОРВ</t>
  </si>
  <si>
    <t>'34229824</t>
  </si>
  <si>
    <t>ТП РУ-0,4 кВ ТП-16 ТП-16</t>
  </si>
  <si>
    <t>ДПРМ-268 ОРВД</t>
  </si>
  <si>
    <t>Меркурий 230 ART-02</t>
  </si>
  <si>
    <t>'36302755</t>
  </si>
  <si>
    <t>12.08.2019</t>
  </si>
  <si>
    <t>01.10.2029</t>
  </si>
  <si>
    <t>ТП РУ-0,4 кВ ТП-7 ТП-7</t>
  </si>
  <si>
    <t>ПРЦ с ДПРМ-88 ввод № 1 ОРВД</t>
  </si>
  <si>
    <t>Меркурий 230 ART-03</t>
  </si>
  <si>
    <t>14.08.2019</t>
  </si>
  <si>
    <t>2020</t>
  </si>
  <si>
    <t>ТТИ 30</t>
  </si>
  <si>
    <t>S17035</t>
  </si>
  <si>
    <t>18/03/2016</t>
  </si>
  <si>
    <t>18/03/2021</t>
  </si>
  <si>
    <t>F13285</t>
  </si>
  <si>
    <t>30.07.2029</t>
  </si>
  <si>
    <t xml:space="preserve">Меркурий 230 </t>
  </si>
  <si>
    <t>16</t>
  </si>
  <si>
    <t>Меркурий 230 ART-01 PQCSIGDN</t>
  </si>
  <si>
    <t>Общежитие</t>
  </si>
  <si>
    <t>8</t>
  </si>
  <si>
    <t xml:space="preserve">ООО Специализированное управление вспомагательных работ  </t>
  </si>
  <si>
    <t>8.1</t>
  </si>
  <si>
    <t>ПС-110/35/10  Варенга-Яха [яч.2.10 ЗРУ-10]</t>
  </si>
  <si>
    <t>ВЛ-10 СУВР-3</t>
  </si>
  <si>
    <t>ЗРУ-10кВ, яч. 2.10</t>
  </si>
  <si>
    <t>97600001</t>
  </si>
  <si>
    <t>ф.А-2553 ф.С-2552</t>
  </si>
  <si>
    <t>№51/12 от 14.06. 2013г.</t>
  </si>
  <si>
    <t>ф.А-9743 ф.В-9639 ф.С-9766</t>
  </si>
  <si>
    <t xml:space="preserve">Потребители АО "Газпром энергосбыт Тюмень" от объектов электросетевого хозяйства ООО Специализированное управление вспомагательных работ  [промбаза]  - опосредованно  </t>
  </si>
  <si>
    <t>Промзона</t>
  </si>
  <si>
    <t>Меркурий 230 ART 03 CN</t>
  </si>
  <si>
    <t>ТТЭ-30</t>
  </si>
  <si>
    <t xml:space="preserve">  ООО ДорСтройСервис</t>
  </si>
  <si>
    <t>8.2.5.</t>
  </si>
  <si>
    <t>454326, 454328, 454327</t>
  </si>
  <si>
    <t>№б/н от 01.06.2016г.</t>
  </si>
  <si>
    <t>ООО ДСС</t>
  </si>
  <si>
    <t>База</t>
  </si>
  <si>
    <t>ТТН-Ш</t>
  </si>
  <si>
    <t>9</t>
  </si>
  <si>
    <r>
      <t xml:space="preserve">ООО УТТиСТ-Бурсервис </t>
    </r>
    <r>
      <rPr>
        <b/>
        <i/>
        <sz val="10"/>
        <rFont val="Tahoma"/>
        <family val="2"/>
        <charset val="204"/>
      </rPr>
      <t/>
    </r>
  </si>
  <si>
    <t>9.1.</t>
  </si>
  <si>
    <t>КЛ-10 ТБГ</t>
  </si>
  <si>
    <t>ЗРУ-10кВ, яч. 24</t>
  </si>
  <si>
    <t>0108074342</t>
  </si>
  <si>
    <t xml:space="preserve">18.08.2017 </t>
  </si>
  <si>
    <t>18.08.2027</t>
  </si>
  <si>
    <t>97300001</t>
  </si>
  <si>
    <t>ф.А-4407 ф.С-4399</t>
  </si>
  <si>
    <t>0,2s</t>
  </si>
  <si>
    <t>09.06.2020</t>
  </si>
  <si>
    <t>08.06.2024</t>
  </si>
  <si>
    <t>№36/12 от 03.06.2013г.</t>
  </si>
  <si>
    <t xml:space="preserve">Потребители АО "Газпром энергосбыт Тюмень" от объектов электросетевого хозяйства ООО УТТиСТ-Бурсервис   [промбаза]  - опосредованно  </t>
  </si>
  <si>
    <t>ООО "ЦЦС"</t>
  </si>
  <si>
    <t>9.1.1.</t>
  </si>
  <si>
    <t>Меркурий 230 ART-03 PQCSIGDN</t>
  </si>
  <si>
    <t xml:space="preserve">ТТЭ-100 </t>
  </si>
  <si>
    <t>20714, 25351, 25351</t>
  </si>
  <si>
    <t xml:space="preserve">1000/5 </t>
  </si>
  <si>
    <t>№б/н от 29.09.2014г.</t>
  </si>
  <si>
    <t>ООО «УТТиСТ-Бурсервис»</t>
  </si>
  <si>
    <t>ТШ-0,66 УЗ №б-н</t>
  </si>
  <si>
    <t>800/5</t>
  </si>
  <si>
    <t>ООО Партнеры Ноябрьск</t>
  </si>
  <si>
    <t>9.1.2.</t>
  </si>
  <si>
    <t>Болтовые соединения неподвижных контактов линейного разъединителя РЛНД 10 на опоре № 1 на ответвлении опоры № 65</t>
  </si>
  <si>
    <t>КТП 400 10/0,4</t>
  </si>
  <si>
    <t>2013</t>
  </si>
  <si>
    <t>ТТ 0,66</t>
  </si>
  <si>
    <t>б/н от 2012г.</t>
  </si>
  <si>
    <t>ООО "Спектр Электро"</t>
  </si>
  <si>
    <t>9.1.3.</t>
  </si>
  <si>
    <t>Разъединитель РЛНД-10/400 на опоре № 1 на отпайке опоры № 60 ЛЭП-10 кВ яч. 2.4 ПС 110/10-10 кВ "Новоуренгойская"</t>
  </si>
  <si>
    <t>КТП 160/10/0,4 "ИНТЕР"</t>
  </si>
  <si>
    <t>№ 1 от  14.08.2015г.</t>
  </si>
  <si>
    <t>ООО Екатеринбург-2000</t>
  </si>
  <si>
    <t>9.1.6.</t>
  </si>
  <si>
    <t>Базовая станция</t>
  </si>
  <si>
    <t>Болтовые соединения с низшей стороны на рубильнике 400 А № 1, КТП-2*630/10/0,4 разъединитель РЛНД-10/400 на опоре № 1 ЛЭП-10 кВ яч. 2.4 ПС 110/10-10 кВ "Новоуренгойская"</t>
  </si>
  <si>
    <t>ВРУ-0,4 кВ  АВ№__</t>
  </si>
  <si>
    <t>2014</t>
  </si>
  <si>
    <t>2024</t>
  </si>
  <si>
    <t>№ б/н от 18.11.2012г.</t>
  </si>
  <si>
    <t>9.1.9.</t>
  </si>
  <si>
    <t>ВЛ-10 № 2.4</t>
  </si>
  <si>
    <t>ООО ТК "ПромАвтоСнаб"</t>
  </si>
  <si>
    <t>Арендуемое помещение СТО "УАЗ"</t>
  </si>
  <si>
    <t>Матер.-технический склад 650 м2</t>
  </si>
  <si>
    <t>15.11.2014</t>
  </si>
  <si>
    <t>15.11.2024</t>
  </si>
  <si>
    <t>ТТЭ-200</t>
  </si>
  <si>
    <t>№ 1 от 01.03.2018г.</t>
  </si>
  <si>
    <t>ТТЭ</t>
  </si>
  <si>
    <t xml:space="preserve">ООО Росдорстрой </t>
  </si>
  <si>
    <t>10.1</t>
  </si>
  <si>
    <t>ПС-110/10 Новоуренгойская [яч.4.12 ЗРУ-10]</t>
  </si>
  <si>
    <t xml:space="preserve">КЛ-10 РДС </t>
  </si>
  <si>
    <t>ЗРУ-10кВ, яч. 4.12</t>
  </si>
  <si>
    <t>0108074195</t>
  </si>
  <si>
    <t>18.08.2017</t>
  </si>
  <si>
    <t>ф.А-6750 ф.С-6745</t>
  </si>
  <si>
    <t>0,2</t>
  </si>
  <si>
    <t>05.06.2020</t>
  </si>
  <si>
    <t>04.06.2024</t>
  </si>
  <si>
    <t>ф.А-9642 ф.В-9222 ф.С-9646</t>
  </si>
  <si>
    <t>№43/12 от 14.05.2013г.</t>
  </si>
  <si>
    <t xml:space="preserve">Потребители АО "Газпром энергосбыт Тюмень" от объектов электросетевого хозяйства   ООО Росдорстрой [промбаза]  - опосредованно  </t>
  </si>
  <si>
    <t>ООО "Спецавтострой"</t>
  </si>
  <si>
    <t>10.1 (1)</t>
  </si>
  <si>
    <t>Промбаза ООО "Росдорстрой"</t>
  </si>
  <si>
    <t>КТП-400 кВа прм/база ООО "Росдорстрой"</t>
  </si>
  <si>
    <t>Меркурий 230  AR-03 CL</t>
  </si>
  <si>
    <t>3 кв.2009</t>
  </si>
  <si>
    <t>3 кв.2019</t>
  </si>
  <si>
    <t>№б/н от 14.04.2015г.</t>
  </si>
  <si>
    <t>ООО "Росдорстрой"</t>
  </si>
  <si>
    <t>ООО "Строй Комплек Сервис"</t>
  </si>
  <si>
    <t>10.1(2)</t>
  </si>
  <si>
    <t>07.02.2014</t>
  </si>
  <si>
    <t>07.02.2024</t>
  </si>
  <si>
    <t>14596, 14587, 14592</t>
  </si>
  <si>
    <t>№б/н от 20.04.2016г.</t>
  </si>
  <si>
    <t>11</t>
  </si>
  <si>
    <t xml:space="preserve">ООО "ГАЗПРОМНЕФТЬ-ЦЕНТР" (3 ценовая категория) </t>
  </si>
  <si>
    <t>11.1</t>
  </si>
  <si>
    <t>ПС 110/10 "Новоуренгойкая" яч.4.11</t>
  </si>
  <si>
    <t>КТПН 100 кВа 10/0,4 кВ и отпайка 10 кВ от опоры № 6 ВЛ 10 кВ "РРС-1"</t>
  </si>
  <si>
    <t>СН2</t>
  </si>
  <si>
    <t>Болтовые соединения кабельных наконечников КЛ в ВРУ 0,4 кВ КТПН 100 кВа</t>
  </si>
  <si>
    <t>CE 303 R33 543 JAZ</t>
  </si>
  <si>
    <t>009112153097300</t>
  </si>
  <si>
    <t>2 кв.2020г.</t>
  </si>
  <si>
    <t>2 кв.2036г.</t>
  </si>
  <si>
    <t>97900001</t>
  </si>
  <si>
    <t>ф.А-502792  ф.В-502791 ф.С-502753</t>
  </si>
  <si>
    <t>4 кв.2020г.</t>
  </si>
  <si>
    <t>4 кв.2028г.</t>
  </si>
  <si>
    <t>ф.А-33043 ф.В-33054 ф.С-33042</t>
  </si>
  <si>
    <t>3000</t>
  </si>
  <si>
    <t>РТ6/12/52  от 08.07.2021</t>
  </si>
  <si>
    <t>11.2</t>
  </si>
  <si>
    <t>КТПН 100 кВА 10/04 кВ и отпайка 10 кВ от опоры № 8 ВЛ 10 кВ Ямал-ТП №2</t>
  </si>
  <si>
    <t>Болтовые соединения кабельных наконечников КЛ в ВРУ 0,4 кВ КТПН  100 кВА</t>
  </si>
  <si>
    <t>ПКУ, отпайка ВЛ 10 кВ на КТПН АЗС "Газпромнефть"</t>
  </si>
  <si>
    <t>21735038</t>
  </si>
  <si>
    <t>ТОЛ-СЭЩ-10-11 У2</t>
  </si>
  <si>
    <t>ф.А-33087 ф.В-33087 ф.С-33133</t>
  </si>
  <si>
    <t>50/5</t>
  </si>
  <si>
    <t xml:space="preserve">19.07.2021 </t>
  </si>
  <si>
    <t>18.07.2029</t>
  </si>
  <si>
    <t>ЗНОЛ-ПМ-10УХЛ2</t>
  </si>
  <si>
    <t>ф.А-22-27398 ф.В-22-27399 ф.С-22-27400</t>
  </si>
  <si>
    <t>17.05.2022</t>
  </si>
  <si>
    <t>17.05.2038</t>
  </si>
  <si>
    <t>1000</t>
  </si>
  <si>
    <t>РТ6/12/127  от 08.07.2021</t>
  </si>
  <si>
    <t xml:space="preserve">Городиская Татьяна Юрьевна </t>
  </si>
  <si>
    <t>12.1.</t>
  </si>
  <si>
    <t>Офисный комплекс</t>
  </si>
  <si>
    <t>РТП 10/0,4 кВ Крымская</t>
  </si>
  <si>
    <t>ЗРУ-10 кВ, яч. №20 ОЦ-2</t>
  </si>
  <si>
    <t>ЛЭП 10 кВ Крымская -ОЦ-2</t>
  </si>
  <si>
    <t>СЭТ-4ТМ.03М.01</t>
  </si>
  <si>
    <t>0812137372</t>
  </si>
  <si>
    <t>ф.А-717    ф.В-719    ф.С-722</t>
  </si>
  <si>
    <t>20.06.2022</t>
  </si>
  <si>
    <t>19.06.2030</t>
  </si>
  <si>
    <t>ЗНОЛП-10 У2</t>
  </si>
  <si>
    <t>ф.А-4000025 ф.В-4110438 ф.С-4110459</t>
  </si>
  <si>
    <t>16.06.2022</t>
  </si>
  <si>
    <t>15.06.2030</t>
  </si>
  <si>
    <t>2000</t>
  </si>
  <si>
    <t>№ 12/13-ТП45-АТП от 30.11.2018г.</t>
  </si>
  <si>
    <t>12.2.</t>
  </si>
  <si>
    <t>ЗРУ-10 кВ, яч. №21 ОЦ-1</t>
  </si>
  <si>
    <t>ЛЭП 10 кВ Крымская -ОЦ-1</t>
  </si>
  <si>
    <t>0812137502</t>
  </si>
  <si>
    <t>ф.А-640    ф.В-642    ф.С-643</t>
  </si>
  <si>
    <t>ф.А-4110341 ф.В-4110367 ф.С-4110457</t>
  </si>
  <si>
    <t xml:space="preserve">Потребители АО "Газпром энергосбыт Тюмень" от объектов электросетевого хозяйства  ПСК Лето [гаражи]  - опосредованно  </t>
  </si>
  <si>
    <t>13</t>
  </si>
  <si>
    <t xml:space="preserve">  ООО Полярстройкомплект  </t>
  </si>
  <si>
    <t>13.1.</t>
  </si>
  <si>
    <t>ПС-110/10 Ева-Яха [яч.1.6. ЗРУ-10]</t>
  </si>
  <si>
    <t>КТПН-/10/0,4 КЛ-0,4 АВ№__</t>
  </si>
  <si>
    <t>№б/н от 25.02.2011г.</t>
  </si>
  <si>
    <t>ПГСК "Лето"</t>
  </si>
  <si>
    <t>ООО "ТД"Восток-Сервис"</t>
  </si>
  <si>
    <t>13.2.</t>
  </si>
  <si>
    <t>Торговый дом</t>
  </si>
  <si>
    <t>ВРУ-0,4 КЛ-0,4 АВ№__</t>
  </si>
  <si>
    <t>11064397</t>
  </si>
  <si>
    <t>№б/н от 25.05.2011г.</t>
  </si>
  <si>
    <t>14</t>
  </si>
  <si>
    <t>ООО "Газнефтехолдинг"</t>
  </si>
  <si>
    <t>14.1.</t>
  </si>
  <si>
    <t>ПС-110/10 Фарафонтьевская                    [яч.16 ЗРУ-10]</t>
  </si>
  <si>
    <t>ВЛ-10 ГНХ</t>
  </si>
  <si>
    <t>ЗРУ-10кВ, яч. 16</t>
  </si>
  <si>
    <t>0112080320</t>
  </si>
  <si>
    <t xml:space="preserve">22.05.2018 </t>
  </si>
  <si>
    <t>22.05.2028</t>
  </si>
  <si>
    <t>98150001</t>
  </si>
  <si>
    <t>ТОЛ-10-8.2-3У2</t>
  </si>
  <si>
    <t>ф.А-27576 ф.С-25701</t>
  </si>
  <si>
    <t>18.06.2019</t>
  </si>
  <si>
    <t>17.06.2027</t>
  </si>
  <si>
    <t>ф.А-18155 ф.В-18454 ф.С-19504</t>
  </si>
  <si>
    <t>№90/12 от 03.06.2013г.</t>
  </si>
  <si>
    <t xml:space="preserve">Потребители АО "Газпром энергосбыт Тюмень" от объектов электросетевого хозяйства  ООО Газнефтехолдинг   [промбаза]  - опосредованно  </t>
  </si>
  <si>
    <t>ООО "Екатеринбург-2000"</t>
  </si>
  <si>
    <t>14.1(2)</t>
  </si>
  <si>
    <t>ВЛ-10кВ опора №299</t>
  </si>
  <si>
    <t>ТП-10/0,4кВ ВРУ-0,4кВ ООО "Екатеринбург-2000"</t>
  </si>
  <si>
    <t>СЕ303 R33 746-JAZ</t>
  </si>
  <si>
    <t>4 кв. 2014</t>
  </si>
  <si>
    <t>4 кв. 2024</t>
  </si>
  <si>
    <t>14.1(3)</t>
  </si>
  <si>
    <t>ГНХ производственная база</t>
  </si>
  <si>
    <t>Опора №344/3 ВЛ-10кВ "ГНХ производственная база"</t>
  </si>
  <si>
    <t>РУ-0,4кВ в КТПН 1*400кВА 10/0,4кВ Производственная база ООО "Нова" в районе ст. Нартово</t>
  </si>
  <si>
    <t>08.07.2013</t>
  </si>
  <si>
    <t>08.07.2023</t>
  </si>
  <si>
    <t>085470, 085397, 085473</t>
  </si>
  <si>
    <t>№748/15 от 12.08.2016г.</t>
  </si>
  <si>
    <t>РУ-0,4кВ в КТПН 2*250кВА 10/0,4кВ Производственная база ООО "Нова" в районе ст. Нартово</t>
  </si>
  <si>
    <t>Меркурий 230 AR-03R</t>
  </si>
  <si>
    <t>07.04.2016</t>
  </si>
  <si>
    <t>07.04.2026</t>
  </si>
  <si>
    <t>067729, 067633, 067558</t>
  </si>
  <si>
    <t>ООО "Транснефтьэнерго"( ПАО "Ростелеком")</t>
  </si>
  <si>
    <t>14.1(5)</t>
  </si>
  <si>
    <t>Узел связи</t>
  </si>
  <si>
    <t>ПС-110/10 Фарафонтьевская                    [ВЛ-10кВ "ГНХ" ВЛ-10кВ ОАО "Ростелеком"]</t>
  </si>
  <si>
    <t>Сложная опора №2 ОАО "Ростелеком"</t>
  </si>
  <si>
    <t>КТПН 10/0,4кВ ОАО "Ростелеком"</t>
  </si>
  <si>
    <t>Меркурий 230 ART-02 PQRSIN</t>
  </si>
  <si>
    <t>16.08.2013</t>
  </si>
  <si>
    <t>16.08.2023</t>
  </si>
  <si>
    <t>0.5s</t>
  </si>
  <si>
    <t xml:space="preserve">Филиал Уренгойское УИРС ООО Газпром подземремонт Уренгой  </t>
  </si>
  <si>
    <t>ТЛМ-10</t>
  </si>
  <si>
    <t>ф.А-2097 ф.В-2068 ф.С-13410</t>
  </si>
  <si>
    <t xml:space="preserve">Потребители АО "Газпром энергосбыт Тюмень" от объектов электросетевого хозяйства  ООО Газпром подземремонт Уренгой   [промбаза]  - опосредованно  </t>
  </si>
  <si>
    <t>ПАО ВНИПИ газдобыча</t>
  </si>
  <si>
    <t>16.2(1)</t>
  </si>
  <si>
    <t>ТП 160кВА №2 Производственная база ОАО "ВНИПИ газдобыча" ПС-110/10 Фарафонтьевская яч. №19</t>
  </si>
  <si>
    <t>0.5 S</t>
  </si>
  <si>
    <t>2003-732397                     2003-732092                       2003-732421                            2003-732098                 2003-732097                           2003-732086</t>
  </si>
  <si>
    <t>№б/н от 18.05.2011г.</t>
  </si>
  <si>
    <t>ПАО "ВНИПИ газдобыча"</t>
  </si>
  <si>
    <t>для ЛПУ ООО "Газпром добыча Уренгой"</t>
  </si>
  <si>
    <t>24470378</t>
  </si>
  <si>
    <t>ЗРУ-10кВ яч. 20</t>
  </si>
  <si>
    <t>ОOО "Газпром Недра"</t>
  </si>
  <si>
    <t>18.1.</t>
  </si>
  <si>
    <t>ПС-110/10 Фарафонтьеская [яч.21 ЗРУ-10]</t>
  </si>
  <si>
    <t>ВЛ-10 Газпром георесурс</t>
  </si>
  <si>
    <t>ЗРУ-10кВ, яч. 21</t>
  </si>
  <si>
    <t>ф.А-1250116 ф.С-1250120</t>
  </si>
  <si>
    <t>АРБП №Т6/12/56 от 03.06.2015г.                                                                             АРЭО №Т6/12/57 от 03.06.2015г.</t>
  </si>
  <si>
    <t>19</t>
  </si>
  <si>
    <t>ООО Корпорация РОСНЕФТЕГАЗ</t>
  </si>
  <si>
    <t>проверено</t>
  </si>
  <si>
    <t>НТМИ-6</t>
  </si>
  <si>
    <t>6000/100</t>
  </si>
  <si>
    <t>18000</t>
  </si>
  <si>
    <t>№б/н от 2013г.</t>
  </si>
  <si>
    <t xml:space="preserve">ГКУ Дирекция дорожного хозяйства ЯНАО </t>
  </si>
  <si>
    <t>19.2.1.</t>
  </si>
  <si>
    <t>Пост весового контроля</t>
  </si>
  <si>
    <t>ПС-110/6 Сварочная [яч.4 ВЛ-6кВ КТПН-6/0,4кВ-160кВА]</t>
  </si>
  <si>
    <t>РУ-0,4кВ КТПН-6/0,4кВ-160кВА</t>
  </si>
  <si>
    <t>№б/н от 31.01.2012г.</t>
  </si>
  <si>
    <t>Региональный бюджет</t>
  </si>
  <si>
    <t>ГКУ ДДХ ЯНАО</t>
  </si>
  <si>
    <t>ПС-110/6 Сварочная [яч.4. ЗРУ-6]</t>
  </si>
  <si>
    <t xml:space="preserve">  ООО ВОСТКОНД </t>
  </si>
  <si>
    <t>19.2.4.</t>
  </si>
  <si>
    <t>ПС-110/6 Сварочная [яч.4. ЗРУ "УТПС"]</t>
  </si>
  <si>
    <t>На изоляторах опоры №99 ВЛ-6кВ яч. 4 ЗРУ-6кВ ПС 110/6 Сварочная</t>
  </si>
  <si>
    <t>КТП 250кВА Производственной базы ООО "Востконд"</t>
  </si>
  <si>
    <t>3 кв.2007</t>
  </si>
  <si>
    <t>3 кв.20017</t>
  </si>
  <si>
    <t>№б/н от 06.10.2005г.</t>
  </si>
  <si>
    <t>ООО ВОСТКОНД</t>
  </si>
  <si>
    <t xml:space="preserve">ООО Ямалгазремстрой </t>
  </si>
  <si>
    <t>19.2.7.</t>
  </si>
  <si>
    <t>КТП-6/0,4кВ-250кВА</t>
  </si>
  <si>
    <t xml:space="preserve"> Меркурий 230 AМ-03 СN</t>
  </si>
  <si>
    <t>2 кв. 2010</t>
  </si>
  <si>
    <t>2 кв. 2020</t>
  </si>
  <si>
    <t xml:space="preserve">Т-066 М УЗ </t>
  </si>
  <si>
    <t>№б-н</t>
  </si>
  <si>
    <t>№б/н от 2015г.</t>
  </si>
  <si>
    <t>ООО Ямалгазремстрой</t>
  </si>
  <si>
    <t>ООО "ГазЭнергоСтрой"</t>
  </si>
  <si>
    <t>19.2.11.</t>
  </si>
  <si>
    <t>На изоляторах ВЛ-6кВ концевая опора №111А</t>
  </si>
  <si>
    <t>РУ-0,4кВ КТП №3-300кВА</t>
  </si>
  <si>
    <t>Меркурий 230 АМ-03 CLN</t>
  </si>
  <si>
    <t>ТТЭ60</t>
  </si>
  <si>
    <t>№б/н от 01.06.2014г.</t>
  </si>
  <si>
    <t>19.2.12.</t>
  </si>
  <si>
    <t>РУ-0,4кВ КТП №2-300кВА</t>
  </si>
  <si>
    <t>№б/н от 01.08.2011г.</t>
  </si>
  <si>
    <t>Нежилое помещение</t>
  </si>
  <si>
    <t>ООО ВТК-2</t>
  </si>
  <si>
    <t>19.3.2</t>
  </si>
  <si>
    <t>ВЛ-6 кВ</t>
  </si>
  <si>
    <t>КТП-400</t>
  </si>
  <si>
    <t>Т</t>
  </si>
  <si>
    <t>400</t>
  </si>
  <si>
    <t>№б/н от 05.01.2019г.</t>
  </si>
  <si>
    <t>Меркурий 230 ART-00</t>
  </si>
  <si>
    <t>Вагон-городок</t>
  </si>
  <si>
    <t>ПС-110/6 Сварочная [яч.6]</t>
  </si>
  <si>
    <t>ЦЭ6803В</t>
  </si>
  <si>
    <t>ИП Паханов В.А.</t>
  </si>
  <si>
    <t>19.3.10</t>
  </si>
  <si>
    <t>ПС-110/6 Сварочная [яч.6 ЗРУ "УТПС" ВЛ-6кВ]</t>
  </si>
  <si>
    <t>Болтовые соединения питающего кабеля на нижних губках автоматического выключателя №1 (400А)</t>
  </si>
  <si>
    <t>Ру0,4кВ КТПН 6/0,4кВ-630кВА №8</t>
  </si>
  <si>
    <t>093055, 093061, 093058</t>
  </si>
  <si>
    <t>№б/н от 16.05.2013г.</t>
  </si>
  <si>
    <t xml:space="preserve">ИП Паханов Владимир Анатольевич </t>
  </si>
  <si>
    <t>ООО "РосДорСтрой"</t>
  </si>
  <si>
    <t>19.3.11</t>
  </si>
  <si>
    <t>Производственная база ООО "РДС"</t>
  </si>
  <si>
    <t>ВЛ-6 КТП-100кВА Производственной базы ООО "РДС" Опора №20</t>
  </si>
  <si>
    <t>Шкаф КТП</t>
  </si>
  <si>
    <t>3 кв. 2010</t>
  </si>
  <si>
    <t>3 кв. 2020</t>
  </si>
  <si>
    <t>ТТИ-40 0,66</t>
  </si>
  <si>
    <t>6193, 6192, 6188</t>
  </si>
  <si>
    <t>№б/н от 20.10.2006г.</t>
  </si>
  <si>
    <t>ПС-110/6 Сварочная [яч.5. ЗРУ-6]</t>
  </si>
  <si>
    <t xml:space="preserve">ОАО Уренгойская нефтегазовая компания </t>
  </si>
  <si>
    <t>19.2.30</t>
  </si>
  <si>
    <t>Производственная база
КТПН-6/0,4</t>
  </si>
  <si>
    <t>38585313</t>
  </si>
  <si>
    <t>ОАО УНК</t>
  </si>
  <si>
    <t xml:space="preserve"> ООО "Уренгоймеханизация"</t>
  </si>
  <si>
    <t>19.2.36</t>
  </si>
  <si>
    <t>На изоляторах ВЛ-6кВ опоры "119"</t>
  </si>
  <si>
    <t>КТП-400кВа/6/0,4кВ</t>
  </si>
  <si>
    <t>ЦЭ 685ОМ</t>
  </si>
  <si>
    <t>ТОЛ-10-1-2У2</t>
  </si>
  <si>
    <t>9753, 2211</t>
  </si>
  <si>
    <t>ЗНОЛ-061-643</t>
  </si>
  <si>
    <t>3006156, 3006067, 3006098</t>
  </si>
  <si>
    <t>№02/15 от 01.03.2015г.</t>
  </si>
  <si>
    <t xml:space="preserve"> ООО "СеверВтормет и К"</t>
  </si>
  <si>
    <t>19.2.37</t>
  </si>
  <si>
    <t>ВЛ-6кВ опора №78-А</t>
  </si>
  <si>
    <t>КТПН "СеверВтормет и К"</t>
  </si>
  <si>
    <t>Меркурий 230  AR-03</t>
  </si>
  <si>
    <t>02411205, 02411110, 02402311</t>
  </si>
  <si>
    <t>№б/н от 26.01.2016г.</t>
  </si>
  <si>
    <t>СН-2</t>
  </si>
  <si>
    <t>20.03.2014</t>
  </si>
  <si>
    <t>2016</t>
  </si>
  <si>
    <t>30</t>
  </si>
  <si>
    <t xml:space="preserve"> АО "Россети Тюмень" СЭС   [хоз. нужды]</t>
  </si>
  <si>
    <t>30.1</t>
  </si>
  <si>
    <t xml:space="preserve">ПС-110/10 Ямбург  [яч.9 ЗРУ-10] </t>
  </si>
  <si>
    <t>ВЛ-10 № 9 РПБ-1</t>
  </si>
  <si>
    <t xml:space="preserve">ЗРУ-10кВ яч. 9 </t>
  </si>
  <si>
    <t>Меркурий 230  
ART2-00</t>
  </si>
  <si>
    <t>00459550</t>
  </si>
  <si>
    <t>114820001</t>
  </si>
  <si>
    <t>ТОЛ-10-02.1</t>
  </si>
  <si>
    <t>ф.А-47827 ф.С-57822</t>
  </si>
  <si>
    <t>14.07.2020</t>
  </si>
  <si>
    <t>13.07.2028</t>
  </si>
  <si>
    <t>НАМИ-10-У2</t>
  </si>
  <si>
    <t>6881</t>
  </si>
  <si>
    <t>15.07.2020</t>
  </si>
  <si>
    <t>14.07.2025</t>
  </si>
  <si>
    <t>8000</t>
  </si>
  <si>
    <t>30.2</t>
  </si>
  <si>
    <t xml:space="preserve">ПС-110/10 Ямбург  [яч.20 ЗРУ-10] </t>
  </si>
  <si>
    <t>ВЛ-10 № 20 РПБ-2</t>
  </si>
  <si>
    <t>00573704</t>
  </si>
  <si>
    <t>114830001</t>
  </si>
  <si>
    <t>ф.А-57182 ф.С-58727</t>
  </si>
  <si>
    <t>14.07.2028</t>
  </si>
  <si>
    <t>6709</t>
  </si>
  <si>
    <t>32</t>
  </si>
  <si>
    <t xml:space="preserve">Филиал Тюменская геологоразведочная экспедиция сверхглубокого бурения ОАО НПЦ Недра </t>
  </si>
  <si>
    <t>32.1</t>
  </si>
  <si>
    <t>ПС-110/6 Глубокая  [яч.2 ЗРУ-6]</t>
  </si>
  <si>
    <t>ВЛ-110 Уренгой-Лимбяяха-2 [1СШ]</t>
  </si>
  <si>
    <t>ЗРУ-6кВ ПС-110/6 "Глубокая"</t>
  </si>
  <si>
    <t>СЭТ-4ТМ.02.2</t>
  </si>
  <si>
    <t xml:space="preserve">4кв. 2009 </t>
  </si>
  <si>
    <t>4кв. 2019</t>
  </si>
  <si>
    <t>94300001</t>
  </si>
  <si>
    <t>№115/13 от 17.06.2013г.</t>
  </si>
  <si>
    <t>"ТГРЭ СГБ" ФГУП "Недра"</t>
  </si>
  <si>
    <t>33</t>
  </si>
  <si>
    <t>Объем ООО "Газпром переработка", опосредовано через сети ООО "Газпром добыча Ямбург" филиал ЯРЭУ</t>
  </si>
  <si>
    <t>33.1</t>
  </si>
  <si>
    <t xml:space="preserve">ПС-110/6 ЯГП-1В  яч.21(31) </t>
  </si>
  <si>
    <t>10 РП-6 яч.17 ЗРУ-10 УКПГ                                            (ООО "Газпром переработка")</t>
  </si>
  <si>
    <t xml:space="preserve">ЗРУ-6 кВ 10РП-6, яч. №17 </t>
  </si>
  <si>
    <t>F68700</t>
  </si>
  <si>
    <t>№Б/Н от 06.02.2009г.</t>
  </si>
  <si>
    <t>ООО "Газпром переработка"</t>
  </si>
  <si>
    <t>34</t>
  </si>
  <si>
    <t xml:space="preserve">ООО "Профэнерго" </t>
  </si>
  <si>
    <t>34.1</t>
  </si>
  <si>
    <t>Стройгородок</t>
  </si>
  <si>
    <t>ПС 110 кВ Северное Сияние</t>
  </si>
  <si>
    <t>яч.6 кВ №16</t>
  </si>
  <si>
    <t>ЗРУ 6кВ, яч.6 кВ №16</t>
  </si>
  <si>
    <t>40824531-21</t>
  </si>
  <si>
    <t>20.11.2021</t>
  </si>
  <si>
    <t>20.11.2022</t>
  </si>
  <si>
    <t>ТШП-0,6-1-10УЗ</t>
  </si>
  <si>
    <t>637254</t>
  </si>
  <si>
    <t>20.03.2024</t>
  </si>
  <si>
    <t>№Т6/21/0021-АТП</t>
  </si>
  <si>
    <t>ООО "ПрофЭнерго"</t>
  </si>
  <si>
    <t>1.1</t>
  </si>
  <si>
    <t>Пром база</t>
  </si>
  <si>
    <t>МУП УГХ</t>
  </si>
  <si>
    <t>ПС-110/6 Головная ВЛ-10 №14</t>
  </si>
  <si>
    <t xml:space="preserve">КТП1-14Г ВЛ-0,4 </t>
  </si>
  <si>
    <t xml:space="preserve">КТП1-14Г </t>
  </si>
  <si>
    <t xml:space="preserve"> Меркурий 230 AM-01</t>
  </si>
  <si>
    <t>18811</t>
  </si>
  <si>
    <t>ИП Заец Ю.Ю.</t>
  </si>
  <si>
    <t>Складское помещение</t>
  </si>
  <si>
    <t>ПС-110/6 Головная, яч. №14</t>
  </si>
  <si>
    <t>ВЛ-6кВ КТП 6/0,4кВ КТП4-14Г</t>
  </si>
  <si>
    <t>ВРУ-0,4кВ складское здание на базе Гидроспецстроя</t>
  </si>
  <si>
    <t>СЕ 301 R333 043-JAZ</t>
  </si>
  <si>
    <t>008840073003092</t>
  </si>
  <si>
    <t>1 кв. 2014</t>
  </si>
  <si>
    <t>1 кв. 2024</t>
  </si>
  <si>
    <t>ООО "Производственная строительно-монтажная компания"</t>
  </si>
  <si>
    <t>Произв.база</t>
  </si>
  <si>
    <t>Болтовые соединения кабельной линии КЛ-0,4кВ Фидера №3 КТП3-14Г</t>
  </si>
  <si>
    <t>ВРУ-0,4кВ на территории ГСК "Энергетик"</t>
  </si>
  <si>
    <t>№1-16/ТЭК от 01.02.2016г.</t>
  </si>
  <si>
    <t>ООО "ПСМК"</t>
  </si>
  <si>
    <t xml:space="preserve">ООО Сибрегионгазстрой </t>
  </si>
  <si>
    <t xml:space="preserve">ПС-110/6 Головная, яч.14 </t>
  </si>
  <si>
    <t>ВЛ-6кВ ф.14-Г опора №1</t>
  </si>
  <si>
    <t>КТП-7 ВЖПС вв.1</t>
  </si>
  <si>
    <t>0711170603622875</t>
  </si>
  <si>
    <t xml:space="preserve">2 кв. 2008 </t>
  </si>
  <si>
    <t>2 кв. 2024</t>
  </si>
  <si>
    <t>ТМГ-11</t>
  </si>
  <si>
    <t>ООО Сибрегионгазстрой</t>
  </si>
  <si>
    <t>КТП-7 ВЖПС вв.2</t>
  </si>
  <si>
    <t>0711170502406163</t>
  </si>
  <si>
    <t>ООО "ОПТТРЕЙД"</t>
  </si>
  <si>
    <t>ПС 110/35/6 кВ Головная, ЗРУ-6кВ яч.№25</t>
  </si>
  <si>
    <t>ПС 110/35/6 кВ Головная, ЗРУ-6кВ яч.№25 "ТРС" нежилое</t>
  </si>
  <si>
    <t xml:space="preserve"> ЗРУ-6кВ яч.№25 "ТРС", панель счётчиков</t>
  </si>
  <si>
    <t>СЭТ-4ТМ.02М.07</t>
  </si>
  <si>
    <t>ТЛК10-6</t>
  </si>
  <si>
    <t>ф.А-000198 ф.С-000197</t>
  </si>
  <si>
    <t>01.06.2016</t>
  </si>
  <si>
    <t>01.06.2022</t>
  </si>
  <si>
    <t>НТМИ-6-66</t>
  </si>
  <si>
    <t>0878</t>
  </si>
  <si>
    <t>15.05.2019</t>
  </si>
  <si>
    <t>14.05.2023</t>
  </si>
  <si>
    <t>6000</t>
  </si>
  <si>
    <t>РТ6/12/116-АТП от 07.06.2021</t>
  </si>
  <si>
    <t>36</t>
  </si>
  <si>
    <t xml:space="preserve"> АО "Россети Тюмень"   филиал Северные электрические сети [хоз. нужды ТСО]</t>
  </si>
  <si>
    <t>36.1</t>
  </si>
  <si>
    <t>ПС-110/6 Головная [яч.6 ЗРУ-6]</t>
  </si>
  <si>
    <t>ВЛ-6 Головная-лимбяяха-1</t>
  </si>
  <si>
    <t>ЗРУ-6кВ 1С-6</t>
  </si>
  <si>
    <t>СЭТ-4ТМ.03М01</t>
  </si>
  <si>
    <t>0809112171</t>
  </si>
  <si>
    <t>ТЛО-10УЗ</t>
  </si>
  <si>
    <t>ф.А-44271 ф.С-44274</t>
  </si>
  <si>
    <t>№Т6/12/32 от 02.04.2015г. АРБП</t>
  </si>
  <si>
    <t>36.2</t>
  </si>
  <si>
    <t>ПС-110/6 Головная [яч.22 ЗРУ-6]</t>
  </si>
  <si>
    <t>ВЛ-6 Головная-лимбяяха-2</t>
  </si>
  <si>
    <t>ЗРУ-6кВ 2С-6</t>
  </si>
  <si>
    <t>0809112052</t>
  </si>
  <si>
    <t>ф.А-44272 ф.С-44275</t>
  </si>
  <si>
    <t>ХУКК</t>
  </si>
  <si>
    <t>№Т6/12/32 от 02.04.2015г. АРЭО</t>
  </si>
  <si>
    <t>38</t>
  </si>
  <si>
    <t>ООО "Промэнергострой"</t>
  </si>
  <si>
    <t>38.1</t>
  </si>
  <si>
    <t>ВРУ-0,4 кВ, Ввод 0,4 кВ ООО "Промэнергострой"</t>
  </si>
  <si>
    <t>Меркурий 230  
ART-03 CN</t>
  </si>
  <si>
    <t>40423317-19</t>
  </si>
  <si>
    <t>ТТЕ-А УХЛ4</t>
  </si>
  <si>
    <t>ф.А-125425,ф.В-125437,ф.С-125451</t>
  </si>
  <si>
    <t>№12/309 от 28.03.2022</t>
  </si>
  <si>
    <t>В зоне деятельности Северного МРО (г. Надым)</t>
  </si>
  <si>
    <t xml:space="preserve"> АО "Газпром энергосбыт" ООО Газпром трансгаз Югорск</t>
  </si>
  <si>
    <t>ПС-110/10/10 кВ Хасырейская</t>
  </si>
  <si>
    <t xml:space="preserve">2В-10 2Т яч.10 </t>
  </si>
  <si>
    <t>ПС-110/10/10 кВ Хасырейская ЗРУ-10 кВ яч. 10</t>
  </si>
  <si>
    <t>ЕА02RАL-P3В-3</t>
  </si>
  <si>
    <t>01036688</t>
  </si>
  <si>
    <t>0.2</t>
  </si>
  <si>
    <t>ООО Газпром трансгаз Югорск</t>
  </si>
  <si>
    <t>ТПЛ-10</t>
  </si>
  <si>
    <t>ф.А-47836, ф.С-48235</t>
  </si>
  <si>
    <t>28.05.2018</t>
  </si>
  <si>
    <t>28.05.2022</t>
  </si>
  <si>
    <t>333</t>
  </si>
  <si>
    <t>11.07.2017</t>
  </si>
  <si>
    <t>11.07.2021</t>
  </si>
  <si>
    <t>4000</t>
  </si>
  <si>
    <t>№100/12 от 10.12.2012.</t>
  </si>
  <si>
    <t>1.2</t>
  </si>
  <si>
    <t xml:space="preserve">1В-10 1Т яч.11  </t>
  </si>
  <si>
    <t>ПС-110/10/10 кВ Хасырейская ЗРУ-10 кВ яч. 11</t>
  </si>
  <si>
    <t>01190646</t>
  </si>
  <si>
    <t>ф.А-88448, ф.С-84095</t>
  </si>
  <si>
    <t>340</t>
  </si>
  <si>
    <t>1.3</t>
  </si>
  <si>
    <t>3В-10 1Т яч.17</t>
  </si>
  <si>
    <t>ПС-110/10/10 кВ Хасырейская ЗРУ-10 кВ яч. 17</t>
  </si>
  <si>
    <t>01190647</t>
  </si>
  <si>
    <t>ф.А-29874, ф.С-67232</t>
  </si>
  <si>
    <t>6780</t>
  </si>
  <si>
    <t>1.4</t>
  </si>
  <si>
    <t xml:space="preserve">4В-10 2Т яч.18    </t>
  </si>
  <si>
    <t>ПС-110/10/10 кВ Хасырейская ЗРУ-10 кВ яч. 18</t>
  </si>
  <si>
    <t>01036683</t>
  </si>
  <si>
    <t>ф.А-71016, ф.С-54803</t>
  </si>
  <si>
    <t>НТМИ-10</t>
  </si>
  <si>
    <t>ТУВР</t>
  </si>
  <si>
    <t>1.5</t>
  </si>
  <si>
    <t>ПС-110/6 кВ Береговая</t>
  </si>
  <si>
    <t>ЗРУ-6 кВ яч. 18                                                 В-6 ЮРНУ</t>
  </si>
  <si>
    <t>ПС-110/6 кВ Береговая                   ЗРУ-6 кВ яч. 18</t>
  </si>
  <si>
    <t>0812182293</t>
  </si>
  <si>
    <t>0.5S</t>
  </si>
  <si>
    <t xml:space="preserve">20.12.2008 </t>
  </si>
  <si>
    <t>20.12.2018</t>
  </si>
  <si>
    <t>ТЛО-10</t>
  </si>
  <si>
    <t>ф.А-3941, ф.С-3847</t>
  </si>
  <si>
    <t>08.08.2017</t>
  </si>
  <si>
    <t>НАМИТ-10-2</t>
  </si>
  <si>
    <t>0341</t>
  </si>
  <si>
    <t>31.07.2021</t>
  </si>
  <si>
    <t>АРБП №149/15-б от 30.03.2015                                 АРЭО №149/15-э от 30.03.2015</t>
  </si>
  <si>
    <t xml:space="preserve">Потребители АО "Газпром энергосбыт Тюмень " от объектов электросетевого хозяйства АО "Газпром энергосбыт Тюмень"  ООО Газпром трансгаз Югорск - опосредованно </t>
  </si>
  <si>
    <t>ООО "РН-Энерго"</t>
  </si>
  <si>
    <t>РРС, НУАВР</t>
  </si>
  <si>
    <t>ПС-110/10 Хасырейская [яч.7 ЗРУ-10]</t>
  </si>
  <si>
    <t xml:space="preserve"> ВЛ-10 ф. 1 "РРС, НУАВР" КТП-1 QF3 КЛ-0,4</t>
  </si>
  <si>
    <t>КС-2 Хасырейская, РУ-0,4 контейнера</t>
  </si>
  <si>
    <t>СЭТ4-1М</t>
  </si>
  <si>
    <t>727852</t>
  </si>
  <si>
    <t>4кв.2008</t>
  </si>
  <si>
    <t>4кв.2018</t>
  </si>
  <si>
    <t>№__ от __2013г.</t>
  </si>
  <si>
    <t>0.2S</t>
  </si>
  <si>
    <t>18.11.2013</t>
  </si>
  <si>
    <t>АО Надымское авиапредприятие</t>
  </si>
  <si>
    <t>Аэропорт</t>
  </si>
  <si>
    <t>ПС-110/6 кВ Голубика</t>
  </si>
  <si>
    <t>ЗРУ-6 кВ яч. 3.9                                    В-6 А/п-1</t>
  </si>
  <si>
    <t>ПС-110/6 кВ Голубика                   ЗРУ-6 кВ яч.3/9</t>
  </si>
  <si>
    <t>0804183941</t>
  </si>
  <si>
    <t>27.04.2018</t>
  </si>
  <si>
    <t>27.04.2034</t>
  </si>
  <si>
    <t xml:space="preserve">ТЛО-10 </t>
  </si>
  <si>
    <t>ф.А-18-17118, ф.B-18-17120, ф.С-18-17122</t>
  </si>
  <si>
    <t>10.05.2018</t>
  </si>
  <si>
    <t>10.05.2026</t>
  </si>
  <si>
    <t>ЗНОЛП.4-6 У2</t>
  </si>
  <si>
    <t>ф.А-8000975</t>
  </si>
  <si>
    <t>26.04.2018</t>
  </si>
  <si>
    <t>16.07.2026</t>
  </si>
  <si>
    <t>№Т6/12/227 от 05.12.2019г.</t>
  </si>
  <si>
    <t>4.2</t>
  </si>
  <si>
    <t>ЗРУ-6 кВ яч. 2.9                                   В-6 А/п-2</t>
  </si>
  <si>
    <t>ПС-110/6 кВ Голубика                   ЗРУ-6 кВ яч.2.9</t>
  </si>
  <si>
    <t>0805180881</t>
  </si>
  <si>
    <t>17.05.2018</t>
  </si>
  <si>
    <t>17.05.2034</t>
  </si>
  <si>
    <t>ф.А-18-17059, ф.B-18-17061, ф.С-18-17060</t>
  </si>
  <si>
    <t>ф.А-8000985</t>
  </si>
  <si>
    <t xml:space="preserve">Потребители АО "Газпром энергосбыт Тюмень" от объектов электросетевого хозяйства АО Надымское авиапредприятие - опосредованно </t>
  </si>
  <si>
    <t>ФГУП "ГОСКОРПОРАЦИЯ ПО ОРВД"</t>
  </si>
  <si>
    <t>4.3</t>
  </si>
  <si>
    <t>ЗРУ-6 кВ яч. 3,9                                   В-6 А/п-1    КДП, ЦКС</t>
  </si>
  <si>
    <t>ВРЩ -0,4кВ БПРМ - 136</t>
  </si>
  <si>
    <t>16941942</t>
  </si>
  <si>
    <t>31.03.2014</t>
  </si>
  <si>
    <t>31.03.2024</t>
  </si>
  <si>
    <t>№93/13 от 09.10.2013г. (Тюменюэнерго-Авиапредприятие); 
б/н б/д (Авиапредприятие-ГОСКОРПОРАЦИЯ ПО ОРВД)</t>
  </si>
  <si>
    <t>4.4</t>
  </si>
  <si>
    <t>ЗРУ-6 кВ яч. 2.9                                    В-6 А/п-2  БПРМ - 136</t>
  </si>
  <si>
    <t>ВРЩ -0,4кВ ДПРМ - 136</t>
  </si>
  <si>
    <t>Меркурий 230 ART-01 PQRSIN</t>
  </si>
  <si>
    <t>16942164</t>
  </si>
  <si>
    <t>11.12.2013</t>
  </si>
  <si>
    <t>11.12.2023</t>
  </si>
  <si>
    <t>4.5</t>
  </si>
  <si>
    <t>ЗРУ-6 кВ яч. 3.9                                   В-6 А/п-1  ДПРМ - 136</t>
  </si>
  <si>
    <t>ВРЩ -0,4кВ БПРМ - 316</t>
  </si>
  <si>
    <t>16941956</t>
  </si>
  <si>
    <t>4.6</t>
  </si>
  <si>
    <t>ЗРУ-6 кВ яч. 2.9                                  В-6 А/п-2  БПРМ - 316</t>
  </si>
  <si>
    <t>ЩУ ОРЛ-А в РУ-0,4 кВ ТП -509</t>
  </si>
  <si>
    <t>'17676221</t>
  </si>
  <si>
    <t>ТТЕ-0,66 А/150</t>
  </si>
  <si>
    <t xml:space="preserve">57925Т
57933Т
'57947Т
</t>
  </si>
  <si>
    <t>24.08.2020</t>
  </si>
  <si>
    <t>24.08.2032</t>
  </si>
  <si>
    <t>10.04.2020
[10]</t>
  </si>
  <si>
    <t>10.04.2030</t>
  </si>
  <si>
    <t>4.8</t>
  </si>
  <si>
    <t>ЗРУ-6 кВ яч. 2.9                                    В-6 А/п-2  ГРМ - 136</t>
  </si>
  <si>
    <t>ЩУ ПМРЦ</t>
  </si>
  <si>
    <t>16941933</t>
  </si>
  <si>
    <t>11.12.2013
[10]</t>
  </si>
  <si>
    <t>4.9</t>
  </si>
  <si>
    <t>ЗРУ-6 кВ яч. 3.9                                  В-6 А/п-1  ПРЦ, совмещенный с ДПРМ-316</t>
  </si>
  <si>
    <t>Силовой распределительный щит</t>
  </si>
  <si>
    <t>41749078</t>
  </si>
  <si>
    <t>4.10</t>
  </si>
  <si>
    <t>общежитие</t>
  </si>
  <si>
    <t>ЗРУ-6 кВ, яч. №22, 25                       ВРУ - ОБЩЕЖИТИЯ</t>
  </si>
  <si>
    <t>ВРУ - 0,4 кВ Общежитие №3</t>
  </si>
  <si>
    <t>28348092</t>
  </si>
  <si>
    <t>07.09.2016</t>
  </si>
  <si>
    <t>07.09.2026</t>
  </si>
  <si>
    <t xml:space="preserve">ООО «Запсибгазпром – Газификация» </t>
  </si>
  <si>
    <t>ЗРУ-6 кВ яч. 1.6                             В-6 РП-13/1</t>
  </si>
  <si>
    <t>ПС-110/6 кВ Голубика                   КРУМ-6 кВ яч.1.6</t>
  </si>
  <si>
    <t>СЭТ-4ТМ 03М.01</t>
  </si>
  <si>
    <t>0804183448</t>
  </si>
  <si>
    <t>04.05.2018</t>
  </si>
  <si>
    <t>04.05.2034</t>
  </si>
  <si>
    <t>ф.А-18-17129, ф.B-18-17119, ф.С-18-17095</t>
  </si>
  <si>
    <t>ф.А-8000986</t>
  </si>
  <si>
    <t>№Т6/12/226 от 05.12.2019</t>
  </si>
  <si>
    <t>5.2</t>
  </si>
  <si>
    <t>ЗРУ-6 кВ яч. 4.6                              В-6 РП-13/2</t>
  </si>
  <si>
    <t>ПС-110/6 кВ Голубика                  ЗРУ-6 кВ яч.4.6</t>
  </si>
  <si>
    <t>0805180931</t>
  </si>
  <si>
    <t>ф.А-18-17078, ф.B-18-17123, ф.С-18-17143</t>
  </si>
  <si>
    <t>ф.А-8000984</t>
  </si>
  <si>
    <t>За вычетом из п.5 следующих точек поставки ТСО МУП "НГЭС"</t>
  </si>
  <si>
    <t>5.3</t>
  </si>
  <si>
    <t>РТП-13 9 от ПС-110/6 кВ Голубика</t>
  </si>
  <si>
    <t>ЗРУ-6 кВ яч.5</t>
  </si>
  <si>
    <t>РТП-13 РУ-6 кВ  яч.№5</t>
  </si>
  <si>
    <t>16806766</t>
  </si>
  <si>
    <t>22.10.2013</t>
  </si>
  <si>
    <t>МУП "НГЭС"</t>
  </si>
  <si>
    <t>5.4</t>
  </si>
  <si>
    <t>ЗРУ-6 кВ яч.7</t>
  </si>
  <si>
    <t>РТП-13 РУ-6 кВ  яч. №7</t>
  </si>
  <si>
    <t>16806895</t>
  </si>
  <si>
    <t>5.5</t>
  </si>
  <si>
    <t>ЗРУ-6 кВ яч.9</t>
  </si>
  <si>
    <t>РТП-13 РУ-6 кВ  яч. №9</t>
  </si>
  <si>
    <t>18782826</t>
  </si>
  <si>
    <t>06.05.2014</t>
  </si>
  <si>
    <t>5.6</t>
  </si>
  <si>
    <t>ЗРУ-6 кВ яч.14</t>
  </si>
  <si>
    <t>РТП-13 РУ-6 кВ  яч. №14</t>
  </si>
  <si>
    <t>16806894</t>
  </si>
  <si>
    <t>№503/19 от 17.12.2019</t>
  </si>
  <si>
    <t>5.7</t>
  </si>
  <si>
    <t>ЗРУ-6 кВ яч.12</t>
  </si>
  <si>
    <t>РТП-13 РУ-6 кВ  яч. №12</t>
  </si>
  <si>
    <t>16806975</t>
  </si>
  <si>
    <t>5.8</t>
  </si>
  <si>
    <t>ЗРУ-6 кВ яч.10</t>
  </si>
  <si>
    <t>РТП-13 РУ-6 кВ  яч. №10</t>
  </si>
  <si>
    <t>16823030</t>
  </si>
  <si>
    <t xml:space="preserve">Потребители АО "Газпром энергосбыт Тюмень" от объектов электросетевого хозяйства ООО «Запсибгазпром – Газификация»  - опосредованно </t>
  </si>
  <si>
    <t>5.1.2</t>
  </si>
  <si>
    <t>ООО "Янтарное"</t>
  </si>
  <si>
    <t>5.1.2.1</t>
  </si>
  <si>
    <t>ПС-110/6 кВ Голубика
РТП-13 РУ-0,4кВ,1с.ш.</t>
  </si>
  <si>
    <t xml:space="preserve">ВРУ-1 ф. "ГП-5 ввод-1" </t>
  </si>
  <si>
    <t>ВРУ-1 "ГП-1 ввод-1"
Олимпийскийд.2</t>
  </si>
  <si>
    <t>Меркурий 230 АRT-03</t>
  </si>
  <si>
    <t>36033138</t>
  </si>
  <si>
    <t>1 квартал 2018</t>
  </si>
  <si>
    <t>1 квартал 2028</t>
  </si>
  <si>
    <t>5.1.2.2</t>
  </si>
  <si>
    <t>ПС-110/6 кВ Голубика
РТП-13 РУ-0,4кВ,2с.ш.</t>
  </si>
  <si>
    <t>ВРУ-1 "ГП-1 ввод-2"
Олимпийскийд.2</t>
  </si>
  <si>
    <t>36033178</t>
  </si>
  <si>
    <t>5.1.2.3</t>
  </si>
  <si>
    <t xml:space="preserve">ВРУ-2 ф. "ГП-5 ввод-1" </t>
  </si>
  <si>
    <t>ВРУ-2 "ГП-1 ввод-1"
Олимпийскийд.2</t>
  </si>
  <si>
    <t>36278764</t>
  </si>
  <si>
    <t>5.1.2.4</t>
  </si>
  <si>
    <t>ВРУ-2 "ГП-1 ввод-2"
Олимпийскийд.2</t>
  </si>
  <si>
    <t>36033170</t>
  </si>
  <si>
    <t>1.2 Точки поставки электрической энергии Потребителей, в отношении которых электрическую энергию приобретают иные Сбытовые организации на РРЭ по договоорам энергоснабжения</t>
  </si>
  <si>
    <r>
      <t>1.3 Точки поставки электрической энергии Потребителей, присоединённых опосредованно к сетям Исполнителя через энергетические установки производителей электрической энергии (мощности) (</t>
    </r>
    <r>
      <rPr>
        <b/>
        <i/>
        <sz val="12"/>
        <color indexed="56"/>
        <rFont val="Times New Roman"/>
        <family val="1"/>
        <charset val="204"/>
      </rPr>
      <t>не участвуют при определении объёма потерь в сети Исполнителя)</t>
    </r>
  </si>
  <si>
    <t>В зоне деятельности Северного МРО</t>
  </si>
  <si>
    <t>от сети АО "Россети Тюмень"  - опосредовано с шин генерирующей компании АО Интер РАО - Электрогенерация (Уренгойская ГРЭС)</t>
  </si>
  <si>
    <t>АО Уренгойгорводоканал</t>
  </si>
  <si>
    <t>Очистные сооружения</t>
  </si>
  <si>
    <t>ПС-110/6 Промплощадка [яч.6 ЗРУ-6]</t>
  </si>
  <si>
    <t>Болтовые соединения кабельных наконечников отходящего кабедя 0,4кВ от КТП1-6П В сторону ВРУ-0,4кВ СОВ 1</t>
  </si>
  <si>
    <t xml:space="preserve">КТП1-6П, ф. №6 </t>
  </si>
  <si>
    <t>ПСЧ-4ТМ.05МК.16</t>
  </si>
  <si>
    <t>1112142107</t>
  </si>
  <si>
    <t>1794; 1808; 1799</t>
  </si>
  <si>
    <t>02.11.2014</t>
  </si>
  <si>
    <t>02.11.2022</t>
  </si>
  <si>
    <t>Т222/22/0 от 01.01.2022г.</t>
  </si>
  <si>
    <t xml:space="preserve"> ООО Газпром трансгаз Сургут (АО Газпром энергосбыт)  </t>
  </si>
  <si>
    <t>ПС-110/6 Промплощадка [яч.31 ЗРУ-6]</t>
  </si>
  <si>
    <t xml:space="preserve">яч. 31 ВЛ-10 МГ "Заполярное-Уренгой" 126-159 км </t>
  </si>
  <si>
    <t>ВЛ-6 №31</t>
  </si>
  <si>
    <t>0805152142</t>
  </si>
  <si>
    <t>Тол-10</t>
  </si>
  <si>
    <t>ф.А-10590, ф.С-10582</t>
  </si>
  <si>
    <t>17.05.2015</t>
  </si>
  <si>
    <t>17.05.2019</t>
  </si>
  <si>
    <t>№ 9-15/ТЭК  от 01.12.2015г.</t>
  </si>
  <si>
    <t>ООО ГТС</t>
  </si>
  <si>
    <t xml:space="preserve">Потребители АО "Газпром энергосбыт Тюмень" от объектов электросетевого хозяйства АО "Газпром энергосбыт" (ООО Газпром трансгаз Сургут )  - опосредованно  </t>
  </si>
  <si>
    <t>ООО "Новатэк Юрхаровнефтегаз"</t>
  </si>
  <si>
    <t>4.1.1</t>
  </si>
  <si>
    <t>КТП-10/0,4-25 кВА</t>
  </si>
  <si>
    <t xml:space="preserve">Крановый узел № 1 </t>
  </si>
  <si>
    <t xml:space="preserve"> Меркурий 230 AM-03</t>
  </si>
  <si>
    <t>27426674</t>
  </si>
  <si>
    <t>ТОП 0,66</t>
  </si>
  <si>
    <t>б/н от 25.01.2019г.</t>
  </si>
  <si>
    <t>4.1.2</t>
  </si>
  <si>
    <t>Крановый узел № 2</t>
  </si>
  <si>
    <t>27407496</t>
  </si>
  <si>
    <t>4.1.3</t>
  </si>
  <si>
    <t>Узел подключения</t>
  </si>
  <si>
    <t>27415461</t>
  </si>
  <si>
    <t>ПАО МТС</t>
  </si>
  <si>
    <t>4.1.4</t>
  </si>
  <si>
    <t>Контейнер</t>
  </si>
  <si>
    <t>Контейнер БС 89-186 РЩ - 1Н</t>
  </si>
  <si>
    <t>№б/н от 02.12.2013г.</t>
  </si>
  <si>
    <t>* Если прибор учета электрической энергии, включен в систему учета электрической энергии, то в данном столбце указывается кому принадлежит такая система учета (ГП или ТСО)</t>
  </si>
  <si>
    <t>** Тарифная группа выбирается из выпадающего списка:</t>
  </si>
  <si>
    <t>1. Прочие потребители не менее 10 МВт (ЦК)</t>
  </si>
  <si>
    <t>2. Прочие потребители  от 670 кВТ до 10 МВт (ЦК)</t>
  </si>
  <si>
    <t>3. Прочие потребители менее 670 кВТ (ЦК)</t>
  </si>
  <si>
    <t>4. Потребители, приравненные к населению (Бюджетные потребители для осужденных, НКО граждан (ГСК ГК), Садовод, огород, дачные НКО, Религиозные организации)</t>
  </si>
  <si>
    <t>5. ИКУ (тарифная группа указывается в соответствии с решением РЭК)</t>
  </si>
  <si>
    <t>6. Население (тарифная группа указывается в соответствии с решением РЭК)</t>
  </si>
  <si>
    <t>***Ответственный за эксплуатацию ПУ - указывается ГП или СО в соответствии с п.136 Правил организации учета электрической энергии на розничных рынках, утвержденных Постановлением Правительства РФ № 442 от 04.05.2012</t>
  </si>
  <si>
    <t xml:space="preserve">Исполнитель </t>
  </si>
  <si>
    <t>Заказчик</t>
  </si>
  <si>
    <t>__________________/ _______________/</t>
  </si>
  <si>
    <t>14.11.2013</t>
  </si>
  <si>
    <t>14.11.2025</t>
  </si>
  <si>
    <t>ООО ДорСтройСервис(СУВР)</t>
  </si>
  <si>
    <t>05.09.2023</t>
  </si>
  <si>
    <t>ООО Электрум (Сибюгстрой)</t>
  </si>
  <si>
    <t>ООО "Сервиснефтепродукт"(Сибюгстрой)</t>
  </si>
  <si>
    <t>ТП 400/10/0,4 ИП Наумов О.В</t>
  </si>
  <si>
    <t>ООО Екатеринбург-2000 (субабонент УТТиСТ "Бурсервис")</t>
  </si>
  <si>
    <t>ООО ТК "ПромАвтоСнаб" Арендуемое помещение СТО "УАЗ" (субабонент УТТиСТ "Бурсервис")</t>
  </si>
  <si>
    <t>ООО "Спецавтострой" (субабонент ООО "Росдорстрой")</t>
  </si>
  <si>
    <t xml:space="preserve">  ООО"НИК"  (субабонент ООО " Дагестаногеофизика" )</t>
  </si>
  <si>
    <t xml:space="preserve"> ООО "НЕФТО"  (субабонент ООО " Дагестаногеофизика" )</t>
  </si>
  <si>
    <t xml:space="preserve">ПС-110/35/10 Варенга-Яха          ВЛ-10 № 1.9          </t>
  </si>
  <si>
    <t>ООО "Грандсервис" (субабонент ООО " Дагестаногеофизика" )</t>
  </si>
  <si>
    <t xml:space="preserve">  2014А35447</t>
  </si>
  <si>
    <t xml:space="preserve">2014А35442 </t>
  </si>
  <si>
    <t xml:space="preserve">2014А35446  </t>
  </si>
  <si>
    <t>АО "ПМК-98" (субабонент ООО " Дагестаногеофизика" )</t>
  </si>
  <si>
    <t xml:space="preserve"> ВЛ-10 №7  (оп.15) ШР АБК ООО "УДС"автомат 160А КЛ-0,4 кВ ВВГ 4*70 КЛ-0,4 кВ ВВГ 4*70 до щита № 1</t>
  </si>
  <si>
    <t>ВЛ-10 №7  (оп.15) ШР АБК ООО "УДС"автомат 160А КЛ-0,4 кВ ВВГ 4*70 до щита № 1</t>
  </si>
  <si>
    <t>ВЛ-10 №7  (оп.15) ШР АБК ООО "УДС"автомат 160А КЛ-0,4 кВ ВВГ 4*70 до щита № 2</t>
  </si>
  <si>
    <t xml:space="preserve"> ВЛ-10 №7  (оп.15) ШР АБК ООО "УДС"автомат 160А КЛ-0,4 кВ ВВГ 4*70 КЛ-0,4 кВ ВВГ 4*70 до щита № 2</t>
  </si>
  <si>
    <t>Меркурий 230 ART - 03 PQRSIDN</t>
  </si>
  <si>
    <t>ВЛ-10 №7  (оп.15) КТПКу(т) 630/10/0,4кВ автомат QF9 200А КЛ-0,4кВ АВВГ 4*70  до опоры ВЛ*0,4кВ</t>
  </si>
  <si>
    <t>ВЛ-10 №7  (оп.15) КТПКу(т) 630/10/0,4кВ автомат QF9 200А КЛ-0,4кВ АВВГ 4*70 до опоры ВЛ*0,4кВ</t>
  </si>
  <si>
    <t>КТП-630КвА КЛ-0,4 №1(6) ЩР-№1 (5)</t>
  </si>
  <si>
    <t>КТП-630КвА ЩР-№1 (5)</t>
  </si>
  <si>
    <t xml:space="preserve">  ООО" ЯмалАвто"  (субабонент ООО " Дагестаногеофизика" )</t>
  </si>
  <si>
    <t>ФГУП "Госкорпорация по ОрВД" (субабонент ООО "Уренгойаэроинвест")</t>
  </si>
  <si>
    <t>ПС 110/35/10 Варенга - Яха яч. 1.8 (2.8) ЗРУ-10</t>
  </si>
  <si>
    <t>'38609925</t>
  </si>
  <si>
    <t xml:space="preserve">ООО "ГАЗПРОМНЕФТЬ-ЦЕНТР" </t>
  </si>
  <si>
    <t>ф.С-33133</t>
  </si>
  <si>
    <t>ф.В-33087</t>
  </si>
  <si>
    <t xml:space="preserve">ф.А-33087 </t>
  </si>
  <si>
    <t xml:space="preserve">  ООО "Полярстройкомплект"  (субабонент ПСК "Лето")</t>
  </si>
  <si>
    <t>ООО "ТД"Восток-Сервис" (субабонент ПСК "Лето")</t>
  </si>
  <si>
    <t>ООО "Екатеринбург-2000" (субабонент ООО "Газнефтехолдинг"  )</t>
  </si>
  <si>
    <t>ООО "Нова" (субабонент ООО "Газнефтехолдинг"  )</t>
  </si>
  <si>
    <t>ООО "Транснефтьэнерго"( ПАО "Ростелеком") (субабонент ООО "Газнефтехолдинг"  )</t>
  </si>
  <si>
    <t>ГКУ "Дирекция дорожного хозяйства ЯНАО" (субабонент ООО "Корпорация РОСНЕФТЕГАЗ")</t>
  </si>
  <si>
    <t xml:space="preserve">  ООО "ВОСТКОНД"  (субабонент ООО "Корпорация РОСНЕФТЕГАЗ")</t>
  </si>
  <si>
    <t xml:space="preserve"> ООО "Ямалгазремстрой"  (субабонент ООО "Корпорация РОСНЕФТЕГАЗ")</t>
  </si>
  <si>
    <t>ООО "ГазЭнергоСтрой"  (субабонент ООО "Корпорация РОСНЕФТЕГАЗ")</t>
  </si>
  <si>
    <t>ООО" ВТК-2"  (субабонент ООО "Корпорация РОСНЕФТЕГАЗ")</t>
  </si>
  <si>
    <t>ИП Паханов В.А. (субабонент ООО "Корпорация РОСНЕФТЕГАЗ")</t>
  </si>
  <si>
    <t>ООО "РосДорСтрой"(субабонент ООО "Корпорация РОСНЕФТЕГАЗ")</t>
  </si>
  <si>
    <t>ОАО" Уренгойская нефтегазовая компания" (субабонент ООО "Корпорация РОСНЕФТЕГАЗ")</t>
  </si>
  <si>
    <t xml:space="preserve"> ООО "Уренгоймеханизация" (субабонент ООО "Корпорация РОСНЕФТЕГАЗ")</t>
  </si>
  <si>
    <t>9753</t>
  </si>
  <si>
    <t xml:space="preserve"> ООО "СеверВтормет и К"(субабонент ООО "Корпорация РОСНЕФТЕГАЗ")</t>
  </si>
  <si>
    <t>02411205</t>
  </si>
  <si>
    <t>0822190109</t>
  </si>
  <si>
    <t>Салехардский РЭС</t>
  </si>
  <si>
    <t>ф.В-125437</t>
  </si>
  <si>
    <t>ф.С-125451</t>
  </si>
  <si>
    <t>ф.А-125425</t>
  </si>
  <si>
    <t>0812182103</t>
  </si>
  <si>
    <t>ООО "РН-Энерго"(субабонент  ООО "Газпром трансгаз Югорск")</t>
  </si>
  <si>
    <t>ФГУП "ГОСКОРПОРАЦИЯ ПО ОРВД" (субабонент АО "Надымское авиапредприятие")</t>
  </si>
  <si>
    <t>Надымский РЭС</t>
  </si>
  <si>
    <t>57947Т</t>
  </si>
  <si>
    <t>57933Т</t>
  </si>
  <si>
    <t xml:space="preserve">57925Т
</t>
  </si>
  <si>
    <t>АО "Уренгойгорводоканал" опосредовано с шин генерирующей компании АО Интер РАО - Электрогенерация (Уренгойская ГРЭС)</t>
  </si>
  <si>
    <t xml:space="preserve">ПАО МТС (субабонент ООО Газпром трансгаз Сургут )  </t>
  </si>
  <si>
    <t>ООО "Электрум" (субабонент АО "Сибюгстрой")</t>
  </si>
  <si>
    <t>ООО "ДорСтройСервис" (субабонент СУВР)</t>
  </si>
  <si>
    <t>ООО "Ямалгазсервис" (субабонент АО "Сибюгстрой")</t>
  </si>
  <si>
    <t>866637</t>
  </si>
  <si>
    <t>ООО "Моторзапчастькомплект" (субабонент АО "Сибюгстрой")</t>
  </si>
  <si>
    <t xml:space="preserve">ПС-110/10 Варенга-Яха ВЛ-10 № 1.13                          </t>
  </si>
  <si>
    <t>ТП 400/10/0,4 АО "Сибюгстрой"</t>
  </si>
  <si>
    <t>СЭТ4</t>
  </si>
  <si>
    <t>ООО "ГазТрансСнаб" (субабонент ООО"СУВР")</t>
  </si>
  <si>
    <t>ПС-110/10 Варенга-Яха [яч.2.10 ЗРУ-10]</t>
  </si>
  <si>
    <t>КТПН-400/10/0,4</t>
  </si>
  <si>
    <t>КТПН-400/10/0,4 ООО "ГТС"</t>
  </si>
  <si>
    <t>ТТИ-0,66</t>
  </si>
  <si>
    <t>Н14341</t>
  </si>
  <si>
    <t>АО "Уренгойская городская сервисная компания"(субабонент ООО"СУВР")</t>
  </si>
  <si>
    <t>КТПН № 1 -160/10/0,4</t>
  </si>
  <si>
    <t>1407-033670</t>
  </si>
  <si>
    <t>КТПН № 2-160/10/0,4</t>
  </si>
  <si>
    <t>Меркурий 230 ART-03 CLN</t>
  </si>
  <si>
    <t>КТПН № 3 -250/10/0,4</t>
  </si>
  <si>
    <t>1407-033664</t>
  </si>
  <si>
    <t>ООО "Мантрак Восток" (субабонент ООО"СУВР")</t>
  </si>
  <si>
    <t>ТОП-0,66</t>
  </si>
  <si>
    <t>ООО "Стройкомплект" (субабонент ООО"СУВР")</t>
  </si>
  <si>
    <t>ПС-110/10 Новоуренгойская яч. 1.6(2.6)</t>
  </si>
  <si>
    <t>КТПН-630 №2 ООО "СУВР"</t>
  </si>
  <si>
    <t>4 кв.2017</t>
  </si>
  <si>
    <t>ООО "ЯмалСпецАвтоТранс" (субабонент ООО"СУВР")</t>
  </si>
  <si>
    <t>ТТЭ 066</t>
  </si>
  <si>
    <t>ООО "Ямалдорстрой" (субабонент ООО"СУВР")</t>
  </si>
  <si>
    <t>КТПН-250/10/0,4</t>
  </si>
  <si>
    <t>1705-237175</t>
  </si>
  <si>
    <t>ООО "СтройКомплектСервис" (субабонент ООО"СУВР")</t>
  </si>
  <si>
    <t xml:space="preserve">ПС-110/10 Новоуренгойская             [ яч. 2.6(1.6)  ЗРУ-10]     </t>
  </si>
  <si>
    <t>КТПН ООО Стройкомплектсервис</t>
  </si>
  <si>
    <t xml:space="preserve">ТТИ 0,66 </t>
  </si>
  <si>
    <t>15030703L7652</t>
  </si>
  <si>
    <t>15030703L7654</t>
  </si>
  <si>
    <t>15030703L7651</t>
  </si>
  <si>
    <t>ПС-110/10 Фарафонтьеская [яч.17 ЗРУ-10]</t>
  </si>
  <si>
    <t>ИП Руфулаев Э.Ю.(субабонент ООО "Корпорация РОСНЕФТЕГАЗ")</t>
  </si>
  <si>
    <t>КТП-3, ВЛ-6кВ,яч.4 ПС Сварочная</t>
  </si>
  <si>
    <t>КТП-3, ВЛ-6 кВ, яч.4</t>
  </si>
  <si>
    <t>Х13530</t>
  </si>
  <si>
    <t xml:space="preserve">  ООО "Стройконтракт"  (субабонент ООО "Корпорация РОСНЕФТЕГАЗ")</t>
  </si>
  <si>
    <t>ВЛ-6кВ</t>
  </si>
  <si>
    <t>КТП-250кВА ООО "Стройконтакт"</t>
  </si>
  <si>
    <t>ТШП-0,66</t>
  </si>
  <si>
    <t>ПС 110/6 кВ "Роспан", ЗРУ-6 кВ</t>
  </si>
  <si>
    <t>Болтовые соединения в местах присоединения кабельных наконечников, отходящих КЛ 6 кВ в яч. 6 кВ ЗРУ-6 кВ ПС 110 кВ "Роспан"</t>
  </si>
  <si>
    <t>КТП-2*630/6/0,4 КВ "СЭБ" КЛ-0,4 кВ до блок-бокса базовой станции</t>
  </si>
  <si>
    <t>ЦЭ6803ВМ</t>
  </si>
  <si>
    <t>009081060000076</t>
  </si>
  <si>
    <t>3 кв.2028</t>
  </si>
  <si>
    <t>ПС 110/6 кВ "Роспан", ЗРУ-6 кВ "НУЛУ"</t>
  </si>
  <si>
    <t>КТП-ВЖК 630 кВА КЛ-0,4 кВ к ЩС-0,4 кВ №10 Шкаф учета</t>
  </si>
  <si>
    <t xml:space="preserve"> Меркурий 230 ART-01 PQRSIN</t>
  </si>
  <si>
    <t>36278959</t>
  </si>
  <si>
    <t>ООО" Янтарное"  (субабонент ООО "Запсибгазпром-Газификация")</t>
  </si>
  <si>
    <t>ООО "Спектр Электро" (субабонентУТТиСТ-Бурсервис)</t>
  </si>
  <si>
    <t>меняем в 2028</t>
  </si>
  <si>
    <t>Кол-во счетчиков</t>
  </si>
  <si>
    <t>заменит потребитель самостоятельно</t>
  </si>
  <si>
    <t>счетчик заменили</t>
  </si>
  <si>
    <t xml:space="preserve">ОАО "Уренгойская нефтегазовая компания"  (субабонент ООО "Корпорация РОСНЕФТЕГАЗ") </t>
  </si>
  <si>
    <t>Всего 21 счетчик</t>
  </si>
  <si>
    <t>Нежилое помещение      КДП, ЦКС</t>
  </si>
  <si>
    <t>Нежилое помещение     БПРМ - 136</t>
  </si>
  <si>
    <t>Нежилое помещение    ДПРМ - 136</t>
  </si>
  <si>
    <t>Нежилое помещение     БПРМ - 316</t>
  </si>
  <si>
    <t>Нежилое помещение     ГРМ - 136</t>
  </si>
  <si>
    <t>На изоляторах анкерной опоры №15 ВЛ-10кВ</t>
  </si>
  <si>
    <t xml:space="preserve">КТП ВЛ-10кВ </t>
  </si>
  <si>
    <t>201733148763</t>
  </si>
  <si>
    <t>Аист А300</t>
  </si>
  <si>
    <t>ПАО МТС БС 89-451 ( МСК Энерго)(субабонент ООО "Корпорация РОСНЕФТЕГАЗ")</t>
  </si>
  <si>
    <t>КТПН-400 кВА №2</t>
  </si>
  <si>
    <t>ЩР-1 ВА47-29 25А</t>
  </si>
  <si>
    <t>Серверная</t>
  </si>
  <si>
    <t>Меркурий-230 ART-01</t>
  </si>
  <si>
    <t>31644607</t>
  </si>
  <si>
    <t>1 кв. 2027</t>
  </si>
  <si>
    <t>ПАО МТС  89-243 ( МСК Энерго)(субабонент ООО "Корпорация РОСНЕФТЕГАЗ")</t>
  </si>
  <si>
    <t>ПАО "ВымпелКом"  (субабонент АО "РОСПАН ИНТЕРНЕШНЛ")</t>
  </si>
  <si>
    <t>ООО "СтройАльянс"  (субабонент АО "РОСПАН ИНТЕРНЕШНЛ")</t>
  </si>
  <si>
    <t>п/п счетчика</t>
  </si>
  <si>
    <t>Позвонить в Дагестангеофизику и узнать точно ли нужно менять</t>
  </si>
  <si>
    <t xml:space="preserve">ФГУП "ГОСКОРПОРАЦИЯ ПО ОРВД"      (Надымский аэропорт)                   </t>
  </si>
  <si>
    <t>ООО "НЕФТО" МК-144 (субабонент ООО "Дагестаногеофизика")</t>
  </si>
  <si>
    <t>Меркурий 234 ARTМ2-02 DPОBR.G</t>
  </si>
  <si>
    <t>Меркурий 234 ARTМ2-03 DPBR.G</t>
  </si>
  <si>
    <t>2038</t>
  </si>
  <si>
    <t>ТТИ-100</t>
  </si>
  <si>
    <t>В62144</t>
  </si>
  <si>
    <t>2026</t>
  </si>
  <si>
    <t>В62055</t>
  </si>
  <si>
    <t>В62136</t>
  </si>
  <si>
    <t>DLX69829</t>
  </si>
  <si>
    <t>DLX69945</t>
  </si>
  <si>
    <t>DLX69819</t>
  </si>
  <si>
    <t>Меркурий 234 ARTМ2-02 DPOBR.G</t>
  </si>
  <si>
    <t>ТТНШ</t>
  </si>
  <si>
    <t>2003-732397</t>
  </si>
  <si>
    <t>2003-732086</t>
  </si>
  <si>
    <t>2003-732097</t>
  </si>
  <si>
    <t>2025</t>
  </si>
  <si>
    <t>ПС-110/10 Фарафонтьевская [яч.14 ЗРУ-10]</t>
  </si>
  <si>
    <t>ТП 160кВА №1 Производственная база ОАО "ВНИПИ газдобыча"</t>
  </si>
  <si>
    <t>1КТП-ТВ-К 160/10/0,4кВ Производственная база ОАО "ВНИПИ газдобыча"</t>
  </si>
  <si>
    <t>2003-732098</t>
  </si>
  <si>
    <t>2003-732421</t>
  </si>
  <si>
    <t>2003-732092</t>
  </si>
  <si>
    <t>DLX30682</t>
  </si>
  <si>
    <t>DLX30563</t>
  </si>
  <si>
    <t>DLX24651</t>
  </si>
  <si>
    <r>
      <t>ООО "Роспан Интернешнл"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(Субабонеты корпорации Роснефтегаз)</t>
    </r>
  </si>
  <si>
    <t>9581646868 Алёна,             9581649488 Татьяна Генадьевна</t>
  </si>
  <si>
    <t>8992-406-67-22 Мурка Владимир Васильевич</t>
  </si>
  <si>
    <t>ТТЭ-100</t>
  </si>
  <si>
    <t>9923380 доб.1235 Наталья Николаевна Панфилова (Газнефтехолдинг)</t>
  </si>
  <si>
    <t>8(3499)501912 8(902)6264289 Иван Владимирович</t>
  </si>
  <si>
    <t>ТТ только у одного счетчика</t>
  </si>
  <si>
    <t>Все остальные счетчики прямого включения. (информация точная от заявителя)</t>
  </si>
  <si>
    <t>89003970000 Дмитрий Евдокимов</t>
  </si>
  <si>
    <t>89220607639 Павел</t>
  </si>
  <si>
    <t>89028972432 Денис</t>
  </si>
  <si>
    <t>позвонить в СУВР узнать точно ли им надо менять Котов Андрей Альфредович 89996025476</t>
  </si>
  <si>
    <t>18 мая 2023 заменили счётчик. Акт приемки узла учета подписан двумя сторонами (филиалом СевЭс и потребителем).</t>
  </si>
  <si>
    <t>18 мая 2023 заменили счётчик.Акт приемки узла учета подписан двумя сторонами (филиалом СевЭс и потребителем).</t>
  </si>
  <si>
    <t>25 мая 2023 заменили счётчик. Акт приемки узла учета подписан двумя сторонами (филиалом СевЭс и потребителем).</t>
  </si>
  <si>
    <t>08 июня 2023 заменили счётчик. Акт приемки узла учета подписан двумя сторонами (филиалом СевЭс и потребителем).</t>
  </si>
  <si>
    <t>СУВР Марина Альфредовна Котова 8908-859-61-15, Котов Андрей Альфредович</t>
  </si>
  <si>
    <t>24 мая 2023 заменили счётчик. Акт приемки узла учета подписан двумя сторонами (филиалом СевЭс и потребителем).</t>
  </si>
  <si>
    <t>31 мая 2023 заменили счётчик.  Акт приемки узла учета подписан двумя сторонами (филиалом СевЭс и потребителем).</t>
  </si>
  <si>
    <t>26 апреля 2023 заменили счётчик. Акт приемки узла учета подписан двумя сторонами (филиалом СевЭс и потребителем).</t>
  </si>
  <si>
    <t>19 мая 2023 заменили счётчик.  Акт приемки узла учета подписан двумя сторонами (филиалом СевЭс и потребителем).</t>
  </si>
  <si>
    <t>24 мая 2023 заменили счетчик. Акт приемки узла учета подписан двумя сторонами (филиалом СевЭс и потребителем).</t>
  </si>
  <si>
    <t>прямого включения</t>
  </si>
  <si>
    <t>97-97-41</t>
  </si>
  <si>
    <t>ООО «Центр цементирования скважин»</t>
  </si>
  <si>
    <t xml:space="preserve">ПС 110 кВ Новоуренгойская, яч. 2.4 </t>
  </si>
  <si>
    <t>Ввод КТП-400</t>
  </si>
  <si>
    <t>ТШ-0,66</t>
  </si>
  <si>
    <t>Ввод КТП-630</t>
  </si>
  <si>
    <t>05 сентября 2023 заменили счётчик.Акт приемки узла учета подписан двумя сторонами (филиалом СевЭс и потребителем).</t>
  </si>
  <si>
    <t>21 сентября 2023 заменили счётчик.  Акт приемки узла учета подписан двумя сторонами (филиалом СевЭс и потребителем).</t>
  </si>
  <si>
    <t>45099479-21</t>
  </si>
  <si>
    <t>45099539-21</t>
  </si>
  <si>
    <t>45724491-21</t>
  </si>
  <si>
    <t>45724389-21</t>
  </si>
  <si>
    <t>46114956-21</t>
  </si>
  <si>
    <t>45724502-21</t>
  </si>
  <si>
    <t>46115035-21</t>
  </si>
  <si>
    <t>45717395-21</t>
  </si>
  <si>
    <t>46114143-21</t>
  </si>
  <si>
    <t>45593624-21</t>
  </si>
  <si>
    <t>45724396-21</t>
  </si>
  <si>
    <t>46856314-22</t>
  </si>
  <si>
    <t>45679689-21</t>
  </si>
  <si>
    <t>46930286-21</t>
  </si>
  <si>
    <t>05 сентября 2023 заменили счётчик. Акт приемки узла учета подписан двумя сторонами (филиалом СевЭс и потребителем).</t>
  </si>
  <si>
    <t>457239908-21</t>
  </si>
  <si>
    <t>Меркурий 234 ARTМ2-03 DPOBR.G</t>
  </si>
  <si>
    <t>ТТН30Т</t>
  </si>
  <si>
    <t>2104-940947</t>
  </si>
  <si>
    <t>2104-940954</t>
  </si>
  <si>
    <t>2104-940974</t>
  </si>
  <si>
    <t>DLX47906</t>
  </si>
  <si>
    <t>DLX23683</t>
  </si>
  <si>
    <t>DLX73419</t>
  </si>
  <si>
    <t>DLX30652</t>
  </si>
  <si>
    <t>DLX30669</t>
  </si>
  <si>
    <t>DLX30580</t>
  </si>
  <si>
    <t>Меркурий 234 ARTМ2-03 PBR.G</t>
  </si>
  <si>
    <t>45165150-21</t>
  </si>
  <si>
    <t>2029</t>
  </si>
  <si>
    <t>11 октября 2023 заменили счётчик. Акт приемки узла учета подписан двумя сторонами (филиалом СевЭс и потребителем).</t>
  </si>
  <si>
    <t>2037</t>
  </si>
  <si>
    <t>15 июля 2023 заменили счётчик. Акт приемки узла учета подписан двумя сторонами (филиалом СевЭс и потребителем).</t>
  </si>
  <si>
    <t>46936505-22</t>
  </si>
  <si>
    <t>ПС-110/6 Сварочная яч.6</t>
  </si>
  <si>
    <t>КТП-1000/6/0,4</t>
  </si>
  <si>
    <t>ТТИ-0,66-100</t>
  </si>
  <si>
    <t>ТТ 1600/5</t>
  </si>
  <si>
    <t>ЗАО "РОСПАН  ИНТЕРНЕШНЛ")(субабонент ООО "Корпорация РОСНЕФТЕГАЗ")</t>
  </si>
  <si>
    <t>20 октября 2023 заменили счётчик.  Акт приемки узла учета подписан двумя сторонами (филиалом СевЭс и потребителем).</t>
  </si>
  <si>
    <t>Меркурий 230 AМ-03</t>
  </si>
  <si>
    <t>18748480</t>
  </si>
  <si>
    <t>219877756</t>
  </si>
  <si>
    <t>30586691</t>
  </si>
  <si>
    <t>24394404</t>
  </si>
  <si>
    <t>яч.16 ЗРУ-10 кВ</t>
  </si>
  <si>
    <t>ПРС 24, Нартовая, ЦРРЛ "Сургут-Новый Уренгой</t>
  </si>
  <si>
    <t>ПС-110/6 Сварочная [яч.4. ВЛ-6кВ КТП-250кВА]</t>
  </si>
  <si>
    <t>яч.4. ВЛ-6кВ КТП-250кВА</t>
  </si>
  <si>
    <t>КТП-250кВА</t>
  </si>
  <si>
    <t xml:space="preserve"> Меркурий 230 ART-03 CN</t>
  </si>
  <si>
    <t>ТТиА</t>
  </si>
  <si>
    <t>Меркурий 230 ART 01 CN</t>
  </si>
  <si>
    <t>ПС 110/10 кВ "Строительная"</t>
  </si>
  <si>
    <t>ВЛ-110 Уренгой Лимбяяха-1 (оп.123) [ОПУ-110 ПС-110/10 Строительная В-110 1Т]</t>
  </si>
  <si>
    <t>ОПУ-110 ПС-110/10 Строительная В-110 1Т</t>
  </si>
  <si>
    <t>Альфа 1802RAL-P4GB-DW-4</t>
  </si>
  <si>
    <t>01349533</t>
  </si>
  <si>
    <t>ВЛ-110 Уренгой Лимбяяха-2 (оп.123) [ОПУ-110 ПС-110/10 Строительная В-110 2Т]</t>
  </si>
  <si>
    <t>ОПУ-110 ПС-110/10 Строительная В-110 2Т</t>
  </si>
  <si>
    <t>01349532</t>
  </si>
  <si>
    <t>ООО "Грандсервис" (субабонент ООО "Дагестангеофизика")</t>
  </si>
  <si>
    <t xml:space="preserve">ПС-110/10 "Варенга-Яха"  яч.1.9 </t>
  </si>
  <si>
    <t>2298, 2312, 2327</t>
  </si>
  <si>
    <t>ПАО "Ростелеком" (субабонент ООО" Газнефтехолдинг" )</t>
  </si>
  <si>
    <t>ПС-110/10 Фарафонтьевская                    [ВЛ-10кВ "ГНХ" ВЛ-10кВ ОАО "Ростелеком"</t>
  </si>
  <si>
    <t>АО "Связьтранснефть"(субабонент ООО" Газнефтехолдинг" )</t>
  </si>
  <si>
    <t>ООО "Новатэк-Юрхаровнефтегаз</t>
  </si>
  <si>
    <t>АО "Газпром энергосбыт" ООО Газпром трансгаз Югорск</t>
  </si>
  <si>
    <t>АО "ПМК-98</t>
  </si>
  <si>
    <t>89831712307 Алексей</t>
  </si>
  <si>
    <t>ГКУ Дирекция дорожного хозяйства ЯНАО  (субабонент ООО "Корпорация РОСНЕФТЕГАЗ")</t>
  </si>
  <si>
    <t>ООО "РосТрансАвто" (субабонент ООО "Корпорация РОСНЕФТЕГАЗ")</t>
  </si>
  <si>
    <t>ООО "РосДорСтрой" (субабонент ООО "Корпорация РОСНЕФТЕГАЗ")</t>
  </si>
  <si>
    <t>заменит потребитель самостоятельно в июне 2024</t>
  </si>
  <si>
    <t>Наименование потребителя
(ФИО)</t>
  </si>
  <si>
    <t>Место нахождения (адрес)</t>
  </si>
  <si>
    <t>Наименование присоединения (точка поставки)</t>
  </si>
  <si>
    <t>Место установки приборов учета</t>
  </si>
  <si>
    <t>Уровень счетчика</t>
  </si>
  <si>
    <t>Киселев Сергей Владимирович</t>
  </si>
  <si>
    <t>Григорьева Нина  Анатольевна</t>
  </si>
  <si>
    <t>Шукаева Татьяна Александровна</t>
  </si>
  <si>
    <t>Гусейнова Рамиля Сахиб кызы</t>
  </si>
  <si>
    <t>Ибрагимов Магомед Магомедович</t>
  </si>
  <si>
    <t>Умаров Сабир Садыкович</t>
  </si>
  <si>
    <t>Довгун Татьяна  Александровна</t>
  </si>
  <si>
    <t>Нетёсов Вячеслав Викторович</t>
  </si>
  <si>
    <t>Кудряшова Светлана Анатольевна</t>
  </si>
  <si>
    <t>Гинардукаев Аслан Багдадиевич</t>
  </si>
  <si>
    <t>Гераськов Олег Николаевич</t>
  </si>
  <si>
    <t>Воробьев Анатолий Владимирович</t>
  </si>
  <si>
    <t>Кузьменко Роман Владимирович</t>
  </si>
  <si>
    <t>Русакова  Светлана Сергеевна</t>
  </si>
  <si>
    <t>Нистор Игорь Леонидович</t>
  </si>
  <si>
    <t>Дубских Денис Владимирович</t>
  </si>
  <si>
    <t>Игнатов Алексей Александрович</t>
  </si>
  <si>
    <t>Франк Наталья Георгиевна</t>
  </si>
  <si>
    <t>Пугачев Антон Станиславович</t>
  </si>
  <si>
    <t>Филиппов Андрей Николаевич</t>
  </si>
  <si>
    <t>Негруца Константин Иванович</t>
  </si>
  <si>
    <t>Ваганова Виктория Игоревна</t>
  </si>
  <si>
    <t>Куроедова Светлана Григорьевна</t>
  </si>
  <si>
    <t>Швайко Даниил Владимирович</t>
  </si>
  <si>
    <t>Данильченко Сергей Викторович</t>
  </si>
  <si>
    <t>Шмарин Илья Сергеевич</t>
  </si>
  <si>
    <t>Саидов Кураш Нажмудинович</t>
  </si>
  <si>
    <t>Козырева Мария Александровна</t>
  </si>
  <si>
    <t>Каргапольцев Алексей Анатольевич</t>
  </si>
  <si>
    <t>Колоколов Михаил Геннадьевич</t>
  </si>
  <si>
    <t>Закирова Айшат Арсланалиевна</t>
  </si>
  <si>
    <t>Набиев Хаял Галандар оглы</t>
  </si>
  <si>
    <t>Шелепова Маргарита Фаритовна</t>
  </si>
  <si>
    <t>Степанов Владимир Викторович</t>
  </si>
  <si>
    <t>Анпилова Наталья Алексеевна</t>
  </si>
  <si>
    <t>Зарипова Ирина Варисовна</t>
  </si>
  <si>
    <t>Тихонова Татьяна Вадимовна</t>
  </si>
  <si>
    <t>Халилов Рахим Тимиргалиевич</t>
  </si>
  <si>
    <t>Каменев Григорий Васильевич</t>
  </si>
  <si>
    <t>Марченко  Алёна Вячеславовна</t>
  </si>
  <si>
    <t>Шутяк Оксана  Владимировна</t>
  </si>
  <si>
    <t>Шибаев Алексей Сергеевич</t>
  </si>
  <si>
    <t>Балтыбаева Нилуфар Махмутовна</t>
  </si>
  <si>
    <t>Зайнашев Илья Леонидович</t>
  </si>
  <si>
    <t>Ишмухаметов Роберт Тимерханович</t>
  </si>
  <si>
    <t>Голубев Игорь Владимирович</t>
  </si>
  <si>
    <t>Михеев Денис Витальевич</t>
  </si>
  <si>
    <t>Шпак Сергей Сергеевич</t>
  </si>
  <si>
    <t>Зубков Андрей Александрович</t>
  </si>
  <si>
    <t>Гоцанюк Диана Михайловна</t>
  </si>
  <si>
    <t>Никшина Екатерина Васильевна</t>
  </si>
  <si>
    <t>Тецкий Олег Яковлевич</t>
  </si>
  <si>
    <t>Сырлыбаева Альбина Акрамовна</t>
  </si>
  <si>
    <t>Ирисбиева Дания Фанисовна</t>
  </si>
  <si>
    <t>Мироненко Марина Александровна</t>
  </si>
  <si>
    <t>Крашенинникова Светлана Николаевна</t>
  </si>
  <si>
    <t>Мамедов Агаммед Авдыл оглы</t>
  </si>
  <si>
    <t>Иманмурзаев Исламгерей Ниъматуллаевич</t>
  </si>
  <si>
    <t>Андроник Георгий Константинович</t>
  </si>
  <si>
    <t>Лехман  Олег Славкович</t>
  </si>
  <si>
    <t>Сорокин Николай Иванович</t>
  </si>
  <si>
    <t>Тарасевич Алёна Викторовна</t>
  </si>
  <si>
    <t>ул.Красноармейца Будника Федора Павловича пр-д, дом 13</t>
  </si>
  <si>
    <t>ВЛ-10 ТП ТСН У-Дача ВЛ-0,4 (оп.113)</t>
  </si>
  <si>
    <t>На столбе</t>
  </si>
  <si>
    <t>Индивидуальный</t>
  </si>
  <si>
    <t>Меркурий 201.02</t>
  </si>
  <si>
    <t>ул.Красноармейца Будника Федора Павловича пр-д, дом 14</t>
  </si>
  <si>
    <t>ул.Красноармейца Будника Федора Павловича пр-д, дом 15</t>
  </si>
  <si>
    <t>ВЛ-10 ТП ТСН У-Дача ВЛ-0,4 (оп.112)</t>
  </si>
  <si>
    <t>ул.Красноармейца Будника Федора Павловича пр-д, дом 20</t>
  </si>
  <si>
    <t>ул.Красноармейца Будника Федора Павловича пр-д, дом 28</t>
  </si>
  <si>
    <t>ВЛ-10 ТП ТСН У-Дача ВЛ-0,4 (оп.72)</t>
  </si>
  <si>
    <t>Внутренний</t>
  </si>
  <si>
    <t>ул.Красноармейца Будника Федора Павловича пр-д, дом 31А</t>
  </si>
  <si>
    <t>ВЛ-10 ТП ТСН У-Дача ВЛ-0,4 (оп.71)</t>
  </si>
  <si>
    <t>ул.Красноармейца Будника Федора Павловича пр-д, дом 32</t>
  </si>
  <si>
    <t>ВЛ-10 ТП ТСН У-Дача ВЛ-0,4 (оп.37)</t>
  </si>
  <si>
    <t>ул.Красноармейца Будника Федора Павловича пр-д, дом 34</t>
  </si>
  <si>
    <t>ул.Красноармейца Будника Федора Павловича пр-д, дом 40</t>
  </si>
  <si>
    <t>ВЛ-10 ТП ТСН У-Дача ВЛ-0,4 (оп.69)</t>
  </si>
  <si>
    <t>ул.Красноармейца Будника Федора Павловича пр-д, дом 58</t>
  </si>
  <si>
    <t>ВЛ-10 ТП ТСН У-Дача ВЛ-0,4 (оп.34)</t>
  </si>
  <si>
    <t>ул.Красноармейца Будника Федора Павловича пр-д, дом 62</t>
  </si>
  <si>
    <t>ВЛ-10 ТП ТСН У-Дача ВЛ-0,4 (оп.35)</t>
  </si>
  <si>
    <t>ул.Красноармейца Будника Федора Павловича пр-д, дом 64</t>
  </si>
  <si>
    <t>ВЛ-10 ТП ТСН У-Дача ВЛ-0,4 (оп.36)</t>
  </si>
  <si>
    <t>Наружный</t>
  </si>
  <si>
    <t>ул.Красноармейца Будника Федора Павловича пр-д, дом 68</t>
  </si>
  <si>
    <t>ул.Красноармейца Будника Федора Павловича пр-д, дом 70</t>
  </si>
  <si>
    <t>ул.Красноармейца Будника Федора Павловича пр-д, дом 72</t>
  </si>
  <si>
    <t>ВЛ-10 ТП ТСН У-Дача ВЛ-0,4 (оп.38)</t>
  </si>
  <si>
    <t>ул.Красноармейца Будника Федора Павловича пр-д, дом 76</t>
  </si>
  <si>
    <t>ВЛ-10 ТП ТСН У-Дача ВЛ-0,4 (оп.39)</t>
  </si>
  <si>
    <t>ул.Красноармейца Будника Федора Павловича пр-д, дом 8</t>
  </si>
  <si>
    <t>ВЛ-10 ТП ТСН У-Дача ВЛ-0,4 (оп.115)</t>
  </si>
  <si>
    <t>ул.Красноармейца Будника Федора Павловича пр-д, дом 9</t>
  </si>
  <si>
    <t>ВЛ-10 ТП ТСН У-Дача ВЛ-0,4 (оп.116)</t>
  </si>
  <si>
    <t>Крымский пр-д, дом 11</t>
  </si>
  <si>
    <t>ВЛ-10 ТП ТСН У-Дача ВЛ-0,4 (оп.106)</t>
  </si>
  <si>
    <t>Крымский пр-д, дом 20</t>
  </si>
  <si>
    <t>ВЛ-10 ТП ТСН У-Дача ВЛ-0,4 (оп.104)</t>
  </si>
  <si>
    <t>Меркурий 230 ART-01  M CLN</t>
  </si>
  <si>
    <t>Крымский пр-д, дом 26</t>
  </si>
  <si>
    <t>Крымский пр-д, дом 27</t>
  </si>
  <si>
    <t>Крымский пр-д, дом 44</t>
  </si>
  <si>
    <t>Крымский пр-д, дом 46</t>
  </si>
  <si>
    <t>Крымский пр-д, дом 5</t>
  </si>
  <si>
    <t>Крымский пр-д, дом 53</t>
  </si>
  <si>
    <t>Крымский пр-д, дом 61</t>
  </si>
  <si>
    <t>Крымский пр-д, дом 70</t>
  </si>
  <si>
    <t>Крымский пр-д, дом 82</t>
  </si>
  <si>
    <t>ВЛ-10 ТП ТСН У-Дача ВЛ-0,4 (оп.102)</t>
  </si>
  <si>
    <t>ВЛ-10 ТП ТСН У-Дача ВЛ-0,4 (оп.64)</t>
  </si>
  <si>
    <t>ВЛ-10 ТП ТСН У-Дача ВЛ-0,4 (оп.60)</t>
  </si>
  <si>
    <t>ВЛ-10 ТП ТСН У-Дача ВЛ-0,4 (оп.107)</t>
  </si>
  <si>
    <t>ВЛ-10 ТП ТСН У-Дача ВЛ-0,4 (оп.25)</t>
  </si>
  <si>
    <t>ВЛ-10 ТП ТСН У-Дача ВЛ-0,4 (оп.27)</t>
  </si>
  <si>
    <t>ВЛ-10 ТП ТСН У-Дача ВЛ-0,4 (оп.29)</t>
  </si>
  <si>
    <t>ВЛ-10 ТП ТСН У-Дача ВЛ-0,4 (оп.31)</t>
  </si>
  <si>
    <t>Крымский пр-д, дом 41</t>
  </si>
  <si>
    <t>Севастопольский пр-д, дом 1</t>
  </si>
  <si>
    <t>Севастопольский пр-д, дом 3</t>
  </si>
  <si>
    <t>Севастопольский пр-д, дом 5</t>
  </si>
  <si>
    <t>Севастопольский пр-д, дом 13</t>
  </si>
  <si>
    <t>Севастопольский пр-д, дом 15</t>
  </si>
  <si>
    <t>Севастопольский пр-д, дом 16</t>
  </si>
  <si>
    <t>Севастопольский пр-д, дом 25</t>
  </si>
  <si>
    <t>Севастопольский пр-д, дом 28</t>
  </si>
  <si>
    <t>Севастопольский пр-д, дом 49</t>
  </si>
  <si>
    <t>ВЛ-10 ТП ТСН У-Дача ВЛ-0,4 (оп.61)</t>
  </si>
  <si>
    <t>ВЛ-10 ТП ТСН У-Дача ВЛ-0,4 (оп.92)</t>
  </si>
  <si>
    <t>ВЛ-10 ТП ТСН У-Дача ВЛ-0,4 (оп.90)</t>
  </si>
  <si>
    <t>ВЛ-10 ТП ТСН У-Дача ВЛ-0,4 (оп.89)</t>
  </si>
  <si>
    <t>ВЛ-10 ТП ТСН У-Дача ВЛ-0,4 (оп.84)</t>
  </si>
  <si>
    <t>ВЛ-10 ТП ТСН У-Дача ВЛ-0,4 (оп.86)</t>
  </si>
  <si>
    <t>ВЛ-10 ТП ТСН У-Дача ВЛ-0,4 (оп.48)</t>
  </si>
  <si>
    <t>ВЛ-10 ТП ТСН У-Дача ВЛ-0,4 (оп.42)</t>
  </si>
  <si>
    <t>ВЛ-10 ТП ТСН У-Дача ВЛ-0,4 (оп.91)</t>
  </si>
  <si>
    <t>Севастопольский пр-д, дом 50</t>
  </si>
  <si>
    <t>Севастопольский пр-д, дом 61</t>
  </si>
  <si>
    <t>Севастопольский пр-д, дом 62</t>
  </si>
  <si>
    <t>Севастопольский пр-д, дом 64</t>
  </si>
  <si>
    <t>Севастопольский пр-д, дом 77</t>
  </si>
  <si>
    <t>Симферопольский пр-д, дом 18</t>
  </si>
  <si>
    <t>Симферопольский пр-д, дом 19</t>
  </si>
  <si>
    <t>Симферопольский пр-д, дом 25</t>
  </si>
  <si>
    <t>Ялтинский пр-д, дом 11</t>
  </si>
  <si>
    <t>Ялтинский пр-д, дом 17</t>
  </si>
  <si>
    <t>Ялтинский пр-д, дом 18</t>
  </si>
  <si>
    <t>Ялтинский пр-д, дом 172</t>
  </si>
  <si>
    <t>ВЛ-10 ТП ТСН У-Дача ВЛ-0,4 (оп.43)</t>
  </si>
  <si>
    <t>ВЛ-10 ТП ТСН У-Дача ВЛ-0,4 (оп.11)</t>
  </si>
  <si>
    <t>ВЛ-10 ТП ТСН У-Дача ВЛ-0,4 (оп.15)</t>
  </si>
  <si>
    <t>ВЛ-10 ТП ТСН У-Дача ВЛ-0,4 (оп.46)</t>
  </si>
  <si>
    <t>ВЛ-10 _ ТП-_ ЛЭП-0,4 (оп.98)</t>
  </si>
  <si>
    <t>ВЛ-10 ТП ТСН У-Дача ВЛ-0,4 (оп.96)</t>
  </si>
  <si>
    <t>ВЛ-10 ТП ТСН У-Дача ВЛ-0,4 (оп.52)</t>
  </si>
  <si>
    <t>Меркурий 230 ART-02RN</t>
  </si>
  <si>
    <t>Ялтинский пр-д, дом 23</t>
  </si>
  <si>
    <t>Ялтинский пр-д, дом 34</t>
  </si>
  <si>
    <t>Ялтинский пр-д, дом 35</t>
  </si>
  <si>
    <t>Ялтинский пр-д, дом 42</t>
  </si>
  <si>
    <t>Ялтинский пр-д, дом 47</t>
  </si>
  <si>
    <t>Ялтинский пр-д, дом 48</t>
  </si>
  <si>
    <t>Ялтинский пр-д, дом 49</t>
  </si>
  <si>
    <t>Ялтинский пр-д, дом 55</t>
  </si>
  <si>
    <t>Ялтинский пр-д, дом 56</t>
  </si>
  <si>
    <t>Ялтинский пр-д, дом 57</t>
  </si>
  <si>
    <t>ВЛ-10 ТП ТСН У-Дача ВЛ-0,4 (оп.94)</t>
  </si>
  <si>
    <t>ВЛ-10 ТП ТСН У-Дача ВЛ-0,4 (оп.55)</t>
  </si>
  <si>
    <t>ВЛ-10 ТП ТСН У-Дача ВЛ-0,4 (оп.54)</t>
  </si>
  <si>
    <t>ВЛ-10 ТП ТСН У-Дача ВЛ-0,4 (оп.53)</t>
  </si>
  <si>
    <t>ВЛ-10 ТП ТСН У-Дача ВЛ-0,4 (оп.51)</t>
  </si>
  <si>
    <t>ВЛ-10 ТП ТСН У-Дача ВЛ-0,4 (оп.17)</t>
  </si>
  <si>
    <t>ВЛ-10 ТП ТСН У-Дача ВЛ-0,4 (оп.19)</t>
  </si>
  <si>
    <t>Ялтинский пр-д, дом64</t>
  </si>
  <si>
    <t>16 3хф</t>
  </si>
  <si>
    <t>46 1хф</t>
  </si>
  <si>
    <t>Меркурий 230
AR-03 PQRSIDN</t>
  </si>
  <si>
    <t>CE308 S31.503.OAA.SYUVJLFZ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</si>
</sst>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00"/>
    <numFmt numFmtId="166" formatCode="0.000"/>
    <numFmt numFmtId="167" formatCode="dd/mm/yy;@"/>
  </numFmts>
  <fonts count="4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sz val="9"/>
      <name val="Tahoma"/>
      <family val="2"/>
      <charset val="204"/>
    </font>
    <font>
      <sz val="9"/>
      <color rgb="FFFF0000"/>
      <name val="Times New Roman"/>
      <family val="1"/>
      <charset val="204"/>
    </font>
    <font>
      <sz val="11"/>
      <color theme="2" tint="-0.89999084444715716"/>
      <name val="Times New Roman"/>
      <family val="1"/>
      <charset val="204"/>
    </font>
    <font>
      <sz val="10"/>
      <color theme="2" tint="-0.89999084444715716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color indexed="23"/>
      <name val="Times New Roman"/>
      <family val="1"/>
      <charset val="204"/>
    </font>
    <font>
      <b/>
      <sz val="12"/>
      <name val="Tahoma"/>
      <family val="2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0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b/>
      <i/>
      <sz val="12"/>
      <color indexed="56"/>
      <name val="Times New Roman"/>
      <family val="1"/>
      <charset val="204"/>
    </font>
    <font>
      <sz val="10"/>
      <name val="Arial Cyr"/>
      <family val="2"/>
      <charset val="204"/>
    </font>
    <font>
      <sz val="12"/>
      <color theme="0" tint="-0.49998474074526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0"/>
      <color indexed="8"/>
      <name val="Tahoma"/>
      <family val="2"/>
      <charset val="204"/>
    </font>
    <font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color indexed="8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2" tint="-0.89999084444715716"/>
      <name val="Tahoma"/>
      <family val="2"/>
      <charset val="204"/>
    </font>
    <font>
      <sz val="11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</borders>
  <cellStyleXfs count="15">
    <xf numFmtId="0" fontId="0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3" fillId="0" borderId="0"/>
    <xf numFmtId="0" fontId="6" fillId="0" borderId="0"/>
    <xf numFmtId="0" fontId="27" fillId="0" borderId="0"/>
    <xf numFmtId="0" fontId="6" fillId="0" borderId="0"/>
    <xf numFmtId="0" fontId="42" fillId="0" borderId="0"/>
    <xf numFmtId="0" fontId="18" fillId="0" borderId="0"/>
    <xf numFmtId="0" fontId="27" fillId="0" borderId="0"/>
  </cellStyleXfs>
  <cellXfs count="1310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6" borderId="0" xfId="0" applyFont="1" applyFill="1" applyAlignment="1">
      <alignment wrapText="1"/>
    </xf>
    <xf numFmtId="0" fontId="0" fillId="6" borderId="0" xfId="0" applyFont="1" applyFill="1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vertical="center" wrapText="1"/>
    </xf>
    <xf numFmtId="0" fontId="5" fillId="9" borderId="1" xfId="0" applyFont="1" applyFill="1" applyBorder="1" applyAlignment="1">
      <alignment horizontal="left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49" fontId="2" fillId="9" borderId="1" xfId="0" applyNumberFormat="1" applyFont="1" applyFill="1" applyBorder="1" applyAlignment="1">
      <alignment horizontal="center" vertical="center" wrapText="1"/>
    </xf>
    <xf numFmtId="49" fontId="2" fillId="10" borderId="8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vertical="center" wrapText="1"/>
    </xf>
    <xf numFmtId="0" fontId="5" fillId="8" borderId="5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center" vertical="center" wrapText="1"/>
    </xf>
    <xf numFmtId="49" fontId="2" fillId="8" borderId="1" xfId="0" applyNumberFormat="1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left" vertical="center" wrapText="1" shrinkToFit="1"/>
    </xf>
    <xf numFmtId="0" fontId="5" fillId="8" borderId="1" xfId="0" applyFont="1" applyFill="1" applyBorder="1" applyAlignment="1">
      <alignment horizontal="left" vertical="center" wrapText="1"/>
    </xf>
    <xf numFmtId="49" fontId="2" fillId="8" borderId="8" xfId="0" applyNumberFormat="1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vertical="center" wrapText="1"/>
    </xf>
    <xf numFmtId="0" fontId="4" fillId="11" borderId="1" xfId="0" applyFont="1" applyFill="1" applyBorder="1" applyAlignment="1">
      <alignment horizontal="left" vertical="center" wrapText="1"/>
    </xf>
    <xf numFmtId="0" fontId="4" fillId="11" borderId="1" xfId="0" applyFont="1" applyFill="1" applyBorder="1" applyAlignment="1">
      <alignment horizontal="center" vertical="center" wrapText="1"/>
    </xf>
    <xf numFmtId="49" fontId="2" fillId="11" borderId="1" xfId="0" applyNumberFormat="1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vertical="center" wrapText="1"/>
    </xf>
    <xf numFmtId="0" fontId="4" fillId="12" borderId="1" xfId="0" applyFont="1" applyFill="1" applyBorder="1" applyAlignment="1">
      <alignment horizontal="left" vertical="center" wrapText="1"/>
    </xf>
    <xf numFmtId="0" fontId="4" fillId="12" borderId="1" xfId="0" applyFont="1" applyFill="1" applyBorder="1" applyAlignment="1">
      <alignment horizontal="center" vertical="center" wrapText="1"/>
    </xf>
    <xf numFmtId="49" fontId="2" fillId="12" borderId="1" xfId="0" applyNumberFormat="1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49" fontId="2" fillId="11" borderId="8" xfId="0" applyNumberFormat="1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 wrapText="1"/>
    </xf>
    <xf numFmtId="49" fontId="2" fillId="11" borderId="0" xfId="0" applyNumberFormat="1" applyFont="1" applyFill="1" applyBorder="1" applyAlignment="1">
      <alignment horizontal="center" vertical="center" wrapText="1"/>
    </xf>
    <xf numFmtId="49" fontId="2" fillId="3" borderId="0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49" fontId="2" fillId="8" borderId="5" xfId="0" applyNumberFormat="1" applyFont="1" applyFill="1" applyBorder="1" applyAlignment="1">
      <alignment horizontal="center" vertical="center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vertical="center" wrapText="1"/>
    </xf>
    <xf numFmtId="0" fontId="5" fillId="8" borderId="14" xfId="0" applyFont="1" applyFill="1" applyBorder="1" applyAlignment="1">
      <alignment horizontal="left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5" fillId="8" borderId="14" xfId="0" applyFont="1" applyFill="1" applyBorder="1" applyAlignment="1">
      <alignment horizontal="center" vertical="center" wrapText="1"/>
    </xf>
    <xf numFmtId="49" fontId="2" fillId="8" borderId="14" xfId="0" applyNumberFormat="1" applyFont="1" applyFill="1" applyBorder="1" applyAlignment="1">
      <alignment horizontal="center" vertical="center" wrapText="1"/>
    </xf>
    <xf numFmtId="49" fontId="2" fillId="8" borderId="16" xfId="0" applyNumberFormat="1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49" fontId="2" fillId="8" borderId="18" xfId="0" applyNumberFormat="1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8" borderId="20" xfId="0" applyFont="1" applyFill="1" applyBorder="1" applyAlignment="1">
      <alignment vertical="center" wrapText="1"/>
    </xf>
    <xf numFmtId="0" fontId="5" fillId="8" borderId="20" xfId="0" applyFont="1" applyFill="1" applyBorder="1" applyAlignment="1">
      <alignment horizontal="left" vertical="center" wrapText="1"/>
    </xf>
    <xf numFmtId="0" fontId="2" fillId="8" borderId="20" xfId="0" applyFont="1" applyFill="1" applyBorder="1" applyAlignment="1">
      <alignment horizontal="center" vertical="center" wrapText="1"/>
    </xf>
    <xf numFmtId="0" fontId="5" fillId="8" borderId="20" xfId="0" applyFont="1" applyFill="1" applyBorder="1" applyAlignment="1">
      <alignment horizontal="center" vertical="center" wrapText="1"/>
    </xf>
    <xf numFmtId="0" fontId="8" fillId="8" borderId="20" xfId="0" applyFont="1" applyFill="1" applyBorder="1" applyAlignment="1">
      <alignment horizontal="center" vertical="center" wrapText="1"/>
    </xf>
    <xf numFmtId="49" fontId="2" fillId="8" borderId="20" xfId="0" applyNumberFormat="1" applyFont="1" applyFill="1" applyBorder="1" applyAlignment="1">
      <alignment horizontal="center" vertical="center" wrapText="1"/>
    </xf>
    <xf numFmtId="49" fontId="2" fillId="8" borderId="22" xfId="0" applyNumberFormat="1" applyFont="1" applyFill="1" applyBorder="1" applyAlignment="1">
      <alignment horizontal="center" vertical="center" wrapText="1"/>
    </xf>
    <xf numFmtId="0" fontId="2" fillId="12" borderId="6" xfId="0" applyFont="1" applyFill="1" applyBorder="1" applyAlignment="1">
      <alignment horizontal="center" vertical="center" wrapText="1"/>
    </xf>
    <xf numFmtId="0" fontId="2" fillId="12" borderId="6" xfId="0" applyFont="1" applyFill="1" applyBorder="1" applyAlignment="1">
      <alignment vertical="center" wrapText="1"/>
    </xf>
    <xf numFmtId="0" fontId="4" fillId="12" borderId="6" xfId="0" applyFont="1" applyFill="1" applyBorder="1" applyAlignment="1">
      <alignment horizontal="left" vertical="center" wrapText="1"/>
    </xf>
    <xf numFmtId="0" fontId="4" fillId="12" borderId="6" xfId="0" applyFont="1" applyFill="1" applyBorder="1" applyAlignment="1">
      <alignment horizontal="center" vertical="center" wrapText="1"/>
    </xf>
    <xf numFmtId="49" fontId="2" fillId="12" borderId="6" xfId="0" applyNumberFormat="1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2" fillId="8" borderId="23" xfId="0" applyFont="1" applyFill="1" applyBorder="1" applyAlignment="1">
      <alignment horizontal="center" vertical="center" wrapText="1"/>
    </xf>
    <xf numFmtId="0" fontId="5" fillId="8" borderId="14" xfId="0" applyFont="1" applyFill="1" applyBorder="1" applyAlignment="1">
      <alignment horizontal="left" vertical="center" wrapText="1" shrinkToFit="1"/>
    </xf>
    <xf numFmtId="0" fontId="5" fillId="8" borderId="20" xfId="0" applyFont="1" applyFill="1" applyBorder="1" applyAlignment="1">
      <alignment horizontal="left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 wrapText="1"/>
    </xf>
    <xf numFmtId="49" fontId="2" fillId="3" borderId="25" xfId="0" applyNumberFormat="1" applyFont="1" applyFill="1" applyBorder="1" applyAlignment="1">
      <alignment horizontal="center" vertical="center" wrapText="1"/>
    </xf>
    <xf numFmtId="49" fontId="2" fillId="3" borderId="26" xfId="0" applyNumberFormat="1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vertical="center" wrapText="1"/>
    </xf>
    <xf numFmtId="0" fontId="5" fillId="8" borderId="7" xfId="0" applyFont="1" applyFill="1" applyBorder="1" applyAlignment="1">
      <alignment horizontal="left" vertical="center" wrapText="1" shrinkToFit="1"/>
    </xf>
    <xf numFmtId="0" fontId="5" fillId="8" borderId="7" xfId="0" applyFont="1" applyFill="1" applyBorder="1" applyAlignment="1">
      <alignment horizontal="left" vertical="center" wrapText="1"/>
    </xf>
    <xf numFmtId="0" fontId="5" fillId="8" borderId="7" xfId="0" applyFont="1" applyFill="1" applyBorder="1" applyAlignment="1">
      <alignment horizontal="center" vertical="center" wrapText="1"/>
    </xf>
    <xf numFmtId="49" fontId="2" fillId="8" borderId="7" xfId="0" applyNumberFormat="1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vertical="center" wrapText="1"/>
    </xf>
    <xf numFmtId="0" fontId="5" fillId="10" borderId="7" xfId="0" applyFont="1" applyFill="1" applyBorder="1" applyAlignment="1">
      <alignment horizontal="left" vertical="center" wrapText="1" shrinkToFit="1"/>
    </xf>
    <xf numFmtId="0" fontId="5" fillId="10" borderId="7" xfId="0" applyFont="1" applyFill="1" applyBorder="1" applyAlignment="1">
      <alignment horizontal="left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49" fontId="2" fillId="10" borderId="7" xfId="0" applyNumberFormat="1" applyFont="1" applyFill="1" applyBorder="1" applyAlignment="1">
      <alignment horizontal="center" vertical="center" wrapText="1"/>
    </xf>
    <xf numFmtId="0" fontId="2" fillId="8" borderId="24" xfId="0" applyFont="1" applyFill="1" applyBorder="1" applyAlignment="1">
      <alignment horizontal="center" vertical="center" wrapText="1"/>
    </xf>
    <xf numFmtId="0" fontId="2" fillId="8" borderId="25" xfId="0" applyFont="1" applyFill="1" applyBorder="1" applyAlignment="1">
      <alignment vertical="center" wrapText="1"/>
    </xf>
    <xf numFmtId="0" fontId="5" fillId="8" borderId="25" xfId="0" applyFont="1" applyFill="1" applyBorder="1" applyAlignment="1">
      <alignment horizontal="left" vertical="center" wrapText="1" shrinkToFit="1"/>
    </xf>
    <xf numFmtId="0" fontId="5" fillId="8" borderId="25" xfId="0" applyFont="1" applyFill="1" applyBorder="1" applyAlignment="1">
      <alignment horizontal="left" vertical="center" wrapText="1"/>
    </xf>
    <xf numFmtId="0" fontId="2" fillId="8" borderId="25" xfId="0" applyFont="1" applyFill="1" applyBorder="1" applyAlignment="1">
      <alignment horizontal="center" vertical="center" wrapText="1"/>
    </xf>
    <xf numFmtId="49" fontId="4" fillId="8" borderId="25" xfId="0" applyNumberFormat="1" applyFont="1" applyFill="1" applyBorder="1" applyAlignment="1">
      <alignment horizontal="center" vertical="center" wrapText="1"/>
    </xf>
    <xf numFmtId="0" fontId="5" fillId="8" borderId="25" xfId="0" applyFont="1" applyFill="1" applyBorder="1" applyAlignment="1">
      <alignment horizontal="center" vertical="center" wrapText="1"/>
    </xf>
    <xf numFmtId="49" fontId="2" fillId="8" borderId="25" xfId="0" applyNumberFormat="1" applyFont="1" applyFill="1" applyBorder="1" applyAlignment="1">
      <alignment horizontal="center" vertical="center" wrapText="1"/>
    </xf>
    <xf numFmtId="49" fontId="2" fillId="8" borderId="26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left" vertical="center" wrapText="1"/>
    </xf>
    <xf numFmtId="49" fontId="5" fillId="9" borderId="1" xfId="0" applyNumberFormat="1" applyFont="1" applyFill="1" applyBorder="1" applyAlignment="1">
      <alignment horizontal="center" vertical="center" wrapText="1"/>
    </xf>
    <xf numFmtId="49" fontId="5" fillId="9" borderId="1" xfId="0" quotePrefix="1" applyNumberFormat="1" applyFont="1" applyFill="1" applyBorder="1" applyAlignment="1">
      <alignment horizontal="center" vertical="center" wrapText="1" shrinkToFit="1"/>
    </xf>
    <xf numFmtId="49" fontId="2" fillId="9" borderId="0" xfId="0" applyNumberFormat="1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vertical="center" wrapText="1"/>
    </xf>
    <xf numFmtId="0" fontId="4" fillId="13" borderId="1" xfId="4" applyFont="1" applyFill="1" applyBorder="1" applyAlignment="1">
      <alignment horizontal="left" vertical="center" wrapText="1"/>
    </xf>
    <xf numFmtId="0" fontId="4" fillId="13" borderId="1" xfId="0" applyFont="1" applyFill="1" applyBorder="1" applyAlignment="1">
      <alignment horizontal="left" vertical="center" wrapText="1"/>
    </xf>
    <xf numFmtId="0" fontId="5" fillId="13" borderId="1" xfId="0" applyFont="1" applyFill="1" applyBorder="1" applyAlignment="1">
      <alignment horizontal="center" vertical="center" wrapText="1"/>
    </xf>
    <xf numFmtId="0" fontId="4" fillId="13" borderId="1" xfId="0" applyNumberFormat="1" applyFont="1" applyFill="1" applyBorder="1" applyAlignment="1">
      <alignment horizontal="center" vertical="center" wrapText="1"/>
    </xf>
    <xf numFmtId="49" fontId="4" fillId="13" borderId="1" xfId="0" applyNumberFormat="1" applyFont="1" applyFill="1" applyBorder="1" applyAlignment="1">
      <alignment horizontal="center" vertical="center" wrapText="1" shrinkToFit="1"/>
    </xf>
    <xf numFmtId="49" fontId="2" fillId="13" borderId="1" xfId="0" applyNumberFormat="1" applyFont="1" applyFill="1" applyBorder="1" applyAlignment="1">
      <alignment horizontal="center" vertical="center" wrapText="1"/>
    </xf>
    <xf numFmtId="49" fontId="2" fillId="13" borderId="0" xfId="0" applyNumberFormat="1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vertical="center" wrapText="1"/>
    </xf>
    <xf numFmtId="0" fontId="11" fillId="9" borderId="1" xfId="0" applyFont="1" applyFill="1" applyBorder="1" applyAlignment="1">
      <alignment horizontal="left" vertical="center" wrapText="1"/>
    </xf>
    <xf numFmtId="49" fontId="11" fillId="9" borderId="1" xfId="0" applyNumberFormat="1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49" fontId="10" fillId="9" borderId="1" xfId="0" applyNumberFormat="1" applyFont="1" applyFill="1" applyBorder="1" applyAlignment="1">
      <alignment horizontal="center" vertical="center" wrapText="1"/>
    </xf>
    <xf numFmtId="49" fontId="10" fillId="9" borderId="0" xfId="0" applyNumberFormat="1" applyFont="1" applyFill="1" applyBorder="1" applyAlignment="1">
      <alignment horizontal="center" vertical="center" wrapText="1"/>
    </xf>
    <xf numFmtId="0" fontId="2" fillId="9" borderId="13" xfId="0" applyFont="1" applyFill="1" applyBorder="1" applyAlignment="1">
      <alignment horizontal="center" vertical="center" wrapText="1"/>
    </xf>
    <xf numFmtId="0" fontId="2" fillId="9" borderId="14" xfId="0" applyFont="1" applyFill="1" applyBorder="1" applyAlignment="1">
      <alignment vertical="center" wrapText="1"/>
    </xf>
    <xf numFmtId="0" fontId="4" fillId="9" borderId="14" xfId="0" applyFont="1" applyFill="1" applyBorder="1" applyAlignment="1">
      <alignment horizontal="left" vertical="center" wrapText="1"/>
    </xf>
    <xf numFmtId="0" fontId="2" fillId="9" borderId="14" xfId="0" applyFont="1" applyFill="1" applyBorder="1" applyAlignment="1">
      <alignment horizontal="center" vertical="center" wrapText="1"/>
    </xf>
    <xf numFmtId="0" fontId="5" fillId="9" borderId="14" xfId="0" applyFont="1" applyFill="1" applyBorder="1" applyAlignment="1">
      <alignment horizontal="center" vertical="center" wrapText="1"/>
    </xf>
    <xf numFmtId="0" fontId="4" fillId="9" borderId="14" xfId="0" applyFont="1" applyFill="1" applyBorder="1" applyAlignment="1">
      <alignment horizontal="center" vertical="center" wrapText="1"/>
    </xf>
    <xf numFmtId="49" fontId="2" fillId="9" borderId="14" xfId="0" applyNumberFormat="1" applyFont="1" applyFill="1" applyBorder="1" applyAlignment="1">
      <alignment horizontal="center" vertical="center" wrapText="1"/>
    </xf>
    <xf numFmtId="0" fontId="2" fillId="9" borderId="17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2" fillId="9" borderId="19" xfId="0" applyFont="1" applyFill="1" applyBorder="1" applyAlignment="1">
      <alignment horizontal="center" vertical="center" wrapText="1"/>
    </xf>
    <xf numFmtId="0" fontId="2" fillId="9" borderId="20" xfId="0" applyFont="1" applyFill="1" applyBorder="1" applyAlignment="1">
      <alignment vertical="center" wrapText="1"/>
    </xf>
    <xf numFmtId="0" fontId="4" fillId="9" borderId="20" xfId="0" applyFont="1" applyFill="1" applyBorder="1" applyAlignment="1">
      <alignment horizontal="left" vertical="center" wrapText="1"/>
    </xf>
    <xf numFmtId="0" fontId="2" fillId="9" borderId="20" xfId="0" applyFont="1" applyFill="1" applyBorder="1" applyAlignment="1">
      <alignment horizontal="center" vertical="center" wrapText="1"/>
    </xf>
    <xf numFmtId="0" fontId="5" fillId="9" borderId="20" xfId="0" applyFont="1" applyFill="1" applyBorder="1" applyAlignment="1">
      <alignment horizontal="center" vertical="center" wrapText="1"/>
    </xf>
    <xf numFmtId="0" fontId="4" fillId="9" borderId="20" xfId="0" applyFont="1" applyFill="1" applyBorder="1" applyAlignment="1">
      <alignment horizontal="center" vertical="center" wrapText="1"/>
    </xf>
    <xf numFmtId="0" fontId="8" fillId="9" borderId="20" xfId="0" applyFont="1" applyFill="1" applyBorder="1" applyAlignment="1">
      <alignment horizontal="center" vertical="center" wrapText="1"/>
    </xf>
    <xf numFmtId="49" fontId="2" fillId="9" borderId="20" xfId="0" applyNumberFormat="1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49" fontId="2" fillId="10" borderId="1" xfId="0" applyNumberFormat="1" applyFont="1" applyFill="1" applyBorder="1" applyAlignment="1">
      <alignment horizontal="center" vertical="center" wrapText="1"/>
    </xf>
    <xf numFmtId="0" fontId="5" fillId="12" borderId="6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vertical="center" wrapText="1"/>
    </xf>
    <xf numFmtId="0" fontId="4" fillId="9" borderId="6" xfId="0" applyFont="1" applyFill="1" applyBorder="1" applyAlignment="1">
      <alignment horizontal="left" vertical="center" wrapText="1"/>
    </xf>
    <xf numFmtId="49" fontId="2" fillId="9" borderId="6" xfId="0" applyNumberFormat="1" applyFont="1" applyFill="1" applyBorder="1" applyAlignment="1">
      <alignment horizontal="center" vertical="center" wrapText="1"/>
    </xf>
    <xf numFmtId="0" fontId="2" fillId="10" borderId="6" xfId="0" applyFont="1" applyFill="1" applyBorder="1" applyAlignment="1">
      <alignment horizontal="center" vertical="center" wrapText="1"/>
    </xf>
    <xf numFmtId="0" fontId="2" fillId="10" borderId="6" xfId="0" applyFont="1" applyFill="1" applyBorder="1" applyAlignment="1">
      <alignment vertical="center" wrapText="1"/>
    </xf>
    <xf numFmtId="0" fontId="4" fillId="10" borderId="6" xfId="0" applyFont="1" applyFill="1" applyBorder="1" applyAlignment="1">
      <alignment horizontal="left" vertical="center" wrapText="1"/>
    </xf>
    <xf numFmtId="49" fontId="4" fillId="10" borderId="6" xfId="0" applyNumberFormat="1" applyFont="1" applyFill="1" applyBorder="1" applyAlignment="1">
      <alignment horizontal="center" vertical="center" wrapText="1"/>
    </xf>
    <xf numFmtId="49" fontId="2" fillId="10" borderId="6" xfId="0" applyNumberFormat="1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49" fontId="4" fillId="9" borderId="6" xfId="0" applyNumberFormat="1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vertical="center" wrapText="1"/>
    </xf>
    <xf numFmtId="0" fontId="8" fillId="10" borderId="1" xfId="0" applyFont="1" applyFill="1" applyBorder="1" applyAlignment="1">
      <alignment horizontal="left" vertical="center" wrapText="1"/>
    </xf>
    <xf numFmtId="0" fontId="4" fillId="9" borderId="6" xfId="0" applyFont="1" applyFill="1" applyBorder="1" applyAlignment="1">
      <alignment horizontal="center" vertical="center" wrapText="1"/>
    </xf>
    <xf numFmtId="49" fontId="2" fillId="9" borderId="9" xfId="0" applyNumberFormat="1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vertical="center" wrapText="1"/>
    </xf>
    <xf numFmtId="0" fontId="4" fillId="11" borderId="6" xfId="0" applyFont="1" applyFill="1" applyBorder="1" applyAlignment="1">
      <alignment horizontal="left" vertical="center" wrapText="1"/>
    </xf>
    <xf numFmtId="0" fontId="4" fillId="11" borderId="6" xfId="0" applyFont="1" applyFill="1" applyBorder="1" applyAlignment="1">
      <alignment horizontal="center" vertical="center" wrapText="1"/>
    </xf>
    <xf numFmtId="0" fontId="5" fillId="11" borderId="6" xfId="0" applyFont="1" applyFill="1" applyBorder="1" applyAlignment="1">
      <alignment horizontal="center" vertical="center" wrapText="1"/>
    </xf>
    <xf numFmtId="49" fontId="2" fillId="11" borderId="6" xfId="0" applyNumberFormat="1" applyFont="1" applyFill="1" applyBorder="1" applyAlignment="1">
      <alignment horizontal="center" vertical="center" wrapText="1"/>
    </xf>
    <xf numFmtId="0" fontId="2" fillId="11" borderId="5" xfId="0" applyFont="1" applyFill="1" applyBorder="1" applyAlignment="1">
      <alignment vertical="center" wrapText="1"/>
    </xf>
    <xf numFmtId="0" fontId="4" fillId="11" borderId="5" xfId="0" applyFont="1" applyFill="1" applyBorder="1" applyAlignment="1">
      <alignment horizontal="left" vertical="center" wrapText="1"/>
    </xf>
    <xf numFmtId="0" fontId="4" fillId="11" borderId="5" xfId="0" applyFont="1" applyFill="1" applyBorder="1" applyAlignment="1">
      <alignment horizontal="center" vertical="center" wrapText="1"/>
    </xf>
    <xf numFmtId="0" fontId="5" fillId="11" borderId="5" xfId="0" applyFont="1" applyFill="1" applyBorder="1" applyAlignment="1">
      <alignment horizontal="center" vertical="center" wrapText="1"/>
    </xf>
    <xf numFmtId="49" fontId="2" fillId="11" borderId="5" xfId="0" applyNumberFormat="1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vertical="center" wrapText="1"/>
    </xf>
    <xf numFmtId="0" fontId="5" fillId="8" borderId="6" xfId="0" applyFont="1" applyFill="1" applyBorder="1" applyAlignment="1">
      <alignment horizontal="left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49" fontId="2" fillId="8" borderId="6" xfId="0" applyNumberFormat="1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vertical="center" wrapText="1"/>
    </xf>
    <xf numFmtId="0" fontId="2" fillId="12" borderId="5" xfId="0" applyFont="1" applyFill="1" applyBorder="1" applyAlignment="1">
      <alignment horizontal="center" vertical="center" wrapText="1"/>
    </xf>
    <xf numFmtId="0" fontId="2" fillId="12" borderId="5" xfId="0" applyFont="1" applyFill="1" applyBorder="1" applyAlignment="1">
      <alignment vertical="center" wrapText="1"/>
    </xf>
    <xf numFmtId="0" fontId="5" fillId="12" borderId="5" xfId="0" applyFont="1" applyFill="1" applyBorder="1" applyAlignment="1">
      <alignment horizontal="center" vertical="center" wrapText="1"/>
    </xf>
    <xf numFmtId="0" fontId="4" fillId="12" borderId="5" xfId="0" applyFont="1" applyFill="1" applyBorder="1" applyAlignment="1">
      <alignment horizontal="center" vertical="center" wrapText="1"/>
    </xf>
    <xf numFmtId="0" fontId="2" fillId="11" borderId="5" xfId="0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8" borderId="1" xfId="0" applyFont="1" applyFill="1" applyBorder="1" applyAlignment="1">
      <alignment horizontal="center" vertical="center" wrapText="1"/>
    </xf>
    <xf numFmtId="0" fontId="14" fillId="0" borderId="0" xfId="3" applyFont="1" applyFill="1" applyAlignment="1">
      <alignment horizontal="center" vertical="center"/>
    </xf>
    <xf numFmtId="49" fontId="15" fillId="0" borderId="0" xfId="3" applyNumberFormat="1" applyFont="1" applyFill="1" applyAlignment="1">
      <alignment horizontal="center" vertical="center"/>
    </xf>
    <xf numFmtId="0" fontId="15" fillId="0" borderId="0" xfId="3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3" fillId="0" borderId="0" xfId="6" applyFont="1" applyFill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5" fillId="14" borderId="0" xfId="3" applyFont="1" applyFill="1" applyAlignment="1">
      <alignment horizontal="center" vertical="center"/>
    </xf>
    <xf numFmtId="0" fontId="14" fillId="3" borderId="0" xfId="3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16" fillId="7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5" fillId="0" borderId="1" xfId="3" applyFont="1" applyFill="1" applyBorder="1" applyAlignment="1">
      <alignment horizontal="center" vertical="center" textRotation="90" wrapText="1"/>
    </xf>
    <xf numFmtId="49" fontId="15" fillId="0" borderId="1" xfId="3" applyNumberFormat="1" applyFont="1" applyFill="1" applyBorder="1" applyAlignment="1">
      <alignment horizontal="center" vertical="center" textRotation="90" wrapText="1"/>
    </xf>
    <xf numFmtId="0" fontId="15" fillId="0" borderId="30" xfId="3" applyFont="1" applyFill="1" applyBorder="1" applyAlignment="1">
      <alignment horizontal="center" vertical="center" wrapText="1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19" fillId="0" borderId="2" xfId="3" applyFont="1" applyFill="1" applyBorder="1" applyAlignment="1">
      <alignment horizontal="center" vertical="center"/>
    </xf>
    <xf numFmtId="0" fontId="19" fillId="0" borderId="3" xfId="3" applyFont="1" applyFill="1" applyBorder="1" applyAlignment="1">
      <alignment horizontal="center" vertical="center"/>
    </xf>
    <xf numFmtId="0" fontId="13" fillId="12" borderId="5" xfId="0" applyFont="1" applyFill="1" applyBorder="1" applyAlignment="1">
      <alignment horizontal="center" vertical="center"/>
    </xf>
    <xf numFmtId="0" fontId="16" fillId="12" borderId="0" xfId="0" applyFont="1" applyFill="1" applyBorder="1" applyAlignment="1">
      <alignment horizontal="left" vertical="center"/>
    </xf>
    <xf numFmtId="0" fontId="16" fillId="12" borderId="0" xfId="0" applyFont="1" applyFill="1" applyAlignment="1">
      <alignment horizontal="left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14" fontId="16" fillId="0" borderId="1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6" fillId="0" borderId="4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49" fontId="13" fillId="12" borderId="1" xfId="0" applyNumberFormat="1" applyFont="1" applyFill="1" applyBorder="1" applyAlignment="1">
      <alignment horizontal="center" vertical="center" wrapText="1"/>
    </xf>
    <xf numFmtId="0" fontId="16" fillId="12" borderId="4" xfId="0" applyFont="1" applyFill="1" applyBorder="1" applyAlignment="1">
      <alignment horizontal="left" vertical="center"/>
    </xf>
    <xf numFmtId="0" fontId="16" fillId="12" borderId="1" xfId="0" applyFont="1" applyFill="1" applyBorder="1" applyAlignment="1">
      <alignment horizontal="left" vertical="center"/>
    </xf>
    <xf numFmtId="49" fontId="13" fillId="0" borderId="1" xfId="4" applyNumberFormat="1" applyFont="1" applyFill="1" applyBorder="1" applyAlignment="1">
      <alignment horizontal="center" vertical="center"/>
    </xf>
    <xf numFmtId="3" fontId="15" fillId="0" borderId="2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49" fontId="16" fillId="0" borderId="0" xfId="0" applyNumberFormat="1" applyFont="1" applyFill="1" applyBorder="1" applyAlignment="1">
      <alignment horizontal="left" vertical="center" wrapText="1"/>
    </xf>
    <xf numFmtId="49" fontId="16" fillId="0" borderId="0" xfId="0" applyNumberFormat="1" applyFont="1" applyFill="1" applyBorder="1" applyAlignment="1">
      <alignment horizontal="left" vertical="center"/>
    </xf>
    <xf numFmtId="49" fontId="16" fillId="0" borderId="1" xfId="0" applyNumberFormat="1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 wrapText="1"/>
    </xf>
    <xf numFmtId="1" fontId="16" fillId="0" borderId="1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left" vertical="center" wrapText="1"/>
    </xf>
    <xf numFmtId="49" fontId="15" fillId="0" borderId="2" xfId="0" applyNumberFormat="1" applyFont="1" applyFill="1" applyBorder="1" applyAlignment="1">
      <alignment horizontal="left" vertical="center" wrapText="1"/>
    </xf>
    <xf numFmtId="49" fontId="13" fillId="0" borderId="1" xfId="4" applyNumberFormat="1" applyFont="1" applyFill="1" applyBorder="1" applyAlignment="1">
      <alignment horizontal="left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14" fontId="16" fillId="0" borderId="1" xfId="0" applyNumberFormat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 shrinkToFit="1"/>
    </xf>
    <xf numFmtId="49" fontId="16" fillId="0" borderId="1" xfId="0" applyNumberFormat="1" applyFont="1" applyFill="1" applyBorder="1" applyAlignment="1">
      <alignment horizontal="center" vertical="center" wrapText="1" shrinkToFi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2" fillId="0" borderId="1" xfId="8" applyFont="1" applyFill="1" applyBorder="1" applyAlignment="1">
      <alignment horizontal="center" vertical="center" wrapText="1"/>
    </xf>
    <xf numFmtId="0" fontId="12" fillId="0" borderId="1" xfId="0" quotePrefix="1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left" vertical="center"/>
    </xf>
    <xf numFmtId="0" fontId="16" fillId="3" borderId="4" xfId="0" applyFont="1" applyFill="1" applyBorder="1" applyAlignment="1">
      <alignment horizontal="left" vertical="center"/>
    </xf>
    <xf numFmtId="0" fontId="16" fillId="3" borderId="1" xfId="0" applyFont="1" applyFill="1" applyBorder="1" applyAlignment="1">
      <alignment horizontal="left" vertical="center"/>
    </xf>
    <xf numFmtId="49" fontId="15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3" fontId="16" fillId="0" borderId="5" xfId="0" applyNumberFormat="1" applyFont="1" applyFill="1" applyBorder="1" applyAlignment="1">
      <alignment horizontal="center" vertical="center" wrapText="1"/>
    </xf>
    <xf numFmtId="49" fontId="16" fillId="0" borderId="5" xfId="0" applyNumberFormat="1" applyFont="1" applyFill="1" applyBorder="1" applyAlignment="1">
      <alignment horizontal="center" vertical="center" wrapText="1"/>
    </xf>
    <xf numFmtId="49" fontId="23" fillId="12" borderId="1" xfId="0" applyNumberFormat="1" applyFont="1" applyFill="1" applyBorder="1" applyAlignment="1">
      <alignment horizontal="center" vertical="center" wrapText="1"/>
    </xf>
    <xf numFmtId="0" fontId="12" fillId="12" borderId="0" xfId="0" applyFont="1" applyFill="1" applyBorder="1" applyAlignment="1">
      <alignment horizontal="left" vertical="center"/>
    </xf>
    <xf numFmtId="0" fontId="12" fillId="12" borderId="4" xfId="0" applyFont="1" applyFill="1" applyBorder="1" applyAlignment="1">
      <alignment horizontal="left" vertical="center"/>
    </xf>
    <xf numFmtId="0" fontId="12" fillId="12" borderId="1" xfId="0" applyFont="1" applyFill="1" applyBorder="1" applyAlignment="1">
      <alignment horizontal="left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165" fontId="23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 wrapText="1"/>
    </xf>
    <xf numFmtId="1" fontId="12" fillId="7" borderId="1" xfId="0" applyNumberFormat="1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 shrinkToFit="1"/>
    </xf>
    <xf numFmtId="3" fontId="12" fillId="7" borderId="1" xfId="0" applyNumberFormat="1" applyFont="1" applyFill="1" applyBorder="1" applyAlignment="1">
      <alignment horizontal="center" vertical="center" wrapText="1"/>
    </xf>
    <xf numFmtId="164" fontId="12" fillId="7" borderId="1" xfId="0" applyNumberFormat="1" applyFont="1" applyFill="1" applyBorder="1" applyAlignment="1">
      <alignment horizontal="center" vertical="center" wrapText="1"/>
    </xf>
    <xf numFmtId="14" fontId="12" fillId="7" borderId="1" xfId="0" applyNumberFormat="1" applyFont="1" applyFill="1" applyBorder="1" applyAlignment="1">
      <alignment horizontal="center" vertical="center" wrapText="1"/>
    </xf>
    <xf numFmtId="49" fontId="16" fillId="7" borderId="1" xfId="0" applyNumberFormat="1" applyFont="1" applyFill="1" applyBorder="1" applyAlignment="1">
      <alignment horizontal="center" vertical="center" wrapText="1"/>
    </xf>
    <xf numFmtId="49" fontId="12" fillId="7" borderId="1" xfId="0" applyNumberFormat="1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6" fillId="7" borderId="0" xfId="0" applyFont="1" applyFill="1" applyBorder="1" applyAlignment="1">
      <alignment horizontal="center" vertical="center" wrapText="1"/>
    </xf>
    <xf numFmtId="0" fontId="16" fillId="7" borderId="0" xfId="0" applyFont="1" applyFill="1" applyBorder="1" applyAlignment="1">
      <alignment horizontal="center" vertical="center"/>
    </xf>
    <xf numFmtId="49" fontId="16" fillId="7" borderId="0" xfId="0" applyNumberFormat="1" applyFont="1" applyFill="1" applyBorder="1" applyAlignment="1">
      <alignment horizontal="center" vertical="center" wrapText="1"/>
    </xf>
    <xf numFmtId="49" fontId="16" fillId="7" borderId="0" xfId="0" applyNumberFormat="1" applyFont="1" applyFill="1" applyBorder="1" applyAlignment="1">
      <alignment horizontal="center" vertical="center"/>
    </xf>
    <xf numFmtId="0" fontId="16" fillId="7" borderId="4" xfId="0" applyFont="1" applyFill="1" applyBorder="1" applyAlignment="1">
      <alignment horizontal="center" vertical="center"/>
    </xf>
    <xf numFmtId="49" fontId="16" fillId="7" borderId="1" xfId="0" applyNumberFormat="1" applyFont="1" applyFill="1" applyBorder="1" applyAlignment="1">
      <alignment horizontal="center" vertical="center"/>
    </xf>
    <xf numFmtId="166" fontId="16" fillId="0" borderId="1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4" fontId="15" fillId="7" borderId="1" xfId="0" applyNumberFormat="1" applyFont="1" applyFill="1" applyBorder="1" applyAlignment="1">
      <alignment horizontal="center" vertical="center" wrapText="1"/>
    </xf>
    <xf numFmtId="1" fontId="16" fillId="7" borderId="1" xfId="0" applyNumberFormat="1" applyFont="1" applyFill="1" applyBorder="1" applyAlignment="1">
      <alignment horizontal="center" vertical="center" wrapText="1"/>
    </xf>
    <xf numFmtId="12" fontId="16" fillId="7" borderId="1" xfId="0" applyNumberFormat="1" applyFont="1" applyFill="1" applyBorder="1" applyAlignment="1">
      <alignment horizontal="center" vertical="center" wrapText="1"/>
    </xf>
    <xf numFmtId="0" fontId="16" fillId="7" borderId="2" xfId="0" applyFont="1" applyFill="1" applyBorder="1" applyAlignment="1">
      <alignment horizontal="center" vertical="center" wrapText="1"/>
    </xf>
    <xf numFmtId="14" fontId="16" fillId="7" borderId="1" xfId="0" applyNumberFormat="1" applyFont="1" applyFill="1" applyBorder="1" applyAlignment="1">
      <alignment horizontal="center" vertical="center" wrapText="1"/>
    </xf>
    <xf numFmtId="164" fontId="16" fillId="7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23" fillId="0" borderId="2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/>
    </xf>
    <xf numFmtId="0" fontId="16" fillId="0" borderId="4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/>
    </xf>
    <xf numFmtId="49" fontId="16" fillId="0" borderId="1" xfId="4" applyNumberFormat="1" applyFon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2" fillId="0" borderId="1" xfId="0" applyNumberFormat="1" applyFont="1" applyFill="1" applyBorder="1" applyAlignment="1">
      <alignment horizontal="center" vertical="center" wrapText="1"/>
    </xf>
    <xf numFmtId="14" fontId="16" fillId="3" borderId="1" xfId="0" applyNumberFormat="1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left" vertical="center" wrapText="1"/>
    </xf>
    <xf numFmtId="0" fontId="13" fillId="3" borderId="0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165" fontId="13" fillId="0" borderId="1" xfId="0" applyNumberFormat="1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12" borderId="1" xfId="0" applyFont="1" applyFill="1" applyBorder="1" applyAlignment="1">
      <alignment vertical="center" wrapText="1"/>
    </xf>
    <xf numFmtId="0" fontId="13" fillId="12" borderId="2" xfId="0" applyFont="1" applyFill="1" applyBorder="1" applyAlignment="1">
      <alignment vertical="center" wrapText="1"/>
    </xf>
    <xf numFmtId="0" fontId="16" fillId="12" borderId="0" xfId="0" applyFont="1" applyFill="1" applyBorder="1" applyAlignment="1">
      <alignment horizontal="center" vertical="center"/>
    </xf>
    <xf numFmtId="0" fontId="16" fillId="12" borderId="4" xfId="0" applyFont="1" applyFill="1" applyBorder="1" applyAlignment="1">
      <alignment horizontal="center" vertical="center"/>
    </xf>
    <xf numFmtId="0" fontId="16" fillId="12" borderId="1" xfId="0" applyFont="1" applyFill="1" applyBorder="1" applyAlignment="1">
      <alignment horizontal="center" vertical="center"/>
    </xf>
    <xf numFmtId="49" fontId="15" fillId="7" borderId="1" xfId="0" applyNumberFormat="1" applyFont="1" applyFill="1" applyBorder="1" applyAlignment="1">
      <alignment horizontal="center" vertical="center" wrapText="1"/>
    </xf>
    <xf numFmtId="3" fontId="16" fillId="7" borderId="1" xfId="0" applyNumberFormat="1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14" fontId="17" fillId="7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49" fontId="16" fillId="0" borderId="1" xfId="0" quotePrefix="1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5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6" fillId="0" borderId="1" xfId="0" quotePrefix="1" applyNumberFormat="1" applyFont="1" applyFill="1" applyBorder="1" applyAlignment="1">
      <alignment horizontal="left" vertical="center" wrapText="1"/>
    </xf>
    <xf numFmtId="9" fontId="16" fillId="0" borderId="1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 shrinkToFit="1"/>
    </xf>
    <xf numFmtId="166" fontId="16" fillId="0" borderId="1" xfId="0" applyNumberFormat="1" applyFont="1" applyFill="1" applyBorder="1" applyAlignment="1">
      <alignment horizontal="left" vertical="center" wrapText="1"/>
    </xf>
    <xf numFmtId="164" fontId="16" fillId="0" borderId="1" xfId="0" applyNumberFormat="1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center" vertical="center"/>
    </xf>
    <xf numFmtId="49" fontId="16" fillId="0" borderId="0" xfId="0" applyNumberFormat="1" applyFont="1" applyFill="1" applyAlignment="1">
      <alignment horizontal="center" vertical="center" wrapText="1"/>
    </xf>
    <xf numFmtId="49" fontId="16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49" fontId="31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167" fontId="16" fillId="0" borderId="0" xfId="0" applyNumberFormat="1" applyFont="1" applyFill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/>
    </xf>
    <xf numFmtId="0" fontId="13" fillId="0" borderId="3" xfId="0" applyFont="1" applyFill="1" applyBorder="1" applyAlignment="1">
      <alignment horizontal="left" vertical="center"/>
    </xf>
    <xf numFmtId="0" fontId="13" fillId="0" borderId="4" xfId="0" applyFont="1" applyFill="1" applyBorder="1" applyAlignment="1">
      <alignment horizontal="left" vertical="center"/>
    </xf>
    <xf numFmtId="1" fontId="16" fillId="0" borderId="5" xfId="0" applyNumberFormat="1" applyFont="1" applyFill="1" applyBorder="1" applyAlignment="1">
      <alignment horizontal="center" vertical="center" wrapText="1"/>
    </xf>
    <xf numFmtId="49" fontId="15" fillId="12" borderId="1" xfId="0" applyNumberFormat="1" applyFont="1" applyFill="1" applyBorder="1" applyAlignment="1">
      <alignment horizontal="center" vertical="center" wrapText="1"/>
    </xf>
    <xf numFmtId="0" fontId="16" fillId="12" borderId="1" xfId="0" applyFont="1" applyFill="1" applyBorder="1" applyAlignment="1">
      <alignment horizontal="center" vertical="center" wrapText="1"/>
    </xf>
    <xf numFmtId="3" fontId="16" fillId="12" borderId="1" xfId="0" applyNumberFormat="1" applyFont="1" applyFill="1" applyBorder="1" applyAlignment="1">
      <alignment horizontal="center" vertical="center" wrapText="1"/>
    </xf>
    <xf numFmtId="164" fontId="4" fillId="12" borderId="1" xfId="0" applyNumberFormat="1" applyFont="1" applyFill="1" applyBorder="1" applyAlignment="1">
      <alignment horizontal="center" vertical="center" wrapText="1"/>
    </xf>
    <xf numFmtId="49" fontId="16" fillId="12" borderId="1" xfId="0" applyNumberFormat="1" applyFont="1" applyFill="1" applyBorder="1" applyAlignment="1">
      <alignment horizontal="center" vertical="center" wrapText="1"/>
    </xf>
    <xf numFmtId="0" fontId="16" fillId="12" borderId="2" xfId="0" applyFont="1" applyFill="1" applyBorder="1" applyAlignment="1">
      <alignment horizontal="center" vertical="center" wrapText="1"/>
    </xf>
    <xf numFmtId="0" fontId="16" fillId="12" borderId="0" xfId="0" applyFont="1" applyFill="1" applyBorder="1" applyAlignment="1">
      <alignment horizontal="center" vertical="center" wrapText="1"/>
    </xf>
    <xf numFmtId="164" fontId="16" fillId="12" borderId="1" xfId="0" applyNumberFormat="1" applyFont="1" applyFill="1" applyBorder="1" applyAlignment="1">
      <alignment horizontal="center" vertical="center" wrapText="1"/>
    </xf>
    <xf numFmtId="0" fontId="16" fillId="12" borderId="1" xfId="0" applyFont="1" applyFill="1" applyBorder="1" applyAlignment="1">
      <alignment horizontal="left" vertical="center" wrapText="1"/>
    </xf>
    <xf numFmtId="49" fontId="16" fillId="12" borderId="0" xfId="0" applyNumberFormat="1" applyFont="1" applyFill="1" applyBorder="1" applyAlignment="1">
      <alignment horizontal="center" vertical="center" wrapText="1"/>
    </xf>
    <xf numFmtId="49" fontId="16" fillId="12" borderId="0" xfId="0" applyNumberFormat="1" applyFont="1" applyFill="1" applyBorder="1" applyAlignment="1">
      <alignment horizontal="center" vertical="center"/>
    </xf>
    <xf numFmtId="49" fontId="16" fillId="12" borderId="1" xfId="0" applyNumberFormat="1" applyFont="1" applyFill="1" applyBorder="1" applyAlignment="1">
      <alignment horizontal="center" vertical="center"/>
    </xf>
    <xf numFmtId="49" fontId="4" fillId="12" borderId="1" xfId="0" applyNumberFormat="1" applyFont="1" applyFill="1" applyBorder="1" applyAlignment="1">
      <alignment horizontal="center" vertical="center" wrapText="1"/>
    </xf>
    <xf numFmtId="14" fontId="4" fillId="12" borderId="1" xfId="0" applyNumberFormat="1" applyFont="1" applyFill="1" applyBorder="1" applyAlignment="1">
      <alignment horizontal="center" vertical="center" wrapText="1"/>
    </xf>
    <xf numFmtId="14" fontId="16" fillId="12" borderId="1" xfId="0" applyNumberFormat="1" applyFont="1" applyFill="1" applyBorder="1" applyAlignment="1">
      <alignment horizontal="center" vertical="center" wrapText="1"/>
    </xf>
    <xf numFmtId="0" fontId="16" fillId="12" borderId="1" xfId="0" applyNumberFormat="1" applyFont="1" applyFill="1" applyBorder="1" applyAlignment="1">
      <alignment horizontal="center" vertical="center" wrapText="1"/>
    </xf>
    <xf numFmtId="49" fontId="12" fillId="12" borderId="1" xfId="0" applyNumberFormat="1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 wrapText="1"/>
    </xf>
    <xf numFmtId="1" fontId="16" fillId="12" borderId="1" xfId="0" applyNumberFormat="1" applyFont="1" applyFill="1" applyBorder="1" applyAlignment="1">
      <alignment horizontal="center" vertical="center" wrapText="1"/>
    </xf>
    <xf numFmtId="0" fontId="17" fillId="12" borderId="1" xfId="0" applyFont="1" applyFill="1" applyBorder="1" applyAlignment="1">
      <alignment horizontal="center" vertical="center" wrapText="1"/>
    </xf>
    <xf numFmtId="14" fontId="17" fillId="12" borderId="1" xfId="0" applyNumberFormat="1" applyFont="1" applyFill="1" applyBorder="1" applyAlignment="1">
      <alignment horizontal="center" vertical="center" wrapText="1"/>
    </xf>
    <xf numFmtId="14" fontId="15" fillId="12" borderId="1" xfId="0" applyNumberFormat="1" applyFont="1" applyFill="1" applyBorder="1" applyAlignment="1">
      <alignment horizontal="center" vertical="center" wrapText="1"/>
    </xf>
    <xf numFmtId="0" fontId="22" fillId="12" borderId="1" xfId="0" applyFont="1" applyFill="1" applyBorder="1" applyAlignment="1">
      <alignment horizontal="center" vertical="center" wrapText="1"/>
    </xf>
    <xf numFmtId="0" fontId="15" fillId="12" borderId="1" xfId="1" applyFont="1" applyFill="1" applyBorder="1" applyAlignment="1">
      <alignment horizontal="center" vertical="center" wrapText="1"/>
    </xf>
    <xf numFmtId="0" fontId="16" fillId="12" borderId="1" xfId="1" applyFont="1" applyFill="1" applyBorder="1" applyAlignment="1">
      <alignment horizontal="center" vertical="center" wrapText="1"/>
    </xf>
    <xf numFmtId="166" fontId="16" fillId="12" borderId="1" xfId="0" applyNumberFormat="1" applyFont="1" applyFill="1" applyBorder="1" applyAlignment="1">
      <alignment horizontal="center" vertical="center" wrapText="1"/>
    </xf>
    <xf numFmtId="165" fontId="16" fillId="12" borderId="1" xfId="0" applyNumberFormat="1" applyFont="1" applyFill="1" applyBorder="1" applyAlignment="1">
      <alignment horizontal="center" vertical="center" wrapText="1"/>
    </xf>
    <xf numFmtId="49" fontId="16" fillId="12" borderId="1" xfId="0" applyNumberFormat="1" applyFont="1" applyFill="1" applyBorder="1" applyAlignment="1" applyProtection="1">
      <alignment horizontal="center" vertical="center" wrapText="1"/>
      <protection locked="0"/>
    </xf>
    <xf numFmtId="49" fontId="16" fillId="12" borderId="1" xfId="0" quotePrefix="1" applyNumberFormat="1" applyFont="1" applyFill="1" applyBorder="1" applyAlignment="1">
      <alignment horizontal="center" vertical="center" wrapText="1"/>
    </xf>
    <xf numFmtId="3" fontId="15" fillId="12" borderId="1" xfId="1" applyNumberFormat="1" applyFont="1" applyFill="1" applyBorder="1" applyAlignment="1">
      <alignment horizontal="center" vertical="center" wrapText="1"/>
    </xf>
    <xf numFmtId="164" fontId="15" fillId="12" borderId="1" xfId="1" applyNumberFormat="1" applyFont="1" applyFill="1" applyBorder="1" applyAlignment="1">
      <alignment horizontal="center" vertical="center"/>
    </xf>
    <xf numFmtId="0" fontId="16" fillId="12" borderId="1" xfId="4" applyFont="1" applyFill="1" applyBorder="1" applyAlignment="1">
      <alignment horizontal="center" vertical="center" wrapText="1"/>
    </xf>
    <xf numFmtId="0" fontId="16" fillId="12" borderId="2" xfId="0" applyNumberFormat="1" applyFont="1" applyFill="1" applyBorder="1" applyAlignment="1">
      <alignment horizontal="center" vertical="center" wrapText="1"/>
    </xf>
    <xf numFmtId="0" fontId="12" fillId="12" borderId="1" xfId="0" applyNumberFormat="1" applyFont="1" applyFill="1" applyBorder="1" applyAlignment="1">
      <alignment horizontal="center" vertical="center" wrapText="1"/>
    </xf>
    <xf numFmtId="49" fontId="12" fillId="12" borderId="1" xfId="0" applyNumberFormat="1" applyFont="1" applyFill="1" applyBorder="1" applyAlignment="1">
      <alignment horizontal="center" vertical="center" wrapText="1" shrinkToFit="1"/>
    </xf>
    <xf numFmtId="0" fontId="16" fillId="12" borderId="1" xfId="0" applyFont="1" applyFill="1" applyBorder="1" applyAlignment="1">
      <alignment horizontal="center" vertical="center" wrapText="1" shrinkToFit="1"/>
    </xf>
    <xf numFmtId="0" fontId="4" fillId="12" borderId="1" xfId="0" applyNumberFormat="1" applyFont="1" applyFill="1" applyBorder="1" applyAlignment="1">
      <alignment horizontal="center" vertical="center" wrapText="1"/>
    </xf>
    <xf numFmtId="49" fontId="4" fillId="12" borderId="1" xfId="0" applyNumberFormat="1" applyFont="1" applyFill="1" applyBorder="1" applyAlignment="1" applyProtection="1">
      <alignment horizontal="center" vertical="center" wrapText="1"/>
      <protection locked="0"/>
    </xf>
    <xf numFmtId="49" fontId="12" fillId="12" borderId="1" xfId="0" applyNumberFormat="1" applyFont="1" applyFill="1" applyBorder="1" applyAlignment="1" applyProtection="1">
      <alignment horizontal="center" vertical="center" wrapText="1"/>
      <protection hidden="1"/>
    </xf>
    <xf numFmtId="49" fontId="16" fillId="12" borderId="1" xfId="0" quotePrefix="1" applyNumberFormat="1" applyFont="1" applyFill="1" applyBorder="1" applyAlignment="1" applyProtection="1">
      <alignment horizontal="center" vertical="center" wrapText="1"/>
      <protection locked="0"/>
    </xf>
    <xf numFmtId="49" fontId="16" fillId="12" borderId="1" xfId="0" applyNumberFormat="1" applyFont="1" applyFill="1" applyBorder="1" applyAlignment="1">
      <alignment horizontal="center" vertical="center" wrapText="1" shrinkToFit="1"/>
    </xf>
    <xf numFmtId="0" fontId="15" fillId="12" borderId="4" xfId="2" applyFont="1" applyFill="1" applyBorder="1" applyAlignment="1">
      <alignment horizontal="center" vertical="center" wrapText="1"/>
    </xf>
    <xf numFmtId="0" fontId="16" fillId="12" borderId="1" xfId="2" applyFont="1" applyFill="1" applyBorder="1" applyAlignment="1">
      <alignment horizontal="center" vertical="center"/>
    </xf>
    <xf numFmtId="0" fontId="16" fillId="12" borderId="2" xfId="0" applyNumberFormat="1" applyFont="1" applyFill="1" applyBorder="1" applyAlignment="1">
      <alignment horizontal="center" vertical="center" wrapText="1" shrinkToFit="1"/>
    </xf>
    <xf numFmtId="0" fontId="5" fillId="8" borderId="6" xfId="0" applyFont="1" applyFill="1" applyBorder="1" applyAlignment="1">
      <alignment horizontal="left" vertical="center" wrapText="1" shrinkToFit="1"/>
    </xf>
    <xf numFmtId="0" fontId="5" fillId="3" borderId="1" xfId="0" applyFont="1" applyFill="1" applyBorder="1" applyAlignment="1">
      <alignment horizontal="left" vertical="center" wrapText="1" shrinkToFit="1"/>
    </xf>
    <xf numFmtId="0" fontId="2" fillId="3" borderId="7" xfId="0" applyFont="1" applyFill="1" applyBorder="1" applyAlignment="1">
      <alignment horizontal="center" vertical="center" wrapText="1"/>
    </xf>
    <xf numFmtId="0" fontId="2" fillId="12" borderId="21" xfId="0" applyFont="1" applyFill="1" applyBorder="1" applyAlignment="1">
      <alignment vertical="center" wrapText="1"/>
    </xf>
    <xf numFmtId="0" fontId="2" fillId="12" borderId="7" xfId="0" applyFont="1" applyFill="1" applyBorder="1" applyAlignment="1">
      <alignment vertical="center" wrapText="1"/>
    </xf>
    <xf numFmtId="0" fontId="4" fillId="12" borderId="5" xfId="0" applyFont="1" applyFill="1" applyBorder="1" applyAlignment="1">
      <alignment horizontal="left" vertical="center" wrapText="1"/>
    </xf>
    <xf numFmtId="49" fontId="2" fillId="12" borderId="5" xfId="0" applyNumberFormat="1" applyFont="1" applyFill="1" applyBorder="1" applyAlignment="1">
      <alignment horizontal="center" vertical="center" wrapText="1"/>
    </xf>
    <xf numFmtId="49" fontId="2" fillId="8" borderId="2" xfId="0" applyNumberFormat="1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vertical="center" wrapText="1"/>
    </xf>
    <xf numFmtId="0" fontId="4" fillId="14" borderId="1" xfId="0" applyFont="1" applyFill="1" applyBorder="1" applyAlignment="1">
      <alignment horizontal="left" vertical="center" wrapText="1"/>
    </xf>
    <xf numFmtId="0" fontId="4" fillId="14" borderId="1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center" vertical="center" wrapText="1"/>
    </xf>
    <xf numFmtId="49" fontId="2" fillId="14" borderId="1" xfId="0" applyNumberFormat="1" applyFont="1" applyFill="1" applyBorder="1" applyAlignment="1">
      <alignment horizontal="center" vertical="center" wrapText="1"/>
    </xf>
    <xf numFmtId="0" fontId="2" fillId="14" borderId="5" xfId="0" applyFont="1" applyFill="1" applyBorder="1" applyAlignment="1">
      <alignment horizontal="center" vertical="center" wrapText="1"/>
    </xf>
    <xf numFmtId="0" fontId="2" fillId="14" borderId="7" xfId="0" applyFont="1" applyFill="1" applyBorder="1" applyAlignment="1">
      <alignment horizontal="center" vertical="center" wrapText="1"/>
    </xf>
    <xf numFmtId="0" fontId="2" fillId="14" borderId="6" xfId="0" applyFont="1" applyFill="1" applyBorder="1" applyAlignment="1">
      <alignment horizontal="center" vertical="center" wrapText="1"/>
    </xf>
    <xf numFmtId="0" fontId="2" fillId="14" borderId="5" xfId="0" applyFont="1" applyFill="1" applyBorder="1" applyAlignment="1">
      <alignment vertical="center" wrapText="1"/>
    </xf>
    <xf numFmtId="0" fontId="2" fillId="14" borderId="7" xfId="0" applyFont="1" applyFill="1" applyBorder="1" applyAlignment="1">
      <alignment vertical="center" wrapText="1"/>
    </xf>
    <xf numFmtId="0" fontId="2" fillId="14" borderId="6" xfId="0" applyFont="1" applyFill="1" applyBorder="1" applyAlignment="1">
      <alignment vertical="center" wrapText="1"/>
    </xf>
    <xf numFmtId="0" fontId="5" fillId="14" borderId="7" xfId="0" applyFont="1" applyFill="1" applyBorder="1" applyAlignment="1">
      <alignment horizontal="center" vertical="center" wrapText="1"/>
    </xf>
    <xf numFmtId="0" fontId="4" fillId="14" borderId="5" xfId="0" applyFont="1" applyFill="1" applyBorder="1" applyAlignment="1">
      <alignment horizontal="left" vertical="center" wrapText="1"/>
    </xf>
    <xf numFmtId="0" fontId="4" fillId="14" borderId="5" xfId="0" applyFont="1" applyFill="1" applyBorder="1" applyAlignment="1">
      <alignment horizontal="center" vertical="center" wrapText="1"/>
    </xf>
    <xf numFmtId="0" fontId="5" fillId="14" borderId="5" xfId="0" applyFont="1" applyFill="1" applyBorder="1" applyAlignment="1">
      <alignment horizontal="center" vertical="center" wrapText="1"/>
    </xf>
    <xf numFmtId="49" fontId="2" fillId="14" borderId="5" xfId="0" applyNumberFormat="1" applyFont="1" applyFill="1" applyBorder="1" applyAlignment="1">
      <alignment horizontal="center" vertical="center" wrapText="1"/>
    </xf>
    <xf numFmtId="14" fontId="4" fillId="14" borderId="1" xfId="0" applyNumberFormat="1" applyFont="1" applyFill="1" applyBorder="1" applyAlignment="1">
      <alignment horizontal="center" vertical="center" wrapText="1"/>
    </xf>
    <xf numFmtId="49" fontId="4" fillId="14" borderId="1" xfId="0" applyNumberFormat="1" applyFont="1" applyFill="1" applyBorder="1" applyAlignment="1">
      <alignment horizontal="center" vertical="center" wrapText="1"/>
    </xf>
    <xf numFmtId="14" fontId="4" fillId="14" borderId="5" xfId="0" applyNumberFormat="1" applyFont="1" applyFill="1" applyBorder="1" applyAlignment="1">
      <alignment horizontal="center" vertical="center" wrapText="1"/>
    </xf>
    <xf numFmtId="1" fontId="4" fillId="14" borderId="1" xfId="0" applyNumberFormat="1" applyFont="1" applyFill="1" applyBorder="1" applyAlignment="1">
      <alignment horizontal="center" vertical="center" wrapText="1"/>
    </xf>
    <xf numFmtId="0" fontId="4" fillId="14" borderId="1" xfId="0" applyNumberFormat="1" applyFont="1" applyFill="1" applyBorder="1" applyAlignment="1">
      <alignment horizontal="center" vertical="center" wrapText="1"/>
    </xf>
    <xf numFmtId="49" fontId="2" fillId="12" borderId="27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14" fontId="4" fillId="7" borderId="1" xfId="0" applyNumberFormat="1" applyFont="1" applyFill="1" applyBorder="1" applyAlignment="1">
      <alignment horizontal="center" vertical="center" wrapText="1"/>
    </xf>
    <xf numFmtId="49" fontId="2" fillId="7" borderId="1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" fontId="4" fillId="14" borderId="5" xfId="0" applyNumberFormat="1" applyFont="1" applyFill="1" applyBorder="1" applyAlignment="1">
      <alignment horizontal="center" vertical="center" wrapText="1"/>
    </xf>
    <xf numFmtId="0" fontId="0" fillId="14" borderId="0" xfId="0" applyFont="1" applyFill="1"/>
    <xf numFmtId="0" fontId="2" fillId="15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vertical="center" wrapText="1"/>
    </xf>
    <xf numFmtId="0" fontId="2" fillId="15" borderId="5" xfId="0" applyFont="1" applyFill="1" applyBorder="1" applyAlignment="1">
      <alignment vertical="center" wrapText="1"/>
    </xf>
    <xf numFmtId="0" fontId="4" fillId="15" borderId="1" xfId="0" applyFont="1" applyFill="1" applyBorder="1" applyAlignment="1">
      <alignment horizontal="center" vertical="center" wrapText="1"/>
    </xf>
    <xf numFmtId="0" fontId="2" fillId="15" borderId="5" xfId="0" applyFont="1" applyFill="1" applyBorder="1" applyAlignment="1">
      <alignment horizontal="center" vertical="center" wrapText="1"/>
    </xf>
    <xf numFmtId="0" fontId="5" fillId="15" borderId="1" xfId="0" applyFont="1" applyFill="1" applyBorder="1" applyAlignment="1">
      <alignment horizontal="center" vertical="center" wrapText="1"/>
    </xf>
    <xf numFmtId="0" fontId="4" fillId="15" borderId="5" xfId="0" applyFont="1" applyFill="1" applyBorder="1" applyAlignment="1">
      <alignment horizontal="center" vertical="center" wrapText="1"/>
    </xf>
    <xf numFmtId="49" fontId="2" fillId="15" borderId="1" xfId="0" applyNumberFormat="1" applyFont="1" applyFill="1" applyBorder="1" applyAlignment="1">
      <alignment horizontal="center" vertical="center" wrapText="1"/>
    </xf>
    <xf numFmtId="0" fontId="5" fillId="15" borderId="5" xfId="0" applyFont="1" applyFill="1" applyBorder="1" applyAlignment="1">
      <alignment horizontal="center" vertical="center" wrapText="1"/>
    </xf>
    <xf numFmtId="0" fontId="2" fillId="16" borderId="1" xfId="0" applyFont="1" applyFill="1" applyBorder="1" applyAlignment="1">
      <alignment horizontal="center" vertical="center" wrapText="1"/>
    </xf>
    <xf numFmtId="0" fontId="2" fillId="16" borderId="1" xfId="0" applyFont="1" applyFill="1" applyBorder="1" applyAlignment="1">
      <alignment vertical="center" wrapText="1"/>
    </xf>
    <xf numFmtId="0" fontId="2" fillId="16" borderId="5" xfId="0" applyFont="1" applyFill="1" applyBorder="1" applyAlignment="1">
      <alignment vertical="center" wrapText="1"/>
    </xf>
    <xf numFmtId="0" fontId="4" fillId="16" borderId="1" xfId="0" applyFont="1" applyFill="1" applyBorder="1" applyAlignment="1">
      <alignment horizontal="center" vertical="center" wrapText="1"/>
    </xf>
    <xf numFmtId="0" fontId="2" fillId="16" borderId="5" xfId="0" applyFont="1" applyFill="1" applyBorder="1" applyAlignment="1">
      <alignment horizontal="center" vertical="center" wrapText="1"/>
    </xf>
    <xf numFmtId="0" fontId="5" fillId="16" borderId="1" xfId="0" applyFont="1" applyFill="1" applyBorder="1" applyAlignment="1">
      <alignment horizontal="center" vertical="center" wrapText="1"/>
    </xf>
    <xf numFmtId="0" fontId="4" fillId="16" borderId="5" xfId="0" applyFont="1" applyFill="1" applyBorder="1" applyAlignment="1">
      <alignment horizontal="center" vertical="center" wrapText="1"/>
    </xf>
    <xf numFmtId="49" fontId="2" fillId="16" borderId="1" xfId="0" applyNumberFormat="1" applyFont="1" applyFill="1" applyBorder="1" applyAlignment="1">
      <alignment horizontal="center"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2" fillId="17" borderId="1" xfId="0" applyFont="1" applyFill="1" applyBorder="1" applyAlignment="1">
      <alignment horizontal="center" vertical="center" wrapText="1"/>
    </xf>
    <xf numFmtId="0" fontId="2" fillId="17" borderId="1" xfId="0" applyFont="1" applyFill="1" applyBorder="1" applyAlignment="1">
      <alignment vertical="center" wrapText="1"/>
    </xf>
    <xf numFmtId="0" fontId="2" fillId="17" borderId="5" xfId="0" applyFont="1" applyFill="1" applyBorder="1" applyAlignment="1">
      <alignment vertical="center" wrapText="1"/>
    </xf>
    <xf numFmtId="0" fontId="4" fillId="17" borderId="1" xfId="0" applyFont="1" applyFill="1" applyBorder="1" applyAlignment="1">
      <alignment horizontal="left" vertical="center" wrapText="1"/>
    </xf>
    <xf numFmtId="0" fontId="4" fillId="17" borderId="1" xfId="0" applyFont="1" applyFill="1" applyBorder="1" applyAlignment="1">
      <alignment horizontal="center" vertical="center" wrapText="1"/>
    </xf>
    <xf numFmtId="0" fontId="2" fillId="17" borderId="5" xfId="0" applyFont="1" applyFill="1" applyBorder="1" applyAlignment="1">
      <alignment horizontal="center" vertical="center" wrapText="1"/>
    </xf>
    <xf numFmtId="0" fontId="5" fillId="17" borderId="1" xfId="0" applyFont="1" applyFill="1" applyBorder="1" applyAlignment="1">
      <alignment horizontal="center" vertical="center" wrapText="1"/>
    </xf>
    <xf numFmtId="0" fontId="4" fillId="17" borderId="5" xfId="0" applyFont="1" applyFill="1" applyBorder="1" applyAlignment="1">
      <alignment horizontal="center" vertical="center" wrapText="1"/>
    </xf>
    <xf numFmtId="49" fontId="2" fillId="17" borderId="1" xfId="0" applyNumberFormat="1" applyFont="1" applyFill="1" applyBorder="1" applyAlignment="1">
      <alignment horizontal="center" vertical="center" wrapText="1"/>
    </xf>
    <xf numFmtId="0" fontId="5" fillId="17" borderId="5" xfId="0" applyFont="1" applyFill="1" applyBorder="1" applyAlignment="1">
      <alignment horizontal="center" vertical="center" wrapText="1"/>
    </xf>
    <xf numFmtId="0" fontId="2" fillId="17" borderId="6" xfId="0" applyFont="1" applyFill="1" applyBorder="1" applyAlignment="1">
      <alignment horizontal="center" vertical="center" wrapText="1"/>
    </xf>
    <xf numFmtId="0" fontId="16" fillId="17" borderId="1" xfId="0" applyFont="1" applyFill="1" applyBorder="1" applyAlignment="1">
      <alignment horizontal="center" vertical="center" wrapText="1"/>
    </xf>
    <xf numFmtId="0" fontId="17" fillId="17" borderId="1" xfId="0" applyFont="1" applyFill="1" applyBorder="1" applyAlignment="1">
      <alignment horizontal="center" vertical="center" wrapText="1"/>
    </xf>
    <xf numFmtId="49" fontId="16" fillId="17" borderId="1" xfId="0" applyNumberFormat="1" applyFont="1" applyFill="1" applyBorder="1" applyAlignment="1">
      <alignment horizontal="center" vertical="center" wrapText="1"/>
    </xf>
    <xf numFmtId="14" fontId="17" fillId="17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ill="1"/>
    <xf numFmtId="49" fontId="0" fillId="0" borderId="0" xfId="0" applyNumberFormat="1" applyFill="1" applyAlignment="1">
      <alignment wrapText="1"/>
    </xf>
    <xf numFmtId="49" fontId="0" fillId="0" borderId="0" xfId="0" applyNumberFormat="1" applyFill="1"/>
    <xf numFmtId="0" fontId="0" fillId="0" borderId="0" xfId="0" applyFont="1" applyFill="1" applyAlignment="1">
      <alignment wrapText="1"/>
    </xf>
    <xf numFmtId="0" fontId="0" fillId="0" borderId="0" xfId="0" applyFont="1" applyFill="1"/>
    <xf numFmtId="0" fontId="2" fillId="17" borderId="7" xfId="0" applyFont="1" applyFill="1" applyBorder="1" applyAlignment="1">
      <alignment vertical="center" wrapText="1"/>
    </xf>
    <xf numFmtId="0" fontId="2" fillId="17" borderId="6" xfId="0" applyFont="1" applyFill="1" applyBorder="1" applyAlignment="1">
      <alignment vertical="center" wrapText="1"/>
    </xf>
    <xf numFmtId="0" fontId="2" fillId="17" borderId="7" xfId="0" applyFont="1" applyFill="1" applyBorder="1" applyAlignment="1">
      <alignment horizontal="center" vertical="center" wrapText="1"/>
    </xf>
    <xf numFmtId="49" fontId="15" fillId="17" borderId="1" xfId="0" applyNumberFormat="1" applyFont="1" applyFill="1" applyBorder="1" applyAlignment="1">
      <alignment horizontal="center" vertical="center" wrapText="1"/>
    </xf>
    <xf numFmtId="0" fontId="12" fillId="17" borderId="1" xfId="0" applyFont="1" applyFill="1" applyBorder="1" applyAlignment="1">
      <alignment horizontal="center" vertical="center" wrapText="1"/>
    </xf>
    <xf numFmtId="3" fontId="16" fillId="17" borderId="1" xfId="0" applyNumberFormat="1" applyFont="1" applyFill="1" applyBorder="1" applyAlignment="1">
      <alignment horizontal="center" vertical="center" wrapText="1"/>
    </xf>
    <xf numFmtId="164" fontId="16" fillId="17" borderId="1" xfId="0" applyNumberFormat="1" applyFont="1" applyFill="1" applyBorder="1" applyAlignment="1">
      <alignment horizontal="center" vertical="center" wrapText="1"/>
    </xf>
    <xf numFmtId="0" fontId="16" fillId="17" borderId="1" xfId="0" applyFont="1" applyFill="1" applyBorder="1" applyAlignment="1">
      <alignment horizontal="center" vertical="center"/>
    </xf>
    <xf numFmtId="0" fontId="16" fillId="17" borderId="2" xfId="0" applyFont="1" applyFill="1" applyBorder="1" applyAlignment="1">
      <alignment horizontal="center" vertical="center" wrapText="1"/>
    </xf>
    <xf numFmtId="0" fontId="16" fillId="17" borderId="0" xfId="0" applyFont="1" applyFill="1" applyBorder="1" applyAlignment="1">
      <alignment horizontal="center" vertical="center"/>
    </xf>
    <xf numFmtId="0" fontId="16" fillId="17" borderId="4" xfId="0" applyFont="1" applyFill="1" applyBorder="1" applyAlignment="1">
      <alignment horizontal="center" vertical="center"/>
    </xf>
    <xf numFmtId="0" fontId="16" fillId="17" borderId="0" xfId="0" applyFont="1" applyFill="1" applyBorder="1" applyAlignment="1">
      <alignment horizontal="left" vertical="center"/>
    </xf>
    <xf numFmtId="0" fontId="16" fillId="17" borderId="4" xfId="0" applyFont="1" applyFill="1" applyBorder="1" applyAlignment="1">
      <alignment horizontal="left" vertical="center"/>
    </xf>
    <xf numFmtId="0" fontId="16" fillId="17" borderId="1" xfId="0" applyFont="1" applyFill="1" applyBorder="1" applyAlignment="1">
      <alignment horizontal="left" vertical="center"/>
    </xf>
    <xf numFmtId="14" fontId="16" fillId="17" borderId="1" xfId="0" applyNumberFormat="1" applyFont="1" applyFill="1" applyBorder="1" applyAlignment="1">
      <alignment horizontal="center" vertical="center" wrapText="1"/>
    </xf>
    <xf numFmtId="1" fontId="16" fillId="17" borderId="1" xfId="0" applyNumberFormat="1" applyFont="1" applyFill="1" applyBorder="1" applyAlignment="1">
      <alignment horizontal="center" vertical="center" wrapText="1"/>
    </xf>
    <xf numFmtId="0" fontId="16" fillId="16" borderId="1" xfId="0" applyFont="1" applyFill="1" applyBorder="1" applyAlignment="1">
      <alignment horizontal="center" vertical="center" wrapText="1"/>
    </xf>
    <xf numFmtId="0" fontId="2" fillId="16" borderId="6" xfId="0" applyFont="1" applyFill="1" applyBorder="1" applyAlignment="1">
      <alignment horizontal="center" vertical="center" wrapText="1"/>
    </xf>
    <xf numFmtId="0" fontId="2" fillId="18" borderId="1" xfId="0" applyFont="1" applyFill="1" applyBorder="1" applyAlignment="1">
      <alignment horizontal="center" vertical="center" wrapText="1"/>
    </xf>
    <xf numFmtId="0" fontId="2" fillId="18" borderId="1" xfId="0" applyFont="1" applyFill="1" applyBorder="1" applyAlignment="1">
      <alignment vertical="center" wrapText="1"/>
    </xf>
    <xf numFmtId="0" fontId="2" fillId="18" borderId="5" xfId="0" applyFont="1" applyFill="1" applyBorder="1" applyAlignment="1">
      <alignment vertical="center" wrapText="1"/>
    </xf>
    <xf numFmtId="0" fontId="2" fillId="18" borderId="5" xfId="0" applyFont="1" applyFill="1" applyBorder="1" applyAlignment="1">
      <alignment horizontal="center" vertical="center" wrapText="1"/>
    </xf>
    <xf numFmtId="0" fontId="5" fillId="18" borderId="5" xfId="0" applyFont="1" applyFill="1" applyBorder="1" applyAlignment="1">
      <alignment horizontal="center" vertical="center" wrapText="1"/>
    </xf>
    <xf numFmtId="0" fontId="4" fillId="18" borderId="1" xfId="0" applyFont="1" applyFill="1" applyBorder="1" applyAlignment="1">
      <alignment horizontal="center" vertical="center" wrapText="1"/>
    </xf>
    <xf numFmtId="0" fontId="4" fillId="18" borderId="5" xfId="0" applyFont="1" applyFill="1" applyBorder="1" applyAlignment="1">
      <alignment horizontal="center" vertical="center" wrapText="1"/>
    </xf>
    <xf numFmtId="49" fontId="2" fillId="18" borderId="1" xfId="0" applyNumberFormat="1" applyFont="1" applyFill="1" applyBorder="1" applyAlignment="1">
      <alignment horizontal="center" vertical="center" wrapText="1"/>
    </xf>
    <xf numFmtId="0" fontId="15" fillId="18" borderId="1" xfId="1" applyFont="1" applyFill="1" applyBorder="1" applyAlignment="1">
      <alignment horizontal="center" vertical="center" wrapText="1"/>
    </xf>
    <xf numFmtId="49" fontId="16" fillId="18" borderId="1" xfId="0" applyNumberFormat="1" applyFont="1" applyFill="1" applyBorder="1" applyAlignment="1">
      <alignment horizontal="center" vertical="center" wrapText="1"/>
    </xf>
    <xf numFmtId="0" fontId="5" fillId="18" borderId="1" xfId="0" applyFont="1" applyFill="1" applyBorder="1" applyAlignment="1">
      <alignment horizontal="center" vertical="center" wrapText="1"/>
    </xf>
    <xf numFmtId="49" fontId="16" fillId="18" borderId="1" xfId="0" applyNumberFormat="1" applyFont="1" applyFill="1" applyBorder="1" applyAlignment="1" applyProtection="1">
      <alignment horizontal="center" vertical="center" wrapText="1"/>
      <protection locked="0"/>
    </xf>
    <xf numFmtId="0" fontId="16" fillId="15" borderId="1" xfId="4" applyFont="1" applyFill="1" applyBorder="1" applyAlignment="1">
      <alignment horizontal="center" vertical="center" wrapText="1"/>
    </xf>
    <xf numFmtId="0" fontId="16" fillId="15" borderId="1" xfId="0" applyFont="1" applyFill="1" applyBorder="1" applyAlignment="1">
      <alignment horizontal="center" vertical="center" wrapText="1"/>
    </xf>
    <xf numFmtId="0" fontId="16" fillId="15" borderId="1" xfId="0" applyNumberFormat="1" applyFont="1" applyFill="1" applyBorder="1" applyAlignment="1">
      <alignment horizontal="center" vertical="center" wrapText="1"/>
    </xf>
    <xf numFmtId="49" fontId="16" fillId="15" borderId="1" xfId="0" applyNumberFormat="1" applyFont="1" applyFill="1" applyBorder="1" applyAlignment="1">
      <alignment horizontal="center" vertical="center" wrapText="1"/>
    </xf>
    <xf numFmtId="14" fontId="16" fillId="15" borderId="1" xfId="0" applyNumberFormat="1" applyFont="1" applyFill="1" applyBorder="1" applyAlignment="1">
      <alignment horizontal="center" vertical="center" wrapText="1"/>
    </xf>
    <xf numFmtId="0" fontId="12" fillId="15" borderId="1" xfId="0" applyNumberFormat="1" applyFont="1" applyFill="1" applyBorder="1" applyAlignment="1">
      <alignment horizontal="center" vertical="center" wrapText="1"/>
    </xf>
    <xf numFmtId="49" fontId="12" fillId="15" borderId="1" xfId="0" applyNumberFormat="1" applyFont="1" applyFill="1" applyBorder="1" applyAlignment="1">
      <alignment horizontal="center" vertical="center" wrapText="1" shrinkToFit="1"/>
    </xf>
    <xf numFmtId="0" fontId="16" fillId="15" borderId="1" xfId="0" applyFont="1" applyFill="1" applyBorder="1" applyAlignment="1">
      <alignment horizontal="center" vertical="center" wrapText="1" shrinkToFit="1"/>
    </xf>
    <xf numFmtId="0" fontId="2" fillId="15" borderId="6" xfId="0" applyFont="1" applyFill="1" applyBorder="1" applyAlignment="1">
      <alignment horizontal="center" vertical="center" wrapText="1"/>
    </xf>
    <xf numFmtId="0" fontId="2" fillId="19" borderId="1" xfId="0" applyFont="1" applyFill="1" applyBorder="1" applyAlignment="1">
      <alignment horizontal="center" vertical="center" wrapText="1"/>
    </xf>
    <xf numFmtId="0" fontId="2" fillId="19" borderId="1" xfId="0" applyFont="1" applyFill="1" applyBorder="1" applyAlignment="1">
      <alignment vertical="center" wrapText="1"/>
    </xf>
    <xf numFmtId="0" fontId="2" fillId="19" borderId="5" xfId="0" applyFont="1" applyFill="1" applyBorder="1" applyAlignment="1">
      <alignment vertical="center" wrapText="1"/>
    </xf>
    <xf numFmtId="0" fontId="4" fillId="19" borderId="1" xfId="0" applyFont="1" applyFill="1" applyBorder="1" applyAlignment="1">
      <alignment horizontal="left" vertical="center" wrapText="1"/>
    </xf>
    <xf numFmtId="0" fontId="4" fillId="19" borderId="1" xfId="0" applyNumberFormat="1" applyFont="1" applyFill="1" applyBorder="1" applyAlignment="1">
      <alignment horizontal="center" vertical="center" wrapText="1"/>
    </xf>
    <xf numFmtId="0" fontId="2" fillId="19" borderId="5" xfId="0" applyFont="1" applyFill="1" applyBorder="1" applyAlignment="1">
      <alignment horizontal="center" vertical="center" wrapText="1"/>
    </xf>
    <xf numFmtId="0" fontId="5" fillId="19" borderId="1" xfId="0" applyFont="1" applyFill="1" applyBorder="1" applyAlignment="1">
      <alignment horizontal="center" vertical="center" wrapText="1"/>
    </xf>
    <xf numFmtId="49" fontId="4" fillId="19" borderId="1" xfId="0" applyNumberFormat="1" applyFont="1" applyFill="1" applyBorder="1" applyAlignment="1">
      <alignment horizontal="center" vertical="center" wrapText="1"/>
    </xf>
    <xf numFmtId="0" fontId="4" fillId="19" borderId="1" xfId="0" applyFont="1" applyFill="1" applyBorder="1" applyAlignment="1">
      <alignment horizontal="center" vertical="center" wrapText="1"/>
    </xf>
    <xf numFmtId="14" fontId="4" fillId="19" borderId="1" xfId="0" applyNumberFormat="1" applyFont="1" applyFill="1" applyBorder="1" applyAlignment="1">
      <alignment horizontal="center" vertical="center" wrapText="1"/>
    </xf>
    <xf numFmtId="49" fontId="2" fillId="19" borderId="1" xfId="0" applyNumberFormat="1" applyFont="1" applyFill="1" applyBorder="1" applyAlignment="1">
      <alignment horizontal="center" vertical="center" wrapText="1"/>
    </xf>
    <xf numFmtId="0" fontId="5" fillId="19" borderId="5" xfId="0" applyFont="1" applyFill="1" applyBorder="1" applyAlignment="1">
      <alignment horizontal="center" vertical="center" wrapText="1"/>
    </xf>
    <xf numFmtId="49" fontId="4" fillId="19" borderId="1" xfId="0" applyNumberFormat="1" applyFont="1" applyFill="1" applyBorder="1" applyAlignment="1" applyProtection="1">
      <alignment horizontal="center" vertical="center" wrapText="1"/>
      <protection locked="0"/>
    </xf>
    <xf numFmtId="0" fontId="16" fillId="19" borderId="1" xfId="0" applyFont="1" applyFill="1" applyBorder="1" applyAlignment="1">
      <alignment horizontal="center" vertical="center" wrapText="1"/>
    </xf>
    <xf numFmtId="0" fontId="16" fillId="19" borderId="1" xfId="0" applyFont="1" applyFill="1" applyBorder="1" applyAlignment="1">
      <alignment horizontal="center" vertical="center"/>
    </xf>
    <xf numFmtId="49" fontId="16" fillId="19" borderId="1" xfId="0" applyNumberFormat="1" applyFont="1" applyFill="1" applyBorder="1" applyAlignment="1">
      <alignment horizontal="center" vertical="center" wrapText="1"/>
    </xf>
    <xf numFmtId="0" fontId="2" fillId="15" borderId="7" xfId="0" applyFont="1" applyFill="1" applyBorder="1" applyAlignment="1">
      <alignment horizontal="center" vertical="center" wrapText="1"/>
    </xf>
    <xf numFmtId="49" fontId="4" fillId="15" borderId="1" xfId="0" applyNumberFormat="1" applyFont="1" applyFill="1" applyBorder="1" applyAlignment="1">
      <alignment horizontal="center" vertical="center" wrapText="1"/>
    </xf>
    <xf numFmtId="0" fontId="4" fillId="19" borderId="5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4" fillId="12" borderId="1" xfId="0" quotePrefix="1" applyNumberFormat="1" applyFont="1" applyFill="1" applyBorder="1" applyAlignment="1" applyProtection="1">
      <alignment horizontal="center" vertical="center" wrapText="1"/>
      <protection locked="0"/>
    </xf>
    <xf numFmtId="49" fontId="5" fillId="4" borderId="1" xfId="0" applyNumberFormat="1" applyFont="1" applyFill="1" applyBorder="1" applyAlignment="1">
      <alignment horizontal="center" vertical="center" wrapText="1"/>
    </xf>
    <xf numFmtId="0" fontId="4" fillId="17" borderId="1" xfId="4" applyFont="1" applyFill="1" applyBorder="1" applyAlignment="1">
      <alignment horizontal="center" vertical="center" wrapText="1"/>
    </xf>
    <xf numFmtId="0" fontId="4" fillId="17" borderId="1" xfId="0" applyNumberFormat="1" applyFont="1" applyFill="1" applyBorder="1" applyAlignment="1">
      <alignment horizontal="center" vertical="center" wrapText="1"/>
    </xf>
    <xf numFmtId="49" fontId="4" fillId="17" borderId="1" xfId="0" quotePrefix="1" applyNumberFormat="1" applyFont="1" applyFill="1" applyBorder="1" applyAlignment="1">
      <alignment horizontal="center" vertical="center" wrapText="1"/>
    </xf>
    <xf numFmtId="14" fontId="4" fillId="17" borderId="1" xfId="0" applyNumberFormat="1" applyFont="1" applyFill="1" applyBorder="1" applyAlignment="1">
      <alignment horizontal="center" vertical="center" wrapText="1"/>
    </xf>
    <xf numFmtId="49" fontId="5" fillId="17" borderId="1" xfId="0" applyNumberFormat="1" applyFont="1" applyFill="1" applyBorder="1" applyAlignment="1">
      <alignment horizontal="center" vertical="center" wrapText="1"/>
    </xf>
    <xf numFmtId="49" fontId="4" fillId="17" borderId="1" xfId="0" applyNumberFormat="1" applyFont="1" applyFill="1" applyBorder="1" applyAlignment="1">
      <alignment horizontal="center" vertical="center" wrapText="1"/>
    </xf>
    <xf numFmtId="49" fontId="16" fillId="15" borderId="1" xfId="0" applyNumberFormat="1" applyFont="1" applyFill="1" applyBorder="1" applyAlignment="1">
      <alignment horizontal="center" vertical="center" wrapText="1" shrinkToFit="1"/>
    </xf>
    <xf numFmtId="0" fontId="0" fillId="15" borderId="1" xfId="0" applyFill="1" applyBorder="1" applyAlignment="1">
      <alignment wrapText="1"/>
    </xf>
    <xf numFmtId="0" fontId="5" fillId="15" borderId="1" xfId="0" applyFont="1" applyFill="1" applyBorder="1" applyAlignment="1">
      <alignment vertical="center" wrapText="1"/>
    </xf>
    <xf numFmtId="0" fontId="4" fillId="15" borderId="1" xfId="4" applyFont="1" applyFill="1" applyBorder="1" applyAlignment="1">
      <alignment horizontal="center" vertical="center" wrapText="1"/>
    </xf>
    <xf numFmtId="0" fontId="4" fillId="15" borderId="1" xfId="0" applyNumberFormat="1" applyFont="1" applyFill="1" applyBorder="1" applyAlignment="1">
      <alignment horizontal="center" vertical="center" wrapText="1"/>
    </xf>
    <xf numFmtId="49" fontId="4" fillId="15" borderId="1" xfId="0" applyNumberFormat="1" applyFont="1" applyFill="1" applyBorder="1" applyAlignment="1">
      <alignment horizontal="center" vertical="center" wrapText="1" shrinkToFit="1"/>
    </xf>
    <xf numFmtId="14" fontId="4" fillId="15" borderId="1" xfId="0" applyNumberFormat="1" applyFont="1" applyFill="1" applyBorder="1" applyAlignment="1">
      <alignment horizontal="center" vertical="center" wrapText="1"/>
    </xf>
    <xf numFmtId="49" fontId="5" fillId="15" borderId="1" xfId="0" applyNumberFormat="1" applyFont="1" applyFill="1" applyBorder="1" applyAlignment="1">
      <alignment horizontal="center" vertical="center" wrapText="1"/>
    </xf>
    <xf numFmtId="0" fontId="5" fillId="15" borderId="1" xfId="0" applyFont="1" applyFill="1" applyBorder="1" applyAlignment="1">
      <alignment wrapText="1"/>
    </xf>
    <xf numFmtId="0" fontId="5" fillId="8" borderId="1" xfId="0" applyFont="1" applyFill="1" applyBorder="1" applyAlignment="1">
      <alignment vertical="center" wrapText="1"/>
    </xf>
    <xf numFmtId="49" fontId="5" fillId="8" borderId="1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vertical="center" wrapText="1"/>
    </xf>
    <xf numFmtId="49" fontId="5" fillId="11" borderId="1" xfId="0" applyNumberFormat="1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vertical="center" wrapText="1"/>
    </xf>
    <xf numFmtId="49" fontId="5" fillId="14" borderId="1" xfId="0" applyNumberFormat="1" applyFont="1" applyFill="1" applyBorder="1" applyAlignment="1">
      <alignment horizontal="center" vertical="center" wrapText="1"/>
    </xf>
    <xf numFmtId="49" fontId="5" fillId="1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17" borderId="1" xfId="0" applyFont="1" applyFill="1" applyBorder="1" applyAlignment="1">
      <alignment vertical="center" wrapText="1"/>
    </xf>
    <xf numFmtId="1" fontId="4" fillId="17" borderId="1" xfId="0" applyNumberFormat="1" applyFont="1" applyFill="1" applyBorder="1" applyAlignment="1">
      <alignment horizontal="center" vertical="center" wrapText="1"/>
    </xf>
    <xf numFmtId="0" fontId="5" fillId="16" borderId="1" xfId="0" applyFont="1" applyFill="1" applyBorder="1" applyAlignment="1">
      <alignment vertical="center" wrapText="1"/>
    </xf>
    <xf numFmtId="49" fontId="5" fillId="16" borderId="1" xfId="0" applyNumberFormat="1" applyFont="1" applyFill="1" applyBorder="1" applyAlignment="1">
      <alignment horizontal="center" vertical="center" wrapText="1"/>
    </xf>
    <xf numFmtId="0" fontId="5" fillId="18" borderId="1" xfId="0" applyFont="1" applyFill="1" applyBorder="1" applyAlignment="1">
      <alignment vertical="center" wrapText="1"/>
    </xf>
    <xf numFmtId="0" fontId="33" fillId="18" borderId="1" xfId="1" applyFont="1" applyFill="1" applyBorder="1" applyAlignment="1">
      <alignment horizontal="center" vertical="center" wrapText="1"/>
    </xf>
    <xf numFmtId="49" fontId="4" fillId="18" borderId="1" xfId="0" applyNumberFormat="1" applyFont="1" applyFill="1" applyBorder="1" applyAlignment="1">
      <alignment horizontal="center" vertical="center" wrapText="1"/>
    </xf>
    <xf numFmtId="49" fontId="5" fillId="18" borderId="1" xfId="0" applyNumberFormat="1" applyFont="1" applyFill="1" applyBorder="1" applyAlignment="1">
      <alignment horizontal="center" vertical="center" wrapText="1"/>
    </xf>
    <xf numFmtId="0" fontId="5" fillId="15" borderId="1" xfId="0" applyNumberFormat="1" applyFont="1" applyFill="1" applyBorder="1" applyAlignment="1">
      <alignment horizontal="center" vertical="center" wrapText="1"/>
    </xf>
    <xf numFmtId="49" fontId="5" fillId="15" borderId="1" xfId="0" applyNumberFormat="1" applyFont="1" applyFill="1" applyBorder="1" applyAlignment="1">
      <alignment horizontal="center" vertical="center" wrapText="1" shrinkToFit="1"/>
    </xf>
    <xf numFmtId="0" fontId="5" fillId="19" borderId="1" xfId="0" applyFont="1" applyFill="1" applyBorder="1" applyAlignment="1">
      <alignment vertical="center" wrapText="1"/>
    </xf>
    <xf numFmtId="49" fontId="5" fillId="19" borderId="1" xfId="0" applyNumberFormat="1" applyFont="1" applyFill="1" applyBorder="1" applyAlignment="1">
      <alignment horizontal="center" vertical="center" wrapText="1"/>
    </xf>
    <xf numFmtId="0" fontId="4" fillId="19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 wrapText="1" shrinkToFit="1"/>
    </xf>
    <xf numFmtId="0" fontId="5" fillId="3" borderId="5" xfId="0" applyFont="1" applyFill="1" applyBorder="1" applyAlignment="1">
      <alignment horizontal="left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4" fillId="12" borderId="5" xfId="0" applyNumberFormat="1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vertical="center" wrapText="1"/>
    </xf>
    <xf numFmtId="0" fontId="4" fillId="7" borderId="5" xfId="0" applyFont="1" applyFill="1" applyBorder="1" applyAlignment="1">
      <alignment horizontal="left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14" fontId="4" fillId="7" borderId="5" xfId="0" applyNumberFormat="1" applyFont="1" applyFill="1" applyBorder="1" applyAlignment="1">
      <alignment horizontal="center" vertical="center" wrapText="1"/>
    </xf>
    <xf numFmtId="49" fontId="2" fillId="7" borderId="5" xfId="0" applyNumberFormat="1" applyFont="1" applyFill="1" applyBorder="1" applyAlignment="1">
      <alignment horizontal="center" vertical="center" wrapText="1"/>
    </xf>
    <xf numFmtId="0" fontId="4" fillId="17" borderId="5" xfId="0" applyFont="1" applyFill="1" applyBorder="1" applyAlignment="1">
      <alignment horizontal="left" vertical="center" wrapText="1"/>
    </xf>
    <xf numFmtId="49" fontId="2" fillId="17" borderId="5" xfId="0" applyNumberFormat="1" applyFont="1" applyFill="1" applyBorder="1" applyAlignment="1">
      <alignment horizontal="center" vertical="center" wrapText="1"/>
    </xf>
    <xf numFmtId="0" fontId="16" fillId="17" borderId="5" xfId="0" applyFont="1" applyFill="1" applyBorder="1" applyAlignment="1">
      <alignment horizontal="center" vertical="center" wrapText="1"/>
    </xf>
    <xf numFmtId="0" fontId="12" fillId="17" borderId="5" xfId="0" applyFont="1" applyFill="1" applyBorder="1" applyAlignment="1">
      <alignment horizontal="center" vertical="center" wrapText="1"/>
    </xf>
    <xf numFmtId="1" fontId="16" fillId="17" borderId="5" xfId="0" applyNumberFormat="1" applyFont="1" applyFill="1" applyBorder="1" applyAlignment="1">
      <alignment horizontal="center" vertical="center" wrapText="1"/>
    </xf>
    <xf numFmtId="14" fontId="16" fillId="17" borderId="5" xfId="0" applyNumberFormat="1" applyFont="1" applyFill="1" applyBorder="1" applyAlignment="1">
      <alignment horizontal="center" vertical="center" wrapText="1"/>
    </xf>
    <xf numFmtId="0" fontId="15" fillId="18" borderId="5" xfId="1" applyFont="1" applyFill="1" applyBorder="1" applyAlignment="1">
      <alignment horizontal="center" vertical="center" wrapText="1"/>
    </xf>
    <xf numFmtId="49" fontId="16" fillId="18" borderId="5" xfId="0" applyNumberFormat="1" applyFont="1" applyFill="1" applyBorder="1" applyAlignment="1">
      <alignment horizontal="center" vertical="center" wrapText="1"/>
    </xf>
    <xf numFmtId="49" fontId="2" fillId="18" borderId="5" xfId="0" applyNumberFormat="1" applyFont="1" applyFill="1" applyBorder="1" applyAlignment="1">
      <alignment horizontal="center" vertical="center" wrapText="1"/>
    </xf>
    <xf numFmtId="0" fontId="16" fillId="15" borderId="5" xfId="4" applyFont="1" applyFill="1" applyBorder="1" applyAlignment="1">
      <alignment horizontal="center" vertical="center" wrapText="1"/>
    </xf>
    <xf numFmtId="0" fontId="16" fillId="15" borderId="5" xfId="0" applyFont="1" applyFill="1" applyBorder="1" applyAlignment="1">
      <alignment horizontal="center" vertical="center" wrapText="1"/>
    </xf>
    <xf numFmtId="49" fontId="2" fillId="15" borderId="5" xfId="0" applyNumberFormat="1" applyFont="1" applyFill="1" applyBorder="1" applyAlignment="1">
      <alignment horizontal="center" vertical="center" wrapText="1"/>
    </xf>
    <xf numFmtId="49" fontId="16" fillId="15" borderId="5" xfId="0" applyNumberFormat="1" applyFont="1" applyFill="1" applyBorder="1" applyAlignment="1">
      <alignment horizontal="center" vertical="center" wrapText="1"/>
    </xf>
    <xf numFmtId="14" fontId="16" fillId="15" borderId="5" xfId="0" applyNumberFormat="1" applyFont="1" applyFill="1" applyBorder="1" applyAlignment="1">
      <alignment horizontal="center" vertical="center" wrapText="1"/>
    </xf>
    <xf numFmtId="0" fontId="4" fillId="19" borderId="5" xfId="0" applyFont="1" applyFill="1" applyBorder="1" applyAlignment="1">
      <alignment horizontal="left" vertical="center" wrapText="1"/>
    </xf>
    <xf numFmtId="0" fontId="4" fillId="19" borderId="5" xfId="0" applyNumberFormat="1" applyFont="1" applyFill="1" applyBorder="1" applyAlignment="1">
      <alignment horizontal="center" vertical="center" wrapText="1"/>
    </xf>
    <xf numFmtId="49" fontId="4" fillId="19" borderId="5" xfId="0" applyNumberFormat="1" applyFont="1" applyFill="1" applyBorder="1" applyAlignment="1" applyProtection="1">
      <alignment horizontal="center" vertical="center" wrapText="1"/>
      <protection locked="0"/>
    </xf>
    <xf numFmtId="49" fontId="16" fillId="19" borderId="5" xfId="0" applyNumberFormat="1" applyFont="1" applyFill="1" applyBorder="1" applyAlignment="1">
      <alignment horizontal="center" vertical="center" wrapText="1"/>
    </xf>
    <xf numFmtId="0" fontId="16" fillId="19" borderId="5" xfId="0" applyFont="1" applyFill="1" applyBorder="1" applyAlignment="1">
      <alignment horizontal="center" vertical="center"/>
    </xf>
    <xf numFmtId="49" fontId="2" fillId="19" borderId="5" xfId="0" applyNumberFormat="1" applyFont="1" applyFill="1" applyBorder="1" applyAlignment="1">
      <alignment horizontal="center" vertical="center" wrapText="1"/>
    </xf>
    <xf numFmtId="0" fontId="4" fillId="12" borderId="5" xfId="0" applyNumberFormat="1" applyFont="1" applyFill="1" applyBorder="1" applyAlignment="1">
      <alignment horizontal="center" vertical="center" wrapText="1"/>
    </xf>
    <xf numFmtId="49" fontId="2" fillId="8" borderId="9" xfId="0" applyNumberFormat="1" applyFont="1" applyFill="1" applyBorder="1" applyAlignment="1">
      <alignment horizontal="center" vertical="center" wrapText="1"/>
    </xf>
    <xf numFmtId="0" fontId="4" fillId="14" borderId="6" xfId="0" applyFont="1" applyFill="1" applyBorder="1" applyAlignment="1">
      <alignment horizontal="left" vertical="center" wrapText="1"/>
    </xf>
    <xf numFmtId="0" fontId="4" fillId="14" borderId="6" xfId="0" applyFont="1" applyFill="1" applyBorder="1" applyAlignment="1">
      <alignment horizontal="center" vertical="center" wrapText="1"/>
    </xf>
    <xf numFmtId="0" fontId="5" fillId="14" borderId="6" xfId="0" applyFont="1" applyFill="1" applyBorder="1" applyAlignment="1">
      <alignment horizontal="center" vertical="center" wrapText="1"/>
    </xf>
    <xf numFmtId="49" fontId="2" fillId="14" borderId="6" xfId="0" applyNumberFormat="1" applyFont="1" applyFill="1" applyBorder="1" applyAlignment="1">
      <alignment horizontal="center" vertical="center" wrapText="1"/>
    </xf>
    <xf numFmtId="14" fontId="4" fillId="14" borderId="6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vertical="center" wrapText="1"/>
    </xf>
    <xf numFmtId="0" fontId="4" fillId="17" borderId="6" xfId="0" applyFont="1" applyFill="1" applyBorder="1" applyAlignment="1">
      <alignment horizontal="left" vertical="center" wrapText="1"/>
    </xf>
    <xf numFmtId="0" fontId="4" fillId="17" borderId="6" xfId="0" applyFont="1" applyFill="1" applyBorder="1" applyAlignment="1">
      <alignment horizontal="center" vertical="center" wrapText="1"/>
    </xf>
    <xf numFmtId="0" fontId="5" fillId="17" borderId="7" xfId="0" applyFont="1" applyFill="1" applyBorder="1" applyAlignment="1">
      <alignment horizontal="center" vertical="center" wrapText="1"/>
    </xf>
    <xf numFmtId="0" fontId="4" fillId="17" borderId="7" xfId="0" applyFont="1" applyFill="1" applyBorder="1" applyAlignment="1">
      <alignment horizontal="center" vertical="center" wrapText="1"/>
    </xf>
    <xf numFmtId="49" fontId="2" fillId="17" borderId="6" xfId="0" applyNumberFormat="1" applyFont="1" applyFill="1" applyBorder="1" applyAlignment="1">
      <alignment horizontal="center" vertical="center" wrapText="1"/>
    </xf>
    <xf numFmtId="0" fontId="16" fillId="17" borderId="6" xfId="0" applyFont="1" applyFill="1" applyBorder="1" applyAlignment="1">
      <alignment horizontal="center" vertical="center" wrapText="1"/>
    </xf>
    <xf numFmtId="0" fontId="12" fillId="17" borderId="6" xfId="0" applyFont="1" applyFill="1" applyBorder="1" applyAlignment="1">
      <alignment horizontal="center" vertical="center" wrapText="1"/>
    </xf>
    <xf numFmtId="49" fontId="16" fillId="17" borderId="6" xfId="0" applyNumberFormat="1" applyFont="1" applyFill="1" applyBorder="1" applyAlignment="1">
      <alignment horizontal="center" vertical="center" wrapText="1"/>
    </xf>
    <xf numFmtId="0" fontId="2" fillId="16" borderId="6" xfId="0" applyFont="1" applyFill="1" applyBorder="1" applyAlignment="1">
      <alignment vertical="center" wrapText="1"/>
    </xf>
    <xf numFmtId="0" fontId="2" fillId="16" borderId="7" xfId="0" applyFont="1" applyFill="1" applyBorder="1" applyAlignment="1">
      <alignment vertical="center" wrapText="1"/>
    </xf>
    <xf numFmtId="0" fontId="16" fillId="16" borderId="6" xfId="0" applyFont="1" applyFill="1" applyBorder="1" applyAlignment="1">
      <alignment horizontal="center" vertical="center" wrapText="1"/>
    </xf>
    <xf numFmtId="0" fontId="2" fillId="16" borderId="7" xfId="0" applyFont="1" applyFill="1" applyBorder="1" applyAlignment="1">
      <alignment horizontal="center" vertical="center" wrapText="1"/>
    </xf>
    <xf numFmtId="0" fontId="5" fillId="16" borderId="7" xfId="0" applyFont="1" applyFill="1" applyBorder="1" applyAlignment="1">
      <alignment horizontal="center" vertical="center" wrapText="1"/>
    </xf>
    <xf numFmtId="0" fontId="4" fillId="16" borderId="6" xfId="0" applyFont="1" applyFill="1" applyBorder="1" applyAlignment="1">
      <alignment horizontal="center" vertical="center" wrapText="1"/>
    </xf>
    <xf numFmtId="0" fontId="4" fillId="16" borderId="7" xfId="0" applyFont="1" applyFill="1" applyBorder="1" applyAlignment="1">
      <alignment horizontal="center" vertical="center" wrapText="1"/>
    </xf>
    <xf numFmtId="49" fontId="2" fillId="16" borderId="6" xfId="0" applyNumberFormat="1" applyFont="1" applyFill="1" applyBorder="1" applyAlignment="1">
      <alignment horizontal="center" vertical="center" wrapText="1"/>
    </xf>
    <xf numFmtId="0" fontId="2" fillId="15" borderId="6" xfId="0" applyFont="1" applyFill="1" applyBorder="1" applyAlignment="1">
      <alignment vertical="center" wrapText="1"/>
    </xf>
    <xf numFmtId="0" fontId="2" fillId="15" borderId="7" xfId="0" applyFont="1" applyFill="1" applyBorder="1" applyAlignment="1">
      <alignment vertical="center" wrapText="1"/>
    </xf>
    <xf numFmtId="0" fontId="16" fillId="15" borderId="6" xfId="4" applyFont="1" applyFill="1" applyBorder="1" applyAlignment="1">
      <alignment horizontal="center" vertical="center" wrapText="1"/>
    </xf>
    <xf numFmtId="0" fontId="16" fillId="15" borderId="6" xfId="0" applyFont="1" applyFill="1" applyBorder="1" applyAlignment="1">
      <alignment horizontal="center" vertical="center" wrapText="1"/>
    </xf>
    <xf numFmtId="0" fontId="5" fillId="15" borderId="7" xfId="0" applyFont="1" applyFill="1" applyBorder="1" applyAlignment="1">
      <alignment horizontal="center" vertical="center" wrapText="1"/>
    </xf>
    <xf numFmtId="0" fontId="4" fillId="15" borderId="7" xfId="0" applyFont="1" applyFill="1" applyBorder="1" applyAlignment="1">
      <alignment horizontal="center" vertical="center" wrapText="1"/>
    </xf>
    <xf numFmtId="0" fontId="4" fillId="15" borderId="6" xfId="0" applyFont="1" applyFill="1" applyBorder="1" applyAlignment="1">
      <alignment horizontal="center" vertical="center" wrapText="1"/>
    </xf>
    <xf numFmtId="49" fontId="2" fillId="15" borderId="6" xfId="0" applyNumberFormat="1" applyFont="1" applyFill="1" applyBorder="1" applyAlignment="1">
      <alignment horizontal="center" vertical="center" wrapText="1"/>
    </xf>
    <xf numFmtId="0" fontId="2" fillId="19" borderId="6" xfId="0" applyFont="1" applyFill="1" applyBorder="1" applyAlignment="1">
      <alignment horizontal="center" vertical="center" wrapText="1"/>
    </xf>
    <xf numFmtId="0" fontId="2" fillId="19" borderId="6" xfId="0" applyFont="1" applyFill="1" applyBorder="1" applyAlignment="1">
      <alignment vertical="center" wrapText="1"/>
    </xf>
    <xf numFmtId="0" fontId="2" fillId="19" borderId="7" xfId="0" applyFont="1" applyFill="1" applyBorder="1" applyAlignment="1">
      <alignment vertical="center" wrapText="1"/>
    </xf>
    <xf numFmtId="0" fontId="4" fillId="19" borderId="6" xfId="0" applyFont="1" applyFill="1" applyBorder="1" applyAlignment="1">
      <alignment horizontal="left" vertical="center" wrapText="1"/>
    </xf>
    <xf numFmtId="0" fontId="4" fillId="19" borderId="6" xfId="0" applyNumberFormat="1" applyFont="1" applyFill="1" applyBorder="1" applyAlignment="1">
      <alignment horizontal="center" vertical="center" wrapText="1"/>
    </xf>
    <xf numFmtId="0" fontId="2" fillId="19" borderId="7" xfId="0" applyFont="1" applyFill="1" applyBorder="1" applyAlignment="1">
      <alignment horizontal="center" vertical="center" wrapText="1"/>
    </xf>
    <xf numFmtId="0" fontId="5" fillId="19" borderId="7" xfId="0" applyFont="1" applyFill="1" applyBorder="1" applyAlignment="1">
      <alignment horizontal="center" vertical="center" wrapText="1"/>
    </xf>
    <xf numFmtId="49" fontId="4" fillId="19" borderId="6" xfId="0" applyNumberFormat="1" applyFont="1" applyFill="1" applyBorder="1" applyAlignment="1" applyProtection="1">
      <alignment horizontal="center" vertical="center" wrapText="1"/>
      <protection locked="0"/>
    </xf>
    <xf numFmtId="0" fontId="4" fillId="19" borderId="6" xfId="0" applyFont="1" applyFill="1" applyBorder="1" applyAlignment="1">
      <alignment horizontal="center" vertical="center" wrapText="1"/>
    </xf>
    <xf numFmtId="0" fontId="16" fillId="19" borderId="6" xfId="0" applyFont="1" applyFill="1" applyBorder="1" applyAlignment="1">
      <alignment horizontal="center" vertical="center" wrapText="1"/>
    </xf>
    <xf numFmtId="0" fontId="16" fillId="19" borderId="6" xfId="0" applyFont="1" applyFill="1" applyBorder="1" applyAlignment="1">
      <alignment horizontal="center" vertical="center"/>
    </xf>
    <xf numFmtId="49" fontId="2" fillId="19" borderId="6" xfId="0" applyNumberFormat="1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0" fontId="5" fillId="15" borderId="6" xfId="0" applyFont="1" applyFill="1" applyBorder="1" applyAlignment="1">
      <alignment horizontal="center" vertical="center" wrapText="1"/>
    </xf>
    <xf numFmtId="0" fontId="5" fillId="15" borderId="6" xfId="0" applyFont="1" applyFill="1" applyBorder="1" applyAlignment="1">
      <alignment vertical="center" wrapText="1"/>
    </xf>
    <xf numFmtId="0" fontId="4" fillId="15" borderId="6" xfId="4" applyFont="1" applyFill="1" applyBorder="1" applyAlignment="1">
      <alignment horizontal="center" vertical="center" wrapText="1"/>
    </xf>
    <xf numFmtId="49" fontId="5" fillId="15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7" borderId="32" xfId="0" applyNumberFormat="1" applyFont="1" applyFill="1" applyBorder="1" applyAlignment="1">
      <alignment horizontal="center" vertical="center" wrapText="1"/>
    </xf>
    <xf numFmtId="49" fontId="4" fillId="7" borderId="1" xfId="0" applyNumberFormat="1" applyFont="1" applyFill="1" applyBorder="1" applyAlignment="1">
      <alignment horizontal="center" vertical="center" wrapText="1"/>
    </xf>
    <xf numFmtId="0" fontId="16" fillId="7" borderId="0" xfId="0" applyFont="1" applyFill="1" applyBorder="1" applyAlignment="1">
      <alignment horizontal="left" vertical="center"/>
    </xf>
    <xf numFmtId="0" fontId="16" fillId="7" borderId="4" xfId="0" applyFont="1" applyFill="1" applyBorder="1" applyAlignment="1">
      <alignment horizontal="left" vertical="center"/>
    </xf>
    <xf numFmtId="0" fontId="16" fillId="7" borderId="1" xfId="0" applyFont="1" applyFill="1" applyBorder="1" applyAlignment="1">
      <alignment horizontal="left" vertical="center"/>
    </xf>
    <xf numFmtId="0" fontId="34" fillId="12" borderId="1" xfId="0" applyFont="1" applyFill="1" applyBorder="1" applyAlignment="1">
      <alignment horizontal="center" vertical="center" wrapText="1"/>
    </xf>
    <xf numFmtId="0" fontId="35" fillId="12" borderId="1" xfId="0" applyFont="1" applyFill="1" applyBorder="1" applyAlignment="1">
      <alignment horizontal="center" vertical="center" wrapText="1"/>
    </xf>
    <xf numFmtId="0" fontId="14" fillId="15" borderId="0" xfId="3" applyFont="1" applyFill="1" applyAlignment="1">
      <alignment horizontal="center" vertical="center"/>
    </xf>
    <xf numFmtId="0" fontId="16" fillId="15" borderId="1" xfId="0" applyFont="1" applyFill="1" applyBorder="1" applyAlignment="1">
      <alignment horizontal="center" vertical="center"/>
    </xf>
    <xf numFmtId="0" fontId="16" fillId="15" borderId="2" xfId="0" applyFont="1" applyFill="1" applyBorder="1" applyAlignment="1">
      <alignment horizontal="center" vertical="center" wrapText="1"/>
    </xf>
    <xf numFmtId="0" fontId="16" fillId="15" borderId="0" xfId="0" applyFont="1" applyFill="1" applyBorder="1" applyAlignment="1">
      <alignment horizontal="center" vertical="center"/>
    </xf>
    <xf numFmtId="0" fontId="16" fillId="15" borderId="4" xfId="0" applyFont="1" applyFill="1" applyBorder="1" applyAlignment="1">
      <alignment horizontal="center" vertical="center"/>
    </xf>
    <xf numFmtId="1" fontId="16" fillId="15" borderId="1" xfId="0" applyNumberFormat="1" applyFont="1" applyFill="1" applyBorder="1" applyAlignment="1">
      <alignment horizontal="center" vertical="center" wrapText="1"/>
    </xf>
    <xf numFmtId="49" fontId="16" fillId="15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20" borderId="1" xfId="0" applyFont="1" applyFill="1" applyBorder="1" applyAlignment="1">
      <alignment vertical="center" wrapText="1"/>
    </xf>
    <xf numFmtId="0" fontId="4" fillId="20" borderId="1" xfId="0" applyFont="1" applyFill="1" applyBorder="1" applyAlignment="1">
      <alignment horizontal="left" vertical="center" wrapText="1"/>
    </xf>
    <xf numFmtId="0" fontId="4" fillId="20" borderId="1" xfId="0" applyFont="1" applyFill="1" applyBorder="1" applyAlignment="1">
      <alignment horizontal="center" vertical="center" wrapText="1"/>
    </xf>
    <xf numFmtId="49" fontId="5" fillId="20" borderId="1" xfId="0" applyNumberFormat="1" applyFont="1" applyFill="1" applyBorder="1" applyAlignment="1">
      <alignment horizontal="center" vertical="center" wrapText="1"/>
    </xf>
    <xf numFmtId="0" fontId="5" fillId="20" borderId="6" xfId="0" applyFont="1" applyFill="1" applyBorder="1" applyAlignment="1">
      <alignment vertical="center" wrapText="1"/>
    </xf>
    <xf numFmtId="0" fontId="5" fillId="20" borderId="7" xfId="0" applyFont="1" applyFill="1" applyBorder="1" applyAlignment="1">
      <alignment vertical="center" wrapText="1"/>
    </xf>
    <xf numFmtId="0" fontId="4" fillId="20" borderId="6" xfId="0" applyFont="1" applyFill="1" applyBorder="1" applyAlignment="1">
      <alignment horizontal="left" vertical="center" wrapText="1"/>
    </xf>
    <xf numFmtId="0" fontId="4" fillId="20" borderId="6" xfId="0" applyFont="1" applyFill="1" applyBorder="1" applyAlignment="1">
      <alignment horizontal="center" vertical="center" wrapText="1"/>
    </xf>
    <xf numFmtId="49" fontId="4" fillId="20" borderId="6" xfId="0" applyNumberFormat="1" applyFont="1" applyFill="1" applyBorder="1" applyAlignment="1">
      <alignment horizontal="center" vertical="center" wrapText="1"/>
    </xf>
    <xf numFmtId="0" fontId="4" fillId="20" borderId="7" xfId="0" applyFont="1" applyFill="1" applyBorder="1" applyAlignment="1">
      <alignment horizontal="center" vertical="center" wrapText="1"/>
    </xf>
    <xf numFmtId="0" fontId="5" fillId="20" borderId="5" xfId="0" applyFont="1" applyFill="1" applyBorder="1" applyAlignment="1">
      <alignment vertical="center" wrapText="1"/>
    </xf>
    <xf numFmtId="0" fontId="5" fillId="20" borderId="5" xfId="0" applyFont="1" applyFill="1" applyBorder="1" applyAlignment="1">
      <alignment horizontal="center" vertical="center" wrapText="1"/>
    </xf>
    <xf numFmtId="49" fontId="4" fillId="20" borderId="1" xfId="0" applyNumberFormat="1" applyFont="1" applyFill="1" applyBorder="1" applyAlignment="1">
      <alignment horizontal="center" vertical="center" wrapText="1"/>
    </xf>
    <xf numFmtId="0" fontId="4" fillId="20" borderId="5" xfId="0" applyFont="1" applyFill="1" applyBorder="1" applyAlignment="1">
      <alignment horizontal="center" vertical="center" wrapText="1"/>
    </xf>
    <xf numFmtId="0" fontId="4" fillId="20" borderId="5" xfId="0" applyFont="1" applyFill="1" applyBorder="1" applyAlignment="1">
      <alignment horizontal="left" vertical="center" wrapText="1"/>
    </xf>
    <xf numFmtId="49" fontId="4" fillId="20" borderId="5" xfId="0" applyNumberFormat="1" applyFont="1" applyFill="1" applyBorder="1" applyAlignment="1">
      <alignment horizontal="center" vertical="center" wrapText="1"/>
    </xf>
    <xf numFmtId="1" fontId="4" fillId="20" borderId="1" xfId="0" applyNumberFormat="1" applyFont="1" applyFill="1" applyBorder="1" applyAlignment="1">
      <alignment horizontal="center" vertical="center" wrapText="1"/>
    </xf>
    <xf numFmtId="14" fontId="4" fillId="20" borderId="1" xfId="0" applyNumberFormat="1" applyFont="1" applyFill="1" applyBorder="1" applyAlignment="1">
      <alignment horizontal="center" vertical="center" wrapText="1"/>
    </xf>
    <xf numFmtId="14" fontId="4" fillId="20" borderId="6" xfId="0" applyNumberFormat="1" applyFont="1" applyFill="1" applyBorder="1" applyAlignment="1">
      <alignment horizontal="center" vertical="center" wrapText="1"/>
    </xf>
    <xf numFmtId="0" fontId="16" fillId="20" borderId="1" xfId="0" applyFont="1" applyFill="1" applyBorder="1" applyAlignment="1">
      <alignment horizontal="center" vertical="center" wrapText="1"/>
    </xf>
    <xf numFmtId="49" fontId="16" fillId="2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wrapText="1"/>
    </xf>
    <xf numFmtId="0" fontId="34" fillId="12" borderId="1" xfId="0" applyFont="1" applyFill="1" applyBorder="1" applyAlignment="1">
      <alignment vertical="center" wrapText="1"/>
    </xf>
    <xf numFmtId="49" fontId="34" fillId="12" borderId="1" xfId="0" applyNumberFormat="1" applyFont="1" applyFill="1" applyBorder="1" applyAlignment="1">
      <alignment horizontal="center" vertical="center" wrapText="1"/>
    </xf>
    <xf numFmtId="0" fontId="34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horizontal="center" vertical="center" wrapText="1"/>
    </xf>
    <xf numFmtId="49" fontId="34" fillId="3" borderId="1" xfId="0" applyNumberFormat="1" applyFont="1" applyFill="1" applyBorder="1" applyAlignment="1">
      <alignment horizontal="center" vertical="center" wrapText="1"/>
    </xf>
    <xf numFmtId="14" fontId="35" fillId="12" borderId="1" xfId="0" applyNumberFormat="1" applyFont="1" applyFill="1" applyBorder="1" applyAlignment="1">
      <alignment horizontal="center" vertical="center" wrapText="1"/>
    </xf>
    <xf numFmtId="49" fontId="34" fillId="6" borderId="1" xfId="0" applyNumberFormat="1" applyFont="1" applyFill="1" applyBorder="1" applyAlignment="1">
      <alignment horizontal="center" vertical="center" wrapText="1"/>
    </xf>
    <xf numFmtId="0" fontId="34" fillId="12" borderId="1" xfId="0" applyFont="1" applyFill="1" applyBorder="1" applyAlignment="1">
      <alignment horizontal="left" vertical="center" wrapText="1" shrinkToFit="1"/>
    </xf>
    <xf numFmtId="0" fontId="34" fillId="12" borderId="1" xfId="0" applyFont="1" applyFill="1" applyBorder="1" applyAlignment="1">
      <alignment horizontal="left" vertical="center" wrapText="1"/>
    </xf>
    <xf numFmtId="0" fontId="35" fillId="3" borderId="1" xfId="0" applyFont="1" applyFill="1" applyBorder="1" applyAlignment="1">
      <alignment horizontal="center" vertical="center" wrapText="1"/>
    </xf>
    <xf numFmtId="14" fontId="35" fillId="3" borderId="1" xfId="0" applyNumberFormat="1" applyFont="1" applyFill="1" applyBorder="1" applyAlignment="1">
      <alignment horizontal="center" vertical="center" wrapText="1"/>
    </xf>
    <xf numFmtId="0" fontId="34" fillId="6" borderId="1" xfId="0" applyFont="1" applyFill="1" applyBorder="1" applyAlignment="1">
      <alignment vertical="center" wrapText="1"/>
    </xf>
    <xf numFmtId="0" fontId="35" fillId="6" borderId="1" xfId="0" applyFont="1" applyFill="1" applyBorder="1" applyAlignment="1">
      <alignment horizontal="left" vertical="center" wrapText="1"/>
    </xf>
    <xf numFmtId="0" fontId="35" fillId="6" borderId="1" xfId="0" applyFont="1" applyFill="1" applyBorder="1" applyAlignment="1">
      <alignment horizontal="center" vertical="center" wrapText="1"/>
    </xf>
    <xf numFmtId="0" fontId="35" fillId="12" borderId="1" xfId="0" applyFont="1" applyFill="1" applyBorder="1" applyAlignment="1">
      <alignment horizontal="left" vertical="center" wrapText="1"/>
    </xf>
    <xf numFmtId="0" fontId="36" fillId="0" borderId="0" xfId="0" applyFont="1"/>
    <xf numFmtId="0" fontId="34" fillId="8" borderId="1" xfId="0" applyFont="1" applyFill="1" applyBorder="1" applyAlignment="1">
      <alignment horizontal="left" vertical="center" wrapText="1" shrinkToFit="1"/>
    </xf>
    <xf numFmtId="0" fontId="34" fillId="8" borderId="1" xfId="0" applyFont="1" applyFill="1" applyBorder="1" applyAlignment="1">
      <alignment horizontal="left" vertical="center" wrapText="1"/>
    </xf>
    <xf numFmtId="0" fontId="35" fillId="8" borderId="1" xfId="0" applyFont="1" applyFill="1" applyBorder="1" applyAlignment="1">
      <alignment horizontal="center" vertical="center" wrapText="1"/>
    </xf>
    <xf numFmtId="49" fontId="35" fillId="12" borderId="1" xfId="0" applyNumberFormat="1" applyFont="1" applyFill="1" applyBorder="1" applyAlignment="1">
      <alignment horizontal="center" vertical="center" wrapText="1"/>
    </xf>
    <xf numFmtId="0" fontId="34" fillId="12" borderId="6" xfId="0" applyFont="1" applyFill="1" applyBorder="1" applyAlignment="1">
      <alignment vertical="center" wrapText="1"/>
    </xf>
    <xf numFmtId="0" fontId="35" fillId="12" borderId="6" xfId="0" applyFont="1" applyFill="1" applyBorder="1" applyAlignment="1">
      <alignment horizontal="left" vertical="center" wrapText="1"/>
    </xf>
    <xf numFmtId="0" fontId="35" fillId="12" borderId="6" xfId="0" applyFont="1" applyFill="1" applyBorder="1" applyAlignment="1">
      <alignment horizontal="center" vertical="center" wrapText="1"/>
    </xf>
    <xf numFmtId="49" fontId="35" fillId="12" borderId="6" xfId="0" applyNumberFormat="1" applyFont="1" applyFill="1" applyBorder="1" applyAlignment="1">
      <alignment horizontal="center" vertical="center" wrapText="1"/>
    </xf>
    <xf numFmtId="49" fontId="34" fillId="12" borderId="6" xfId="0" applyNumberFormat="1" applyFont="1" applyFill="1" applyBorder="1" applyAlignment="1">
      <alignment horizontal="center" vertical="center" wrapText="1"/>
    </xf>
    <xf numFmtId="0" fontId="34" fillId="12" borderId="5" xfId="0" applyFont="1" applyFill="1" applyBorder="1" applyAlignment="1">
      <alignment vertical="center" wrapText="1"/>
    </xf>
    <xf numFmtId="0" fontId="35" fillId="12" borderId="5" xfId="0" applyFont="1" applyFill="1" applyBorder="1" applyAlignment="1">
      <alignment horizontal="left" vertical="center" wrapText="1"/>
    </xf>
    <xf numFmtId="0" fontId="35" fillId="12" borderId="5" xfId="0" applyFont="1" applyFill="1" applyBorder="1" applyAlignment="1">
      <alignment horizontal="center" vertical="center" wrapText="1"/>
    </xf>
    <xf numFmtId="49" fontId="35" fillId="12" borderId="5" xfId="0" applyNumberFormat="1" applyFont="1" applyFill="1" applyBorder="1" applyAlignment="1">
      <alignment horizontal="center" vertical="center" wrapText="1"/>
    </xf>
    <xf numFmtId="49" fontId="34" fillId="12" borderId="5" xfId="0" applyNumberFormat="1" applyFont="1" applyFill="1" applyBorder="1" applyAlignment="1">
      <alignment horizontal="center" vertical="center" wrapText="1"/>
    </xf>
    <xf numFmtId="0" fontId="34" fillId="14" borderId="1" xfId="0" applyFont="1" applyFill="1" applyBorder="1" applyAlignment="1">
      <alignment horizontal="center" vertical="center" wrapText="1"/>
    </xf>
    <xf numFmtId="0" fontId="34" fillId="14" borderId="1" xfId="0" applyFont="1" applyFill="1" applyBorder="1" applyAlignment="1">
      <alignment vertical="center" wrapText="1"/>
    </xf>
    <xf numFmtId="0" fontId="35" fillId="14" borderId="1" xfId="0" applyFont="1" applyFill="1" applyBorder="1" applyAlignment="1">
      <alignment horizontal="left" vertical="center" wrapText="1"/>
    </xf>
    <xf numFmtId="0" fontId="35" fillId="14" borderId="1" xfId="0" applyFont="1" applyFill="1" applyBorder="1" applyAlignment="1">
      <alignment horizontal="center" vertical="center" wrapText="1"/>
    </xf>
    <xf numFmtId="49" fontId="34" fillId="14" borderId="1" xfId="0" applyNumberFormat="1" applyFont="1" applyFill="1" applyBorder="1" applyAlignment="1">
      <alignment horizontal="center" vertical="center" wrapText="1"/>
    </xf>
    <xf numFmtId="0" fontId="34" fillId="14" borderId="6" xfId="0" applyFont="1" applyFill="1" applyBorder="1" applyAlignment="1">
      <alignment vertical="center" wrapText="1"/>
    </xf>
    <xf numFmtId="0" fontId="35" fillId="14" borderId="6" xfId="0" applyFont="1" applyFill="1" applyBorder="1" applyAlignment="1">
      <alignment horizontal="left" vertical="center" wrapText="1"/>
    </xf>
    <xf numFmtId="0" fontId="35" fillId="14" borderId="6" xfId="0" applyFont="1" applyFill="1" applyBorder="1" applyAlignment="1">
      <alignment horizontal="center" vertical="center" wrapText="1"/>
    </xf>
    <xf numFmtId="49" fontId="34" fillId="14" borderId="6" xfId="0" applyNumberFormat="1" applyFont="1" applyFill="1" applyBorder="1" applyAlignment="1">
      <alignment horizontal="center" vertical="center" wrapText="1"/>
    </xf>
    <xf numFmtId="0" fontId="34" fillId="14" borderId="5" xfId="0" applyFont="1" applyFill="1" applyBorder="1" applyAlignment="1">
      <alignment vertical="center" wrapText="1"/>
    </xf>
    <xf numFmtId="0" fontId="35" fillId="14" borderId="5" xfId="0" applyFont="1" applyFill="1" applyBorder="1" applyAlignment="1">
      <alignment horizontal="left" vertical="center" wrapText="1"/>
    </xf>
    <xf numFmtId="0" fontId="35" fillId="14" borderId="5" xfId="0" applyFont="1" applyFill="1" applyBorder="1" applyAlignment="1">
      <alignment horizontal="center" vertical="center" wrapText="1"/>
    </xf>
    <xf numFmtId="49" fontId="34" fillId="14" borderId="5" xfId="0" applyNumberFormat="1" applyFont="1" applyFill="1" applyBorder="1" applyAlignment="1">
      <alignment horizontal="center" vertical="center" wrapText="1"/>
    </xf>
    <xf numFmtId="49" fontId="35" fillId="14" borderId="1" xfId="0" applyNumberFormat="1" applyFont="1" applyFill="1" applyBorder="1" applyAlignment="1">
      <alignment horizontal="center" vertical="center" wrapText="1"/>
    </xf>
    <xf numFmtId="1" fontId="35" fillId="12" borderId="1" xfId="0" applyNumberFormat="1" applyFont="1" applyFill="1" applyBorder="1" applyAlignment="1">
      <alignment horizontal="center" vertical="center" wrapText="1"/>
    </xf>
    <xf numFmtId="14" fontId="35" fillId="14" borderId="1" xfId="0" applyNumberFormat="1" applyFont="1" applyFill="1" applyBorder="1" applyAlignment="1">
      <alignment horizontal="center" vertical="center" wrapText="1"/>
    </xf>
    <xf numFmtId="0" fontId="34" fillId="21" borderId="1" xfId="0" applyFont="1" applyFill="1" applyBorder="1" applyAlignment="1">
      <alignment horizontal="center" vertical="center" wrapText="1"/>
    </xf>
    <xf numFmtId="0" fontId="34" fillId="21" borderId="1" xfId="0" applyFont="1" applyFill="1" applyBorder="1" applyAlignment="1">
      <alignment vertical="center" wrapText="1"/>
    </xf>
    <xf numFmtId="0" fontId="35" fillId="21" borderId="1" xfId="0" applyFont="1" applyFill="1" applyBorder="1" applyAlignment="1">
      <alignment horizontal="center" vertical="center" wrapText="1"/>
    </xf>
    <xf numFmtId="0" fontId="35" fillId="21" borderId="1" xfId="0" applyNumberFormat="1" applyFont="1" applyFill="1" applyBorder="1" applyAlignment="1">
      <alignment horizontal="center" vertical="center" wrapText="1"/>
    </xf>
    <xf numFmtId="49" fontId="35" fillId="21" borderId="1" xfId="0" applyNumberFormat="1" applyFont="1" applyFill="1" applyBorder="1" applyAlignment="1">
      <alignment horizontal="center" vertical="center" wrapText="1"/>
    </xf>
    <xf numFmtId="49" fontId="34" fillId="21" borderId="1" xfId="0" applyNumberFormat="1" applyFont="1" applyFill="1" applyBorder="1" applyAlignment="1">
      <alignment horizontal="center" vertical="center" wrapText="1"/>
    </xf>
    <xf numFmtId="0" fontId="34" fillId="21" borderId="6" xfId="0" applyFont="1" applyFill="1" applyBorder="1" applyAlignment="1">
      <alignment horizontal="center" vertical="center" wrapText="1"/>
    </xf>
    <xf numFmtId="0" fontId="34" fillId="21" borderId="6" xfId="0" applyFont="1" applyFill="1" applyBorder="1" applyAlignment="1">
      <alignment vertical="center" wrapText="1"/>
    </xf>
    <xf numFmtId="0" fontId="35" fillId="21" borderId="6" xfId="0" applyFont="1" applyFill="1" applyBorder="1" applyAlignment="1">
      <alignment horizontal="center" vertical="center" wrapText="1"/>
    </xf>
    <xf numFmtId="0" fontId="35" fillId="21" borderId="6" xfId="0" applyNumberFormat="1" applyFont="1" applyFill="1" applyBorder="1" applyAlignment="1">
      <alignment horizontal="center" vertical="center" wrapText="1"/>
    </xf>
    <xf numFmtId="49" fontId="34" fillId="21" borderId="6" xfId="0" applyNumberFormat="1" applyFont="1" applyFill="1" applyBorder="1" applyAlignment="1">
      <alignment horizontal="center" vertical="center" wrapText="1"/>
    </xf>
    <xf numFmtId="49" fontId="35" fillId="21" borderId="6" xfId="0" applyNumberFormat="1" applyFont="1" applyFill="1" applyBorder="1" applyAlignment="1" applyProtection="1">
      <alignment horizontal="center" vertical="center" wrapText="1"/>
      <protection locked="0"/>
    </xf>
    <xf numFmtId="49" fontId="35" fillId="21" borderId="6" xfId="0" quotePrefix="1" applyNumberFormat="1" applyFont="1" applyFill="1" applyBorder="1" applyAlignment="1" applyProtection="1">
      <alignment horizontal="center" vertical="center" wrapText="1"/>
      <protection locked="0"/>
    </xf>
    <xf numFmtId="49" fontId="35" fillId="21" borderId="1" xfId="0" applyNumberFormat="1" applyFont="1" applyFill="1" applyBorder="1" applyAlignment="1" applyProtection="1">
      <alignment horizontal="center" vertical="center" wrapText="1"/>
      <protection locked="0"/>
    </xf>
    <xf numFmtId="0" fontId="34" fillId="4" borderId="1" xfId="0" applyFont="1" applyFill="1" applyBorder="1" applyAlignment="1">
      <alignment horizontal="center" vertical="center" wrapText="1"/>
    </xf>
    <xf numFmtId="0" fontId="34" fillId="4" borderId="1" xfId="0" applyFont="1" applyFill="1" applyBorder="1" applyAlignment="1">
      <alignment vertical="center" wrapText="1"/>
    </xf>
    <xf numFmtId="0" fontId="34" fillId="4" borderId="1" xfId="0" applyFont="1" applyFill="1" applyBorder="1" applyAlignment="1">
      <alignment horizontal="left" vertical="center" wrapText="1" shrinkToFit="1"/>
    </xf>
    <xf numFmtId="0" fontId="34" fillId="4" borderId="1" xfId="0" applyFont="1" applyFill="1" applyBorder="1" applyAlignment="1">
      <alignment horizontal="left" vertical="center" wrapText="1"/>
    </xf>
    <xf numFmtId="49" fontId="34" fillId="4" borderId="1" xfId="0" applyNumberFormat="1" applyFont="1" applyFill="1" applyBorder="1" applyAlignment="1">
      <alignment horizontal="center" vertical="center" wrapText="1"/>
    </xf>
    <xf numFmtId="0" fontId="35" fillId="4" borderId="1" xfId="0" applyFont="1" applyFill="1" applyBorder="1" applyAlignment="1">
      <alignment horizontal="center" vertical="center" wrapText="1"/>
    </xf>
    <xf numFmtId="49" fontId="35" fillId="4" borderId="1" xfId="0" applyNumberFormat="1" applyFont="1" applyFill="1" applyBorder="1" applyAlignment="1">
      <alignment horizontal="center" vertical="center" wrapText="1"/>
    </xf>
    <xf numFmtId="14" fontId="35" fillId="4" borderId="1" xfId="0" applyNumberFormat="1" applyFont="1" applyFill="1" applyBorder="1" applyAlignment="1">
      <alignment horizontal="center" vertical="center" wrapText="1"/>
    </xf>
    <xf numFmtId="14" fontId="34" fillId="14" borderId="1" xfId="0" applyNumberFormat="1" applyFont="1" applyFill="1" applyBorder="1" applyAlignment="1">
      <alignment horizontal="center" vertical="center" wrapText="1"/>
    </xf>
    <xf numFmtId="1" fontId="34" fillId="14" borderId="1" xfId="0" applyNumberFormat="1" applyFont="1" applyFill="1" applyBorder="1" applyAlignment="1">
      <alignment horizontal="center" vertical="center" wrapText="1"/>
    </xf>
    <xf numFmtId="0" fontId="34" fillId="14" borderId="1" xfId="0" applyFont="1" applyFill="1" applyBorder="1" applyAlignment="1">
      <alignment horizontal="center" vertical="center" wrapText="1" shrinkToFit="1"/>
    </xf>
    <xf numFmtId="0" fontId="37" fillId="3" borderId="1" xfId="1" applyFont="1" applyFill="1" applyBorder="1" applyAlignment="1">
      <alignment horizontal="center" vertical="center" wrapText="1"/>
    </xf>
    <xf numFmtId="0" fontId="35" fillId="3" borderId="1" xfId="1" applyFont="1" applyFill="1" applyBorder="1" applyAlignment="1">
      <alignment horizontal="center" vertical="center" wrapText="1"/>
    </xf>
    <xf numFmtId="0" fontId="35" fillId="3" borderId="1" xfId="0" applyNumberFormat="1" applyFont="1" applyFill="1" applyBorder="1" applyAlignment="1">
      <alignment horizontal="center" vertical="center" wrapText="1"/>
    </xf>
    <xf numFmtId="49" fontId="3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4" fillId="15" borderId="1" xfId="0" applyFont="1" applyFill="1" applyBorder="1" applyAlignment="1">
      <alignment horizontal="center" vertical="center" wrapText="1"/>
    </xf>
    <xf numFmtId="0" fontId="34" fillId="15" borderId="1" xfId="0" applyFont="1" applyFill="1" applyBorder="1" applyAlignment="1">
      <alignment vertical="center" wrapText="1"/>
    </xf>
    <xf numFmtId="0" fontId="35" fillId="15" borderId="1" xfId="0" applyFont="1" applyFill="1" applyBorder="1" applyAlignment="1">
      <alignment horizontal="center" vertical="center" wrapText="1"/>
    </xf>
    <xf numFmtId="0" fontId="35" fillId="15" borderId="1" xfId="0" applyNumberFormat="1" applyFont="1" applyFill="1" applyBorder="1" applyAlignment="1">
      <alignment horizontal="center" vertical="center" wrapText="1"/>
    </xf>
    <xf numFmtId="49" fontId="35" fillId="15" borderId="1" xfId="0" applyNumberFormat="1" applyFont="1" applyFill="1" applyBorder="1" applyAlignment="1">
      <alignment horizontal="center" vertical="center" wrapText="1"/>
    </xf>
    <xf numFmtId="49" fontId="34" fillId="15" borderId="1" xfId="0" applyNumberFormat="1" applyFont="1" applyFill="1" applyBorder="1" applyAlignment="1">
      <alignment horizontal="center" vertical="center" wrapText="1"/>
    </xf>
    <xf numFmtId="0" fontId="34" fillId="22" borderId="1" xfId="0" applyFont="1" applyFill="1" applyBorder="1" applyAlignment="1">
      <alignment vertical="center" wrapText="1"/>
    </xf>
    <xf numFmtId="0" fontId="35" fillId="22" borderId="1" xfId="0" applyFont="1" applyFill="1" applyBorder="1" applyAlignment="1">
      <alignment horizontal="left" vertical="center" wrapText="1"/>
    </xf>
    <xf numFmtId="0" fontId="35" fillId="22" borderId="1" xfId="0" applyFont="1" applyFill="1" applyBorder="1" applyAlignment="1">
      <alignment horizontal="center" vertical="center" wrapText="1"/>
    </xf>
    <xf numFmtId="1" fontId="35" fillId="22" borderId="1" xfId="0" applyNumberFormat="1" applyFont="1" applyFill="1" applyBorder="1" applyAlignment="1">
      <alignment horizontal="center" vertical="center" wrapText="1"/>
    </xf>
    <xf numFmtId="49" fontId="34" fillId="22" borderId="1" xfId="0" applyNumberFormat="1" applyFont="1" applyFill="1" applyBorder="1" applyAlignment="1">
      <alignment horizontal="center" vertical="center" wrapText="1"/>
    </xf>
    <xf numFmtId="0" fontId="34" fillId="22" borderId="6" xfId="0" applyFont="1" applyFill="1" applyBorder="1" applyAlignment="1">
      <alignment vertical="center" wrapText="1"/>
    </xf>
    <xf numFmtId="0" fontId="34" fillId="22" borderId="7" xfId="0" applyFont="1" applyFill="1" applyBorder="1" applyAlignment="1">
      <alignment vertical="center" wrapText="1"/>
    </xf>
    <xf numFmtId="0" fontId="35" fillId="22" borderId="6" xfId="0" applyFont="1" applyFill="1" applyBorder="1" applyAlignment="1">
      <alignment horizontal="left" vertical="center" wrapText="1"/>
    </xf>
    <xf numFmtId="0" fontId="35" fillId="22" borderId="6" xfId="0" applyFont="1" applyFill="1" applyBorder="1" applyAlignment="1">
      <alignment horizontal="center" vertical="center" wrapText="1"/>
    </xf>
    <xf numFmtId="0" fontId="35" fillId="22" borderId="7" xfId="0" applyFont="1" applyFill="1" applyBorder="1" applyAlignment="1">
      <alignment horizontal="center" vertical="center" wrapText="1"/>
    </xf>
    <xf numFmtId="49" fontId="34" fillId="22" borderId="6" xfId="0" applyNumberFormat="1" applyFont="1" applyFill="1" applyBorder="1" applyAlignment="1">
      <alignment horizontal="center" vertical="center" wrapText="1"/>
    </xf>
    <xf numFmtId="0" fontId="34" fillId="22" borderId="5" xfId="0" applyFont="1" applyFill="1" applyBorder="1" applyAlignment="1">
      <alignment vertical="center" wrapText="1"/>
    </xf>
    <xf numFmtId="0" fontId="34" fillId="22" borderId="5" xfId="0" applyFont="1" applyFill="1" applyBorder="1" applyAlignment="1">
      <alignment horizontal="center" vertical="center" wrapText="1"/>
    </xf>
    <xf numFmtId="0" fontId="35" fillId="22" borderId="5" xfId="0" applyFont="1" applyFill="1" applyBorder="1" applyAlignment="1">
      <alignment horizontal="center" vertical="center" wrapText="1"/>
    </xf>
    <xf numFmtId="14" fontId="35" fillId="22" borderId="1" xfId="0" applyNumberFormat="1" applyFont="1" applyFill="1" applyBorder="1" applyAlignment="1">
      <alignment horizontal="center" vertical="center" wrapText="1"/>
    </xf>
    <xf numFmtId="0" fontId="0" fillId="14" borderId="1" xfId="0" applyFill="1" applyBorder="1" applyAlignment="1">
      <alignment horizontal="center"/>
    </xf>
    <xf numFmtId="0" fontId="36" fillId="0" borderId="0" xfId="0" applyFont="1" applyFill="1" applyAlignment="1">
      <alignment wrapText="1"/>
    </xf>
    <xf numFmtId="0" fontId="36" fillId="0" borderId="0" xfId="0" applyFont="1" applyFill="1" applyAlignment="1">
      <alignment horizontal="left" wrapText="1"/>
    </xf>
    <xf numFmtId="0" fontId="2" fillId="12" borderId="1" xfId="0" applyFont="1" applyFill="1" applyBorder="1" applyAlignment="1">
      <alignment horizontal="center" vertical="center" wrapText="1"/>
    </xf>
    <xf numFmtId="0" fontId="34" fillId="8" borderId="1" xfId="0" applyFont="1" applyFill="1" applyBorder="1" applyAlignment="1">
      <alignment horizontal="center" vertical="center" wrapText="1"/>
    </xf>
    <xf numFmtId="0" fontId="34" fillId="1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left" vertical="center" wrapText="1"/>
    </xf>
    <xf numFmtId="0" fontId="34" fillId="0" borderId="1" xfId="0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left" vertical="center" wrapText="1" shrinkToFit="1"/>
    </xf>
    <xf numFmtId="0" fontId="34" fillId="0" borderId="1" xfId="0" applyFont="1" applyFill="1" applyBorder="1" applyAlignment="1">
      <alignment horizontal="left" vertical="center" wrapText="1"/>
    </xf>
    <xf numFmtId="0" fontId="34" fillId="0" borderId="1" xfId="0" applyFont="1" applyFill="1" applyBorder="1" applyAlignment="1">
      <alignment vertical="center" wrapText="1"/>
    </xf>
    <xf numFmtId="0" fontId="39" fillId="0" borderId="1" xfId="0" applyFont="1" applyFill="1" applyBorder="1" applyAlignment="1">
      <alignment horizontal="left" vertical="center" wrapText="1"/>
    </xf>
    <xf numFmtId="49" fontId="39" fillId="0" borderId="1" xfId="0" applyNumberFormat="1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8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4" fillId="6" borderId="1" xfId="0" applyFont="1" applyFill="1" applyBorder="1" applyAlignment="1">
      <alignment horizontal="center" vertical="center" wrapText="1"/>
    </xf>
    <xf numFmtId="0" fontId="34" fillId="12" borderId="1" xfId="0" applyFont="1" applyFill="1" applyBorder="1" applyAlignment="1">
      <alignment horizontal="center" vertical="center" wrapText="1"/>
    </xf>
    <xf numFmtId="0" fontId="34" fillId="12" borderId="6" xfId="0" applyFont="1" applyFill="1" applyBorder="1" applyAlignment="1">
      <alignment horizontal="center" vertical="center" wrapText="1"/>
    </xf>
    <xf numFmtId="0" fontId="34" fillId="12" borderId="5" xfId="0" applyFont="1" applyFill="1" applyBorder="1" applyAlignment="1">
      <alignment horizontal="center" vertical="center" wrapText="1"/>
    </xf>
    <xf numFmtId="0" fontId="34" fillId="14" borderId="1" xfId="0" applyFont="1" applyFill="1" applyBorder="1" applyAlignment="1">
      <alignment horizontal="center" vertical="center" wrapText="1"/>
    </xf>
    <xf numFmtId="0" fontId="34" fillId="22" borderId="1" xfId="0" applyFont="1" applyFill="1" applyBorder="1" applyAlignment="1">
      <alignment horizontal="center" vertical="center" wrapText="1"/>
    </xf>
    <xf numFmtId="0" fontId="34" fillId="22" borderId="7" xfId="0" applyFont="1" applyFill="1" applyBorder="1" applyAlignment="1">
      <alignment horizontal="center" vertical="center" wrapText="1"/>
    </xf>
    <xf numFmtId="0" fontId="34" fillId="22" borderId="6" xfId="0" applyFont="1" applyFill="1" applyBorder="1" applyAlignment="1">
      <alignment horizontal="center" vertical="center" wrapText="1"/>
    </xf>
    <xf numFmtId="0" fontId="34" fillId="14" borderId="5" xfId="0" applyFont="1" applyFill="1" applyBorder="1" applyAlignment="1">
      <alignment horizontal="center" vertical="center" wrapText="1"/>
    </xf>
    <xf numFmtId="0" fontId="34" fillId="14" borderId="6" xfId="0" applyFont="1" applyFill="1" applyBorder="1" applyAlignment="1">
      <alignment horizontal="center" vertical="center" wrapText="1"/>
    </xf>
    <xf numFmtId="0" fontId="34" fillId="8" borderId="1" xfId="0" applyFont="1" applyFill="1" applyBorder="1" applyAlignment="1">
      <alignment vertical="center" wrapText="1"/>
    </xf>
    <xf numFmtId="49" fontId="34" fillId="8" borderId="1" xfId="0" applyNumberFormat="1" applyFont="1" applyFill="1" applyBorder="1" applyAlignment="1">
      <alignment horizontal="center" vertical="center" wrapText="1"/>
    </xf>
    <xf numFmtId="0" fontId="0" fillId="14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1" fillId="14" borderId="1" xfId="0" applyFont="1" applyFill="1" applyBorder="1" applyAlignment="1">
      <alignment horizontal="center" vertical="center" wrapText="1"/>
    </xf>
    <xf numFmtId="0" fontId="12" fillId="14" borderId="1" xfId="0" applyFont="1" applyFill="1" applyBorder="1" applyAlignment="1">
      <alignment horizontal="center" vertical="center" wrapText="1"/>
    </xf>
    <xf numFmtId="0" fontId="12" fillId="14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4" fillId="0" borderId="1" xfId="0" quotePrefix="1" applyNumberFormat="1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4" fillId="3" borderId="1" xfId="0" applyFont="1" applyFill="1" applyBorder="1" applyAlignment="1">
      <alignment horizontal="center" vertical="center" wrapText="1"/>
    </xf>
    <xf numFmtId="0" fontId="34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41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5" fillId="0" borderId="1" xfId="4" applyFont="1" applyFill="1" applyBorder="1" applyAlignment="1">
      <alignment horizontal="left" vertical="center" wrapText="1"/>
    </xf>
    <xf numFmtId="49" fontId="35" fillId="0" borderId="1" xfId="0" applyNumberFormat="1" applyFont="1" applyFill="1" applyBorder="1" applyAlignment="1">
      <alignment horizontal="center" vertical="center" wrapText="1" shrinkToFit="1"/>
    </xf>
    <xf numFmtId="0" fontId="0" fillId="0" borderId="0" xfId="0" applyAlignment="1">
      <alignment horizontal="center" wrapText="1"/>
    </xf>
    <xf numFmtId="0" fontId="34" fillId="12" borderId="1" xfId="0" applyFont="1" applyFill="1" applyBorder="1" applyAlignment="1">
      <alignment horizontal="center" vertical="center" wrapText="1"/>
    </xf>
    <xf numFmtId="0" fontId="34" fillId="12" borderId="6" xfId="0" applyFont="1" applyFill="1" applyBorder="1" applyAlignment="1">
      <alignment horizontal="center" vertical="center" wrapText="1"/>
    </xf>
    <xf numFmtId="0" fontId="22" fillId="7" borderId="1" xfId="0" applyFont="1" applyFill="1" applyBorder="1" applyAlignment="1">
      <alignment horizontal="left" vertical="center" wrapText="1"/>
    </xf>
    <xf numFmtId="0" fontId="22" fillId="7" borderId="1" xfId="0" applyFont="1" applyFill="1" applyBorder="1" applyAlignment="1">
      <alignment horizontal="center" vertical="center" wrapText="1"/>
    </xf>
    <xf numFmtId="0" fontId="34" fillId="12" borderId="1" xfId="0" applyFont="1" applyFill="1" applyBorder="1" applyAlignment="1">
      <alignment horizontal="center" vertical="center" wrapText="1"/>
    </xf>
    <xf numFmtId="0" fontId="34" fillId="12" borderId="6" xfId="0" applyFont="1" applyFill="1" applyBorder="1" applyAlignment="1">
      <alignment horizontal="center" vertical="center" wrapText="1"/>
    </xf>
    <xf numFmtId="0" fontId="5" fillId="20" borderId="1" xfId="0" applyFont="1" applyFill="1" applyBorder="1" applyAlignment="1">
      <alignment horizontal="center" vertical="center" wrapText="1"/>
    </xf>
    <xf numFmtId="0" fontId="5" fillId="20" borderId="7" xfId="0" applyFont="1" applyFill="1" applyBorder="1" applyAlignment="1">
      <alignment horizontal="center" vertical="center" wrapText="1"/>
    </xf>
    <xf numFmtId="0" fontId="5" fillId="20" borderId="6" xfId="0" applyFont="1" applyFill="1" applyBorder="1" applyAlignment="1">
      <alignment horizontal="center" vertical="center" wrapText="1"/>
    </xf>
    <xf numFmtId="0" fontId="34" fillId="7" borderId="6" xfId="0" applyFont="1" applyFill="1" applyBorder="1" applyAlignment="1">
      <alignment horizontal="center" vertical="center" wrapText="1"/>
    </xf>
    <xf numFmtId="0" fontId="34" fillId="7" borderId="6" xfId="0" applyFont="1" applyFill="1" applyBorder="1" applyAlignment="1">
      <alignment vertical="center" wrapText="1"/>
    </xf>
    <xf numFmtId="0" fontId="22" fillId="7" borderId="6" xfId="0" applyFont="1" applyFill="1" applyBorder="1" applyAlignment="1">
      <alignment horizontal="left" vertical="center" wrapText="1"/>
    </xf>
    <xf numFmtId="0" fontId="35" fillId="7" borderId="6" xfId="0" applyFont="1" applyFill="1" applyBorder="1" applyAlignment="1">
      <alignment horizontal="center" vertical="center" wrapText="1"/>
    </xf>
    <xf numFmtId="49" fontId="34" fillId="7" borderId="6" xfId="0" applyNumberFormat="1" applyFont="1" applyFill="1" applyBorder="1" applyAlignment="1">
      <alignment horizontal="center" vertical="center" wrapText="1"/>
    </xf>
    <xf numFmtId="49" fontId="5" fillId="7" borderId="1" xfId="0" applyNumberFormat="1" applyFont="1" applyFill="1" applyBorder="1" applyAlignment="1">
      <alignment horizontal="center" vertical="center" wrapText="1"/>
    </xf>
    <xf numFmtId="0" fontId="34" fillId="7" borderId="1" xfId="0" applyFont="1" applyFill="1" applyBorder="1" applyAlignment="1">
      <alignment horizontal="center" vertical="center" wrapText="1"/>
    </xf>
    <xf numFmtId="0" fontId="34" fillId="7" borderId="1" xfId="0" applyFont="1" applyFill="1" applyBorder="1" applyAlignment="1">
      <alignment vertical="center" wrapText="1"/>
    </xf>
    <xf numFmtId="0" fontId="35" fillId="7" borderId="1" xfId="0" applyFont="1" applyFill="1" applyBorder="1" applyAlignment="1">
      <alignment horizontal="center" vertical="center" wrapText="1"/>
    </xf>
    <xf numFmtId="49" fontId="34" fillId="7" borderId="1" xfId="0" applyNumberFormat="1" applyFont="1" applyFill="1" applyBorder="1" applyAlignment="1">
      <alignment horizontal="center" vertical="center" wrapText="1"/>
    </xf>
    <xf numFmtId="0" fontId="22" fillId="20" borderId="1" xfId="0" applyFont="1" applyFill="1" applyBorder="1" applyAlignment="1">
      <alignment horizontal="left" vertical="center" wrapText="1"/>
    </xf>
    <xf numFmtId="0" fontId="22" fillId="20" borderId="1" xfId="0" applyFont="1" applyFill="1" applyBorder="1" applyAlignment="1">
      <alignment horizontal="center" vertical="center" wrapText="1"/>
    </xf>
    <xf numFmtId="0" fontId="2" fillId="20" borderId="1" xfId="0" applyFont="1" applyFill="1" applyBorder="1" applyAlignment="1">
      <alignment horizontal="left" vertical="center" wrapText="1"/>
    </xf>
    <xf numFmtId="49" fontId="22" fillId="20" borderId="1" xfId="0" applyNumberFormat="1" applyFont="1" applyFill="1" applyBorder="1" applyAlignment="1">
      <alignment horizontal="center" vertical="center" wrapText="1"/>
    </xf>
    <xf numFmtId="1" fontId="22" fillId="20" borderId="1" xfId="0" applyNumberFormat="1" applyFont="1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Fill="1" applyBorder="1"/>
    <xf numFmtId="0" fontId="12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34" fillId="9" borderId="1" xfId="0" applyFont="1" applyFill="1" applyBorder="1" applyAlignment="1">
      <alignment horizontal="center" vertical="center" wrapText="1"/>
    </xf>
    <xf numFmtId="0" fontId="34" fillId="9" borderId="1" xfId="0" applyFont="1" applyFill="1" applyBorder="1" applyAlignment="1">
      <alignment vertical="center" wrapText="1"/>
    </xf>
    <xf numFmtId="0" fontId="34" fillId="9" borderId="1" xfId="0" applyFont="1" applyFill="1" applyBorder="1" applyAlignment="1">
      <alignment horizontal="left" vertical="center" wrapText="1" shrinkToFit="1"/>
    </xf>
    <xf numFmtId="0" fontId="34" fillId="9" borderId="1" xfId="0" applyFont="1" applyFill="1" applyBorder="1" applyAlignment="1">
      <alignment horizontal="left" vertical="center" wrapText="1"/>
    </xf>
    <xf numFmtId="49" fontId="34" fillId="9" borderId="1" xfId="0" applyNumberFormat="1" applyFont="1" applyFill="1" applyBorder="1" applyAlignment="1">
      <alignment horizontal="center" vertical="center" wrapText="1"/>
    </xf>
    <xf numFmtId="0" fontId="0" fillId="9" borderId="0" xfId="0" applyFont="1" applyFill="1"/>
    <xf numFmtId="0" fontId="35" fillId="9" borderId="1" xfId="0" applyFont="1" applyFill="1" applyBorder="1" applyAlignment="1">
      <alignment horizontal="left" vertical="center" wrapText="1"/>
    </xf>
    <xf numFmtId="0" fontId="35" fillId="9" borderId="1" xfId="0" applyFont="1" applyFill="1" applyBorder="1" applyAlignment="1">
      <alignment horizontal="center" vertical="center" wrapText="1"/>
    </xf>
    <xf numFmtId="0" fontId="0" fillId="9" borderId="0" xfId="0" applyFill="1"/>
    <xf numFmtId="0" fontId="0" fillId="9" borderId="0" xfId="0" applyFont="1" applyFill="1" applyAlignment="1">
      <alignment horizontal="right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wrapText="1"/>
    </xf>
    <xf numFmtId="0" fontId="34" fillId="9" borderId="6" xfId="0" applyFont="1" applyFill="1" applyBorder="1" applyAlignment="1">
      <alignment horizontal="center" vertical="center" wrapText="1"/>
    </xf>
    <xf numFmtId="0" fontId="34" fillId="9" borderId="6" xfId="0" applyFont="1" applyFill="1" applyBorder="1" applyAlignment="1">
      <alignment vertical="center" wrapText="1"/>
    </xf>
    <xf numFmtId="0" fontId="22" fillId="9" borderId="6" xfId="0" applyFont="1" applyFill="1" applyBorder="1" applyAlignment="1">
      <alignment horizontal="left" vertical="center" wrapText="1"/>
    </xf>
    <xf numFmtId="0" fontId="22" fillId="9" borderId="6" xfId="0" applyFont="1" applyFill="1" applyBorder="1" applyAlignment="1">
      <alignment horizontal="center" vertical="center" wrapText="1"/>
    </xf>
    <xf numFmtId="49" fontId="22" fillId="9" borderId="6" xfId="0" applyNumberFormat="1" applyFont="1" applyFill="1" applyBorder="1" applyAlignment="1" applyProtection="1">
      <alignment horizontal="center" vertical="center" wrapText="1"/>
      <protection locked="0"/>
    </xf>
    <xf numFmtId="0" fontId="35" fillId="9" borderId="6" xfId="0" applyFont="1" applyFill="1" applyBorder="1" applyAlignment="1">
      <alignment horizontal="center" vertical="center" wrapText="1"/>
    </xf>
    <xf numFmtId="49" fontId="34" fillId="9" borderId="6" xfId="0" applyNumberFormat="1" applyFont="1" applyFill="1" applyBorder="1" applyAlignment="1">
      <alignment horizontal="center" vertical="center" wrapText="1"/>
    </xf>
    <xf numFmtId="0" fontId="0" fillId="9" borderId="0" xfId="0" applyFont="1" applyFill="1" applyAlignment="1">
      <alignment wrapText="1"/>
    </xf>
    <xf numFmtId="0" fontId="22" fillId="9" borderId="1" xfId="0" applyFont="1" applyFill="1" applyBorder="1" applyAlignment="1">
      <alignment horizontal="left" vertical="center" wrapText="1"/>
    </xf>
    <xf numFmtId="0" fontId="22" fillId="9" borderId="1" xfId="0" applyFont="1" applyFill="1" applyBorder="1" applyAlignment="1">
      <alignment horizontal="center" vertical="center" wrapText="1"/>
    </xf>
    <xf numFmtId="49" fontId="22" fillId="9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7" xfId="0" applyFont="1" applyFill="1" applyBorder="1" applyAlignment="1">
      <alignment horizont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0" fillId="8" borderId="0" xfId="0" applyFont="1" applyFill="1" applyBorder="1" applyAlignment="1">
      <alignment horizontal="center" vertical="center" wrapText="1"/>
    </xf>
    <xf numFmtId="0" fontId="0" fillId="8" borderId="0" xfId="0" applyFont="1" applyFill="1" applyAlignment="1">
      <alignment horizontal="center" vertical="center" wrapText="1"/>
    </xf>
    <xf numFmtId="0" fontId="7" fillId="10" borderId="5" xfId="0" applyFont="1" applyFill="1" applyBorder="1" applyAlignment="1">
      <alignment horizontal="center" vertical="center" wrapText="1"/>
    </xf>
    <xf numFmtId="0" fontId="7" fillId="10" borderId="7" xfId="0" applyFont="1" applyFill="1" applyBorder="1" applyAlignment="1">
      <alignment horizontal="center" vertical="center" wrapText="1"/>
    </xf>
    <xf numFmtId="0" fontId="7" fillId="10" borderId="6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2" fillId="8" borderId="21" xfId="0" applyFont="1" applyFill="1" applyBorder="1" applyAlignment="1">
      <alignment horizontal="center" vertical="center" wrapText="1"/>
    </xf>
    <xf numFmtId="0" fontId="2" fillId="9" borderId="15" xfId="0" applyFont="1" applyFill="1" applyBorder="1" applyAlignment="1">
      <alignment horizontal="center" vertical="center" wrapText="1"/>
    </xf>
    <xf numFmtId="0" fontId="2" fillId="9" borderId="7" xfId="0" applyFont="1" applyFill="1" applyBorder="1" applyAlignment="1">
      <alignment horizontal="center" vertical="center" wrapText="1"/>
    </xf>
    <xf numFmtId="0" fontId="2" fillId="9" borderId="21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" fillId="10" borderId="6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49" fontId="2" fillId="9" borderId="16" xfId="0" applyNumberFormat="1" applyFont="1" applyFill="1" applyBorder="1" applyAlignment="1">
      <alignment horizontal="center" vertical="center" wrapText="1"/>
    </xf>
    <xf numFmtId="49" fontId="2" fillId="9" borderId="18" xfId="0" applyNumberFormat="1" applyFont="1" applyFill="1" applyBorder="1" applyAlignment="1">
      <alignment horizontal="center" vertical="center" wrapText="1"/>
    </xf>
    <xf numFmtId="49" fontId="2" fillId="9" borderId="22" xfId="0" applyNumberFormat="1" applyFont="1" applyFill="1" applyBorder="1" applyAlignment="1">
      <alignment horizontal="center" vertical="center" wrapText="1"/>
    </xf>
    <xf numFmtId="49" fontId="2" fillId="10" borderId="29" xfId="0" applyNumberFormat="1" applyFont="1" applyFill="1" applyBorder="1" applyAlignment="1">
      <alignment horizontal="center" vertical="center" wrapText="1"/>
    </xf>
    <xf numFmtId="49" fontId="2" fillId="10" borderId="8" xfId="0" applyNumberFormat="1" applyFont="1" applyFill="1" applyBorder="1" applyAlignment="1">
      <alignment horizontal="center" vertical="center" wrapText="1"/>
    </xf>
    <xf numFmtId="49" fontId="2" fillId="10" borderId="7" xfId="0" applyNumberFormat="1" applyFont="1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6" borderId="0" xfId="0" applyFill="1" applyBorder="1" applyAlignment="1">
      <alignment horizontal="center" vertical="center" wrapText="1"/>
    </xf>
    <xf numFmtId="0" fontId="0" fillId="6" borderId="8" xfId="0" applyFont="1" applyFill="1" applyBorder="1" applyAlignment="1">
      <alignment horizontal="center" vertical="center" wrapText="1"/>
    </xf>
    <xf numFmtId="0" fontId="0" fillId="6" borderId="0" xfId="0" applyFont="1" applyFill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0" fontId="0" fillId="3" borderId="0" xfId="0" applyFont="1" applyFill="1" applyBorder="1" applyAlignment="1">
      <alignment horizontal="center" vertical="center" wrapText="1"/>
    </xf>
    <xf numFmtId="0" fontId="0" fillId="4" borderId="0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0" fillId="4" borderId="10" xfId="0" applyFont="1" applyFill="1" applyBorder="1" applyAlignment="1">
      <alignment horizontal="center" vertical="center" wrapText="1"/>
    </xf>
    <xf numFmtId="0" fontId="0" fillId="5" borderId="0" xfId="0" applyFont="1" applyFill="1" applyBorder="1" applyAlignment="1">
      <alignment horizontal="center" vertical="center" wrapText="1"/>
    </xf>
    <xf numFmtId="0" fontId="0" fillId="5" borderId="9" xfId="0" applyFont="1" applyFill="1" applyBorder="1" applyAlignment="1">
      <alignment horizontal="center" vertical="center" wrapText="1"/>
    </xf>
    <xf numFmtId="0" fontId="0" fillId="5" borderId="10" xfId="0" applyFont="1" applyFill="1" applyBorder="1" applyAlignment="1">
      <alignment horizontal="center" vertical="center" wrapText="1"/>
    </xf>
    <xf numFmtId="0" fontId="0" fillId="3" borderId="9" xfId="0" applyFont="1" applyFill="1" applyBorder="1" applyAlignment="1">
      <alignment horizontal="center" vertical="center" wrapText="1"/>
    </xf>
    <xf numFmtId="0" fontId="0" fillId="3" borderId="10" xfId="0" applyFont="1" applyFill="1" applyBorder="1" applyAlignment="1">
      <alignment horizontal="center" vertical="center" wrapText="1"/>
    </xf>
    <xf numFmtId="0" fontId="5" fillId="10" borderId="5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 wrapText="1"/>
    </xf>
    <xf numFmtId="0" fontId="0" fillId="5" borderId="11" xfId="0" applyFont="1" applyFill="1" applyBorder="1" applyAlignment="1">
      <alignment horizontal="center" vertical="center" wrapText="1"/>
    </xf>
    <xf numFmtId="0" fontId="0" fillId="5" borderId="12" xfId="0" applyFont="1" applyFill="1" applyBorder="1" applyAlignment="1">
      <alignment horizontal="center" vertical="center" wrapText="1"/>
    </xf>
    <xf numFmtId="49" fontId="2" fillId="8" borderId="16" xfId="0" applyNumberFormat="1" applyFont="1" applyFill="1" applyBorder="1" applyAlignment="1">
      <alignment horizontal="center" vertical="center" wrapText="1"/>
    </xf>
    <xf numFmtId="49" fontId="2" fillId="8" borderId="18" xfId="0" applyNumberFormat="1" applyFont="1" applyFill="1" applyBorder="1" applyAlignment="1">
      <alignment horizontal="center" vertical="center" wrapText="1"/>
    </xf>
    <xf numFmtId="0" fontId="0" fillId="7" borderId="0" xfId="0" applyFont="1" applyFill="1" applyBorder="1" applyAlignment="1">
      <alignment horizontal="center" wrapText="1"/>
    </xf>
    <xf numFmtId="0" fontId="0" fillId="7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11" borderId="5" xfId="0" applyFont="1" applyFill="1" applyBorder="1" applyAlignment="1">
      <alignment horizontal="center" vertical="center" wrapText="1"/>
    </xf>
    <xf numFmtId="0" fontId="2" fillId="11" borderId="7" xfId="0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19" borderId="5" xfId="0" applyFont="1" applyFill="1" applyBorder="1" applyAlignment="1">
      <alignment horizontal="center" vertical="center" wrapText="1"/>
    </xf>
    <xf numFmtId="0" fontId="2" fillId="19" borderId="7" xfId="0" applyFont="1" applyFill="1" applyBorder="1" applyAlignment="1">
      <alignment horizontal="center" vertical="center" wrapText="1"/>
    </xf>
    <xf numFmtId="0" fontId="2" fillId="19" borderId="6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12" borderId="5" xfId="0" applyFont="1" applyFill="1" applyBorder="1" applyAlignment="1">
      <alignment horizontal="center" vertical="center" wrapText="1"/>
    </xf>
    <xf numFmtId="0" fontId="2" fillId="12" borderId="7" xfId="0" applyFont="1" applyFill="1" applyBorder="1" applyAlignment="1">
      <alignment horizontal="center" vertical="center" wrapText="1"/>
    </xf>
    <xf numFmtId="0" fontId="2" fillId="12" borderId="6" xfId="0" applyFont="1" applyFill="1" applyBorder="1" applyAlignment="1">
      <alignment horizontal="center" vertical="center" wrapText="1"/>
    </xf>
    <xf numFmtId="0" fontId="2" fillId="17" borderId="5" xfId="0" applyFont="1" applyFill="1" applyBorder="1" applyAlignment="1">
      <alignment horizontal="center" vertical="center" wrapText="1"/>
    </xf>
    <xf numFmtId="0" fontId="2" fillId="17" borderId="7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wrapText="1"/>
    </xf>
    <xf numFmtId="0" fontId="2" fillId="18" borderId="5" xfId="0" applyFont="1" applyFill="1" applyBorder="1" applyAlignment="1">
      <alignment horizontal="center" vertical="center" wrapText="1"/>
    </xf>
    <xf numFmtId="0" fontId="2" fillId="18" borderId="7" xfId="0" applyFont="1" applyFill="1" applyBorder="1" applyAlignment="1">
      <alignment horizontal="center" vertical="center" wrapText="1"/>
    </xf>
    <xf numFmtId="0" fontId="2" fillId="18" borderId="6" xfId="0" applyFont="1" applyFill="1" applyBorder="1" applyAlignment="1">
      <alignment horizontal="center" vertical="center" wrapText="1"/>
    </xf>
    <xf numFmtId="0" fontId="2" fillId="15" borderId="5" xfId="0" applyFont="1" applyFill="1" applyBorder="1" applyAlignment="1">
      <alignment horizontal="center" vertical="center" wrapText="1"/>
    </xf>
    <xf numFmtId="0" fontId="2" fillId="15" borderId="7" xfId="0" applyFont="1" applyFill="1" applyBorder="1" applyAlignment="1">
      <alignment horizontal="center" vertical="center" wrapText="1"/>
    </xf>
    <xf numFmtId="0" fontId="2" fillId="15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14" borderId="5" xfId="0" applyFont="1" applyFill="1" applyBorder="1" applyAlignment="1">
      <alignment horizontal="center" vertical="center" wrapText="1"/>
    </xf>
    <xf numFmtId="0" fontId="2" fillId="14" borderId="7" xfId="0" applyFont="1" applyFill="1" applyBorder="1" applyAlignment="1">
      <alignment horizontal="center" vertical="center" wrapText="1"/>
    </xf>
    <xf numFmtId="0" fontId="2" fillId="14" borderId="6" xfId="0" applyFont="1" applyFill="1" applyBorder="1" applyAlignment="1">
      <alignment horizontal="center" vertical="center" wrapText="1"/>
    </xf>
    <xf numFmtId="0" fontId="2" fillId="16" borderId="5" xfId="0" applyFont="1" applyFill="1" applyBorder="1" applyAlignment="1">
      <alignment horizontal="center" vertical="center" wrapText="1"/>
    </xf>
    <xf numFmtId="0" fontId="2" fillId="16" borderId="7" xfId="0" applyFont="1" applyFill="1" applyBorder="1" applyAlignment="1">
      <alignment horizontal="center" vertical="center" wrapText="1"/>
    </xf>
    <xf numFmtId="0" fontId="2" fillId="16" borderId="6" xfId="0" applyFont="1" applyFill="1" applyBorder="1" applyAlignment="1">
      <alignment horizontal="center" vertical="center" wrapText="1"/>
    </xf>
    <xf numFmtId="0" fontId="2" fillId="17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center" vertical="center"/>
    </xf>
    <xf numFmtId="0" fontId="16" fillId="0" borderId="5" xfId="4" applyFont="1" applyFill="1" applyBorder="1" applyAlignment="1">
      <alignment horizontal="center" vertical="center" wrapText="1"/>
    </xf>
    <xf numFmtId="0" fontId="16" fillId="0" borderId="7" xfId="4" applyFont="1" applyFill="1" applyBorder="1" applyAlignment="1">
      <alignment horizontal="center" vertical="center" wrapText="1"/>
    </xf>
    <xf numFmtId="0" fontId="16" fillId="0" borderId="6" xfId="4" applyFont="1" applyFill="1" applyBorder="1" applyAlignment="1">
      <alignment horizontal="center" vertical="center" wrapText="1"/>
    </xf>
    <xf numFmtId="3" fontId="16" fillId="0" borderId="5" xfId="0" applyNumberFormat="1" applyFont="1" applyFill="1" applyBorder="1" applyAlignment="1">
      <alignment horizontal="center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3" fontId="16" fillId="0" borderId="6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 shrinkToFit="1"/>
    </xf>
    <xf numFmtId="0" fontId="16" fillId="0" borderId="8" xfId="0" applyNumberFormat="1" applyFont="1" applyFill="1" applyBorder="1" applyAlignment="1">
      <alignment horizontal="center" vertical="center" wrapText="1" shrinkToFit="1"/>
    </xf>
    <xf numFmtId="0" fontId="16" fillId="0" borderId="9" xfId="0" applyNumberFormat="1" applyFont="1" applyFill="1" applyBorder="1" applyAlignment="1">
      <alignment horizontal="center" vertical="center" wrapText="1" shrinkToFit="1"/>
    </xf>
    <xf numFmtId="0" fontId="13" fillId="0" borderId="2" xfId="10" applyFont="1" applyFill="1" applyBorder="1" applyAlignment="1">
      <alignment horizontal="left" vertical="center" wrapText="1"/>
    </xf>
    <xf numFmtId="0" fontId="13" fillId="0" borderId="3" xfId="10" applyFont="1" applyFill="1" applyBorder="1" applyAlignment="1">
      <alignment horizontal="left" vertical="center" wrapText="1"/>
    </xf>
    <xf numFmtId="0" fontId="13" fillId="0" borderId="4" xfId="10" applyFont="1" applyFill="1" applyBorder="1" applyAlignment="1">
      <alignment horizontal="left" vertical="center" wrapText="1"/>
    </xf>
    <xf numFmtId="0" fontId="13" fillId="0" borderId="2" xfId="4" applyFont="1" applyFill="1" applyBorder="1" applyAlignment="1">
      <alignment horizontal="left" vertical="center" wrapText="1"/>
    </xf>
    <xf numFmtId="0" fontId="13" fillId="0" borderId="3" xfId="4" applyFont="1" applyFill="1" applyBorder="1" applyAlignment="1">
      <alignment horizontal="left" vertical="center" wrapText="1"/>
    </xf>
    <xf numFmtId="0" fontId="13" fillId="0" borderId="4" xfId="4" applyFont="1" applyFill="1" applyBorder="1" applyAlignment="1">
      <alignment horizontal="left" vertical="center" wrapText="1"/>
    </xf>
    <xf numFmtId="49" fontId="13" fillId="0" borderId="2" xfId="4" applyNumberFormat="1" applyFont="1" applyFill="1" applyBorder="1" applyAlignment="1">
      <alignment horizontal="left" vertical="center"/>
    </xf>
    <xf numFmtId="49" fontId="13" fillId="0" borderId="3" xfId="4" applyNumberFormat="1" applyFont="1" applyFill="1" applyBorder="1" applyAlignment="1">
      <alignment horizontal="left" vertical="center"/>
    </xf>
    <xf numFmtId="49" fontId="13" fillId="0" borderId="4" xfId="4" applyNumberFormat="1" applyFont="1" applyFill="1" applyBorder="1" applyAlignment="1">
      <alignment horizontal="left" vertical="center"/>
    </xf>
    <xf numFmtId="0" fontId="13" fillId="0" borderId="2" xfId="10" applyFont="1" applyFill="1" applyBorder="1" applyAlignment="1">
      <alignment horizontal="left" vertical="center"/>
    </xf>
    <xf numFmtId="0" fontId="13" fillId="0" borderId="3" xfId="10" applyFont="1" applyFill="1" applyBorder="1" applyAlignment="1">
      <alignment horizontal="left" vertical="center"/>
    </xf>
    <xf numFmtId="0" fontId="13" fillId="0" borderId="4" xfId="1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left" vertical="center" wrapText="1"/>
    </xf>
    <xf numFmtId="0" fontId="25" fillId="0" borderId="3" xfId="0" applyFont="1" applyFill="1" applyBorder="1" applyAlignment="1">
      <alignment horizontal="left" vertical="center" wrapText="1"/>
    </xf>
    <xf numFmtId="0" fontId="25" fillId="0" borderId="4" xfId="0" applyFont="1" applyFill="1" applyBorder="1" applyAlignment="1">
      <alignment horizontal="left" vertical="center" wrapText="1"/>
    </xf>
    <xf numFmtId="49" fontId="25" fillId="0" borderId="2" xfId="0" applyNumberFormat="1" applyFont="1" applyFill="1" applyBorder="1" applyAlignment="1">
      <alignment horizontal="left" vertical="center" wrapText="1"/>
    </xf>
    <xf numFmtId="49" fontId="25" fillId="0" borderId="3" xfId="0" applyNumberFormat="1" applyFont="1" applyFill="1" applyBorder="1" applyAlignment="1">
      <alignment horizontal="left" vertical="center" wrapText="1"/>
    </xf>
    <xf numFmtId="49" fontId="25" fillId="0" borderId="4" xfId="0" applyNumberFormat="1" applyFont="1" applyFill="1" applyBorder="1" applyAlignment="1">
      <alignment horizontal="left" vertical="center" wrapText="1"/>
    </xf>
    <xf numFmtId="0" fontId="16" fillId="15" borderId="5" xfId="0" applyFont="1" applyFill="1" applyBorder="1" applyAlignment="1">
      <alignment horizontal="center" vertical="center" wrapText="1"/>
    </xf>
    <xf numFmtId="0" fontId="16" fillId="15" borderId="6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left" vertical="center" wrapText="1"/>
    </xf>
    <xf numFmtId="0" fontId="13" fillId="0" borderId="3" xfId="0" applyNumberFormat="1" applyFont="1" applyFill="1" applyBorder="1" applyAlignment="1">
      <alignment horizontal="left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horizontal="left" vertical="center" wrapText="1"/>
    </xf>
    <xf numFmtId="49" fontId="13" fillId="0" borderId="3" xfId="0" applyNumberFormat="1" applyFont="1" applyFill="1" applyBorder="1" applyAlignment="1">
      <alignment horizontal="left" vertical="center" wrapText="1"/>
    </xf>
    <xf numFmtId="49" fontId="13" fillId="0" borderId="4" xfId="0" applyNumberFormat="1" applyFont="1" applyFill="1" applyBorder="1" applyAlignment="1">
      <alignment horizontal="left" vertical="center" wrapText="1"/>
    </xf>
    <xf numFmtId="0" fontId="16" fillId="12" borderId="5" xfId="0" applyNumberFormat="1" applyFont="1" applyFill="1" applyBorder="1" applyAlignment="1">
      <alignment horizontal="center" vertical="center" wrapText="1"/>
    </xf>
    <xf numFmtId="0" fontId="16" fillId="12" borderId="7" xfId="0" applyNumberFormat="1" applyFont="1" applyFill="1" applyBorder="1" applyAlignment="1">
      <alignment horizontal="center" vertical="center" wrapText="1"/>
    </xf>
    <xf numFmtId="0" fontId="16" fillId="12" borderId="6" xfId="0" applyNumberFormat="1" applyFont="1" applyFill="1" applyBorder="1" applyAlignment="1">
      <alignment horizontal="center" vertical="center" wrapText="1"/>
    </xf>
    <xf numFmtId="0" fontId="16" fillId="12" borderId="5" xfId="0" applyFont="1" applyFill="1" applyBorder="1" applyAlignment="1">
      <alignment horizontal="center" vertical="center" wrapText="1"/>
    </xf>
    <xf numFmtId="0" fontId="16" fillId="12" borderId="7" xfId="0" applyFont="1" applyFill="1" applyBorder="1" applyAlignment="1">
      <alignment horizontal="center" vertical="center" wrapText="1"/>
    </xf>
    <xf numFmtId="0" fontId="16" fillId="12" borderId="6" xfId="0" applyFont="1" applyFill="1" applyBorder="1" applyAlignment="1">
      <alignment horizontal="center" vertical="center" wrapText="1"/>
    </xf>
    <xf numFmtId="1" fontId="16" fillId="0" borderId="5" xfId="0" applyNumberFormat="1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0" fontId="16" fillId="15" borderId="7" xfId="0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0" fontId="14" fillId="0" borderId="3" xfId="1" applyFont="1" applyFill="1" applyBorder="1" applyAlignment="1">
      <alignment horizontal="left" vertical="center" wrapText="1"/>
    </xf>
    <xf numFmtId="0" fontId="13" fillId="0" borderId="2" xfId="4" applyFont="1" applyFill="1" applyBorder="1" applyAlignment="1">
      <alignment horizontal="left" vertical="center"/>
    </xf>
    <xf numFmtId="0" fontId="13" fillId="0" borderId="3" xfId="4" applyFont="1" applyFill="1" applyBorder="1" applyAlignment="1">
      <alignment horizontal="left" vertical="center"/>
    </xf>
    <xf numFmtId="0" fontId="13" fillId="0" borderId="4" xfId="4" applyFont="1" applyFill="1" applyBorder="1" applyAlignment="1">
      <alignment horizontal="left" vertical="center"/>
    </xf>
    <xf numFmtId="49" fontId="16" fillId="12" borderId="5" xfId="0" applyNumberFormat="1" applyFont="1" applyFill="1" applyBorder="1" applyAlignment="1">
      <alignment horizontal="center" vertical="center" wrapText="1"/>
    </xf>
    <xf numFmtId="49" fontId="16" fillId="12" borderId="6" xfId="0" applyNumberFormat="1" applyFont="1" applyFill="1" applyBorder="1" applyAlignment="1">
      <alignment horizontal="center" vertical="center" wrapText="1"/>
    </xf>
    <xf numFmtId="3" fontId="16" fillId="12" borderId="5" xfId="0" applyNumberFormat="1" applyFont="1" applyFill="1" applyBorder="1" applyAlignment="1">
      <alignment horizontal="center" vertical="center" wrapText="1"/>
    </xf>
    <xf numFmtId="3" fontId="16" fillId="12" borderId="6" xfId="0" applyNumberFormat="1" applyFont="1" applyFill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left" vertical="center" wrapText="1"/>
    </xf>
    <xf numFmtId="0" fontId="23" fillId="0" borderId="2" xfId="0" applyFont="1" applyFill="1" applyBorder="1" applyAlignment="1">
      <alignment horizontal="left" vertical="center"/>
    </xf>
    <xf numFmtId="0" fontId="23" fillId="0" borderId="3" xfId="0" applyFont="1" applyFill="1" applyBorder="1" applyAlignment="1">
      <alignment horizontal="left" vertical="center"/>
    </xf>
    <xf numFmtId="0" fontId="23" fillId="0" borderId="4" xfId="0" applyFont="1" applyFill="1" applyBorder="1" applyAlignment="1">
      <alignment horizontal="left" vertical="center"/>
    </xf>
    <xf numFmtId="0" fontId="23" fillId="17" borderId="2" xfId="0" applyFont="1" applyFill="1" applyBorder="1" applyAlignment="1">
      <alignment horizontal="left" vertical="center" wrapText="1"/>
    </xf>
    <xf numFmtId="0" fontId="23" fillId="17" borderId="3" xfId="0" applyFont="1" applyFill="1" applyBorder="1" applyAlignment="1">
      <alignment horizontal="left" vertical="center" wrapText="1"/>
    </xf>
    <xf numFmtId="0" fontId="23" fillId="17" borderId="4" xfId="0" applyFont="1" applyFill="1" applyBorder="1" applyAlignment="1">
      <alignment horizontal="left" vertical="center" wrapText="1"/>
    </xf>
    <xf numFmtId="0" fontId="13" fillId="17" borderId="2" xfId="0" applyFont="1" applyFill="1" applyBorder="1" applyAlignment="1">
      <alignment horizontal="left" vertical="center"/>
    </xf>
    <xf numFmtId="0" fontId="13" fillId="17" borderId="3" xfId="0" applyFont="1" applyFill="1" applyBorder="1" applyAlignment="1">
      <alignment horizontal="left" vertical="center"/>
    </xf>
    <xf numFmtId="0" fontId="13" fillId="17" borderId="4" xfId="0" applyFont="1" applyFill="1" applyBorder="1" applyAlignment="1">
      <alignment horizontal="left" vertical="center"/>
    </xf>
    <xf numFmtId="0" fontId="13" fillId="17" borderId="2" xfId="0" applyFont="1" applyFill="1" applyBorder="1" applyAlignment="1">
      <alignment horizontal="left" vertical="center" wrapText="1"/>
    </xf>
    <xf numFmtId="0" fontId="13" fillId="17" borderId="3" xfId="0" applyFont="1" applyFill="1" applyBorder="1" applyAlignment="1">
      <alignment horizontal="left" vertical="center" wrapText="1"/>
    </xf>
    <xf numFmtId="0" fontId="13" fillId="17" borderId="4" xfId="0" applyFont="1" applyFill="1" applyBorder="1" applyAlignment="1">
      <alignment horizontal="left" vertical="center" wrapText="1"/>
    </xf>
    <xf numFmtId="0" fontId="23" fillId="0" borderId="2" xfId="0" applyFont="1" applyFill="1" applyBorder="1" applyAlignment="1">
      <alignment horizontal="left" vertical="center" wrapText="1"/>
    </xf>
    <xf numFmtId="0" fontId="23" fillId="0" borderId="3" xfId="0" applyFont="1" applyFill="1" applyBorder="1" applyAlignment="1">
      <alignment horizontal="left" vertical="center" wrapText="1"/>
    </xf>
    <xf numFmtId="0" fontId="23" fillId="0" borderId="4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/>
    </xf>
    <xf numFmtId="0" fontId="13" fillId="0" borderId="3" xfId="0" applyFont="1" applyFill="1" applyBorder="1" applyAlignment="1">
      <alignment horizontal="left" vertical="center"/>
    </xf>
    <xf numFmtId="0" fontId="13" fillId="0" borderId="4" xfId="0" applyFont="1" applyFill="1" applyBorder="1" applyAlignment="1">
      <alignment horizontal="left" vertical="center"/>
    </xf>
    <xf numFmtId="49" fontId="15" fillId="7" borderId="5" xfId="0" applyNumberFormat="1" applyFont="1" applyFill="1" applyBorder="1" applyAlignment="1">
      <alignment horizontal="center" vertical="center" wrapText="1"/>
    </xf>
    <xf numFmtId="49" fontId="15" fillId="7" borderId="6" xfId="0" applyNumberFormat="1" applyFont="1" applyFill="1" applyBorder="1" applyAlignment="1">
      <alignment horizontal="center" vertical="center" wrapText="1"/>
    </xf>
    <xf numFmtId="0" fontId="16" fillId="7" borderId="5" xfId="0" applyFont="1" applyFill="1" applyBorder="1" applyAlignment="1">
      <alignment horizontal="center" vertical="center" wrapText="1"/>
    </xf>
    <xf numFmtId="0" fontId="16" fillId="7" borderId="6" xfId="0" applyFont="1" applyFill="1" applyBorder="1" applyAlignment="1">
      <alignment horizontal="center" vertical="center" wrapText="1"/>
    </xf>
    <xf numFmtId="0" fontId="13" fillId="12" borderId="2" xfId="0" applyFont="1" applyFill="1" applyBorder="1" applyAlignment="1">
      <alignment horizontal="left" vertical="center" wrapText="1"/>
    </xf>
    <xf numFmtId="0" fontId="13" fillId="12" borderId="3" xfId="0" applyFont="1" applyFill="1" applyBorder="1" applyAlignment="1">
      <alignment horizontal="left" vertical="center" wrapText="1"/>
    </xf>
    <xf numFmtId="0" fontId="13" fillId="12" borderId="4" xfId="0" applyFont="1" applyFill="1" applyBorder="1" applyAlignment="1">
      <alignment horizontal="left" vertical="center" wrapText="1"/>
    </xf>
    <xf numFmtId="49" fontId="16" fillId="3" borderId="5" xfId="0" applyNumberFormat="1" applyFont="1" applyFill="1" applyBorder="1" applyAlignment="1">
      <alignment horizontal="center" vertical="center" wrapText="1"/>
    </xf>
    <xf numFmtId="49" fontId="16" fillId="3" borderId="6" xfId="0" applyNumberFormat="1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left" vertical="center" wrapText="1"/>
    </xf>
    <xf numFmtId="0" fontId="13" fillId="3" borderId="12" xfId="0" applyFont="1" applyFill="1" applyBorder="1" applyAlignment="1">
      <alignment horizontal="left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6" fillId="7" borderId="5" xfId="0" applyFont="1" applyFill="1" applyBorder="1" applyAlignment="1">
      <alignment horizontal="center" vertical="center"/>
    </xf>
    <xf numFmtId="0" fontId="16" fillId="7" borderId="6" xfId="0" applyFont="1" applyFill="1" applyBorder="1" applyAlignment="1">
      <alignment horizontal="center" vertical="center"/>
    </xf>
    <xf numFmtId="49" fontId="16" fillId="7" borderId="5" xfId="0" applyNumberFormat="1" applyFont="1" applyFill="1" applyBorder="1" applyAlignment="1">
      <alignment horizontal="center" vertical="center" wrapText="1"/>
    </xf>
    <xf numFmtId="49" fontId="16" fillId="7" borderId="6" xfId="0" applyNumberFormat="1" applyFont="1" applyFill="1" applyBorder="1" applyAlignment="1">
      <alignment horizontal="center" vertical="center" wrapText="1"/>
    </xf>
    <xf numFmtId="3" fontId="16" fillId="7" borderId="5" xfId="0" applyNumberFormat="1" applyFont="1" applyFill="1" applyBorder="1" applyAlignment="1">
      <alignment horizontal="center" vertical="center" wrapText="1"/>
    </xf>
    <xf numFmtId="3" fontId="16" fillId="7" borderId="6" xfId="0" applyNumberFormat="1" applyFont="1" applyFill="1" applyBorder="1" applyAlignment="1">
      <alignment horizontal="center" vertical="center" wrapText="1"/>
    </xf>
    <xf numFmtId="0" fontId="16" fillId="7" borderId="11" xfId="0" applyFont="1" applyFill="1" applyBorder="1" applyAlignment="1">
      <alignment horizontal="center" vertical="center" wrapText="1"/>
    </xf>
    <xf numFmtId="0" fontId="16" fillId="7" borderId="9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left" vertical="center"/>
    </xf>
    <xf numFmtId="0" fontId="13" fillId="3" borderId="3" xfId="0" applyFont="1" applyFill="1" applyBorder="1" applyAlignment="1">
      <alignment horizontal="left" vertical="center"/>
    </xf>
    <xf numFmtId="0" fontId="13" fillId="3" borderId="4" xfId="0" applyFont="1" applyFill="1" applyBorder="1" applyAlignment="1">
      <alignment horizontal="left" vertical="center"/>
    </xf>
    <xf numFmtId="49" fontId="15" fillId="0" borderId="5" xfId="0" applyNumberFormat="1" applyFont="1" applyFill="1" applyBorder="1" applyAlignment="1">
      <alignment horizontal="center" vertical="center" wrapText="1"/>
    </xf>
    <xf numFmtId="49" fontId="15" fillId="0" borderId="6" xfId="0" applyNumberFormat="1" applyFont="1" applyFill="1" applyBorder="1" applyAlignment="1">
      <alignment horizontal="center" vertical="center" wrapText="1"/>
    </xf>
    <xf numFmtId="0" fontId="13" fillId="0" borderId="2" xfId="9" applyFont="1" applyFill="1" applyBorder="1" applyAlignment="1">
      <alignment vertical="center" wrapText="1" shrinkToFit="1"/>
    </xf>
    <xf numFmtId="0" fontId="13" fillId="0" borderId="3" xfId="9" applyFont="1" applyFill="1" applyBorder="1" applyAlignment="1">
      <alignment vertical="center" wrapText="1" shrinkToFit="1"/>
    </xf>
    <xf numFmtId="0" fontId="13" fillId="0" borderId="4" xfId="9" applyFont="1" applyFill="1" applyBorder="1" applyAlignment="1">
      <alignment vertical="center" wrapText="1" shrinkToFit="1"/>
    </xf>
    <xf numFmtId="0" fontId="16" fillId="12" borderId="11" xfId="0" applyFont="1" applyFill="1" applyBorder="1" applyAlignment="1">
      <alignment horizontal="center" vertical="center" wrapText="1"/>
    </xf>
    <xf numFmtId="0" fontId="16" fillId="12" borderId="9" xfId="0" applyFont="1" applyFill="1" applyBorder="1" applyAlignment="1">
      <alignment horizontal="center" vertical="center" wrapText="1"/>
    </xf>
    <xf numFmtId="14" fontId="15" fillId="12" borderId="5" xfId="0" applyNumberFormat="1" applyFont="1" applyFill="1" applyBorder="1" applyAlignment="1">
      <alignment horizontal="center" vertical="center" wrapText="1"/>
    </xf>
    <xf numFmtId="14" fontId="15" fillId="12" borderId="6" xfId="0" applyNumberFormat="1" applyFont="1" applyFill="1" applyBorder="1" applyAlignment="1">
      <alignment horizontal="center" vertical="center" wrapText="1"/>
    </xf>
    <xf numFmtId="0" fontId="23" fillId="12" borderId="2" xfId="0" applyFont="1" applyFill="1" applyBorder="1" applyAlignment="1">
      <alignment horizontal="left" vertical="center" wrapText="1"/>
    </xf>
    <xf numFmtId="0" fontId="23" fillId="12" borderId="3" xfId="0" applyFont="1" applyFill="1" applyBorder="1" applyAlignment="1">
      <alignment horizontal="left" vertical="center" wrapText="1"/>
    </xf>
    <xf numFmtId="0" fontId="23" fillId="12" borderId="4" xfId="0" applyFont="1" applyFill="1" applyBorder="1" applyAlignment="1">
      <alignment horizontal="left" vertical="center" wrapText="1"/>
    </xf>
    <xf numFmtId="49" fontId="23" fillId="0" borderId="2" xfId="4" applyNumberFormat="1" applyFont="1" applyFill="1" applyBorder="1" applyAlignment="1">
      <alignment horizontal="left" vertical="center"/>
    </xf>
    <xf numFmtId="49" fontId="23" fillId="0" borderId="3" xfId="4" applyNumberFormat="1" applyFont="1" applyFill="1" applyBorder="1" applyAlignment="1">
      <alignment horizontal="left" vertical="center"/>
    </xf>
    <xf numFmtId="49" fontId="23" fillId="0" borderId="4" xfId="4" applyNumberFormat="1" applyFont="1" applyFill="1" applyBorder="1" applyAlignment="1">
      <alignment horizontal="left" vertical="center"/>
    </xf>
    <xf numFmtId="49" fontId="16" fillId="0" borderId="5" xfId="0" applyNumberFormat="1" applyFont="1" applyFill="1" applyBorder="1" applyAlignment="1">
      <alignment horizontal="center" vertical="center" wrapText="1"/>
    </xf>
    <xf numFmtId="49" fontId="16" fillId="0" borderId="7" xfId="0" applyNumberFormat="1" applyFont="1" applyFill="1" applyBorder="1" applyAlignment="1">
      <alignment horizontal="center" vertical="center" wrapText="1"/>
    </xf>
    <xf numFmtId="3" fontId="16" fillId="12" borderId="7" xfId="0" applyNumberFormat="1" applyFont="1" applyFill="1" applyBorder="1" applyAlignment="1">
      <alignment horizontal="center" vertical="center" wrapText="1"/>
    </xf>
    <xf numFmtId="0" fontId="16" fillId="12" borderId="8" xfId="0" applyFont="1" applyFill="1" applyBorder="1" applyAlignment="1">
      <alignment horizontal="center" vertical="center" wrapText="1"/>
    </xf>
    <xf numFmtId="49" fontId="16" fillId="12" borderId="7" xfId="0" applyNumberFormat="1" applyFont="1" applyFill="1" applyBorder="1" applyAlignment="1">
      <alignment horizontal="center" vertical="center" wrapText="1"/>
    </xf>
    <xf numFmtId="49" fontId="16" fillId="0" borderId="6" xfId="0" applyNumberFormat="1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left" vertical="center" wrapText="1"/>
    </xf>
    <xf numFmtId="0" fontId="21" fillId="0" borderId="3" xfId="0" applyFont="1" applyFill="1" applyBorder="1" applyAlignment="1">
      <alignment horizontal="left" vertical="center" wrapText="1"/>
    </xf>
    <xf numFmtId="0" fontId="21" fillId="0" borderId="4" xfId="0" applyFont="1" applyFill="1" applyBorder="1" applyAlignment="1">
      <alignment horizontal="left" vertical="center" wrapText="1"/>
    </xf>
    <xf numFmtId="0" fontId="14" fillId="0" borderId="33" xfId="3" applyFont="1" applyFill="1" applyBorder="1" applyAlignment="1">
      <alignment horizontal="center" vertical="center"/>
    </xf>
    <xf numFmtId="0" fontId="14" fillId="0" borderId="34" xfId="3" applyFont="1" applyFill="1" applyBorder="1" applyAlignment="1">
      <alignment horizontal="center" vertical="center"/>
    </xf>
    <xf numFmtId="0" fontId="14" fillId="0" borderId="35" xfId="3" applyFont="1" applyFill="1" applyBorder="1" applyAlignment="1">
      <alignment horizontal="center" vertical="center"/>
    </xf>
    <xf numFmtId="0" fontId="15" fillId="0" borderId="5" xfId="3" applyFont="1" applyFill="1" applyBorder="1" applyAlignment="1">
      <alignment horizontal="center" vertical="center" textRotation="90" wrapText="1"/>
    </xf>
    <xf numFmtId="0" fontId="15" fillId="0" borderId="7" xfId="3" applyFont="1" applyFill="1" applyBorder="1" applyAlignment="1">
      <alignment horizontal="center" vertical="center" textRotation="90" wrapText="1"/>
    </xf>
    <xf numFmtId="0" fontId="15" fillId="0" borderId="6" xfId="3" applyFont="1" applyFill="1" applyBorder="1" applyAlignment="1">
      <alignment horizontal="center" vertical="center" textRotation="90" wrapText="1"/>
    </xf>
    <xf numFmtId="0" fontId="15" fillId="0" borderId="11" xfId="3" applyFont="1" applyFill="1" applyBorder="1" applyAlignment="1">
      <alignment horizontal="center" vertical="center" wrapText="1"/>
    </xf>
    <xf numFmtId="0" fontId="15" fillId="0" borderId="8" xfId="3" applyFont="1" applyFill="1" applyBorder="1" applyAlignment="1">
      <alignment horizontal="center" vertical="center" wrapText="1"/>
    </xf>
    <xf numFmtId="0" fontId="15" fillId="0" borderId="9" xfId="3" applyFont="1" applyFill="1" applyBorder="1" applyAlignment="1">
      <alignment horizontal="center" vertical="center" wrapText="1"/>
    </xf>
    <xf numFmtId="0" fontId="15" fillId="0" borderId="2" xfId="3" applyFont="1" applyFill="1" applyBorder="1" applyAlignment="1">
      <alignment horizontal="center" vertical="center" wrapText="1"/>
    </xf>
    <xf numFmtId="0" fontId="15" fillId="0" borderId="3" xfId="3" applyFont="1" applyFill="1" applyBorder="1" applyAlignment="1">
      <alignment horizontal="center" vertical="center" wrapText="1"/>
    </xf>
    <xf numFmtId="0" fontId="15" fillId="0" borderId="4" xfId="3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5" fillId="0" borderId="0" xfId="3" applyFont="1" applyFill="1" applyBorder="1" applyAlignment="1">
      <alignment vertical="center"/>
    </xf>
    <xf numFmtId="49" fontId="13" fillId="0" borderId="0" xfId="7" applyNumberFormat="1" applyFont="1" applyFill="1" applyAlignment="1" applyProtection="1">
      <alignment horizontal="center" vertical="center"/>
      <protection hidden="1"/>
    </xf>
    <xf numFmtId="0" fontId="15" fillId="0" borderId="5" xfId="3" applyFont="1" applyFill="1" applyBorder="1" applyAlignment="1">
      <alignment horizontal="center" vertical="center" wrapText="1"/>
    </xf>
    <xf numFmtId="0" fontId="15" fillId="0" borderId="7" xfId="3" applyFont="1" applyFill="1" applyBorder="1" applyAlignment="1">
      <alignment horizontal="center" vertical="center" wrapText="1"/>
    </xf>
    <xf numFmtId="0" fontId="15" fillId="0" borderId="6" xfId="3" applyFont="1" applyFill="1" applyBorder="1" applyAlignment="1">
      <alignment horizontal="center" vertical="center" wrapText="1"/>
    </xf>
    <xf numFmtId="0" fontId="5" fillId="15" borderId="1" xfId="0" applyFont="1" applyFill="1" applyBorder="1" applyAlignment="1">
      <alignment horizontal="center" vertical="center" wrapText="1"/>
    </xf>
    <xf numFmtId="0" fontId="5" fillId="15" borderId="6" xfId="0" applyFont="1" applyFill="1" applyBorder="1" applyAlignment="1">
      <alignment horizontal="center" vertical="center" wrapText="1"/>
    </xf>
    <xf numFmtId="0" fontId="5" fillId="19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5" fillId="17" borderId="1" xfId="0" applyFont="1" applyFill="1" applyBorder="1" applyAlignment="1">
      <alignment horizontal="center" vertical="center" wrapText="1"/>
    </xf>
    <xf numFmtId="0" fontId="5" fillId="16" borderId="1" xfId="0" applyFont="1" applyFill="1" applyBorder="1" applyAlignment="1">
      <alignment horizontal="center" vertical="center" wrapText="1"/>
    </xf>
    <xf numFmtId="0" fontId="5" fillId="18" borderId="1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38" fillId="3" borderId="5" xfId="0" applyFont="1" applyFill="1" applyBorder="1" applyAlignment="1">
      <alignment horizontal="center" vertical="center" wrapText="1"/>
    </xf>
    <xf numFmtId="0" fontId="38" fillId="3" borderId="7" xfId="0" applyFont="1" applyFill="1" applyBorder="1" applyAlignment="1">
      <alignment horizontal="center" vertical="center" wrapText="1"/>
    </xf>
    <xf numFmtId="0" fontId="38" fillId="3" borderId="6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left" wrapText="1"/>
    </xf>
    <xf numFmtId="0" fontId="34" fillId="6" borderId="1" xfId="0" applyFont="1" applyFill="1" applyBorder="1" applyAlignment="1">
      <alignment horizontal="center" vertical="center" wrapText="1"/>
    </xf>
    <xf numFmtId="0" fontId="38" fillId="14" borderId="5" xfId="0" applyFont="1" applyFill="1" applyBorder="1" applyAlignment="1">
      <alignment horizontal="center" vertical="center" wrapText="1"/>
    </xf>
    <xf numFmtId="0" fontId="38" fillId="14" borderId="7" xfId="0" applyFont="1" applyFill="1" applyBorder="1" applyAlignment="1">
      <alignment horizontal="center" vertical="center" wrapText="1"/>
    </xf>
    <xf numFmtId="0" fontId="38" fillId="14" borderId="6" xfId="0" applyFont="1" applyFill="1" applyBorder="1" applyAlignment="1">
      <alignment horizontal="center" vertical="center" wrapText="1"/>
    </xf>
    <xf numFmtId="0" fontId="34" fillId="12" borderId="1" xfId="0" applyFont="1" applyFill="1" applyBorder="1" applyAlignment="1">
      <alignment horizontal="center" vertical="center" wrapText="1"/>
    </xf>
    <xf numFmtId="0" fontId="34" fillId="22" borderId="1" xfId="0" applyFont="1" applyFill="1" applyBorder="1" applyAlignment="1">
      <alignment horizontal="center" vertical="center" wrapText="1"/>
    </xf>
    <xf numFmtId="0" fontId="34" fillId="22" borderId="7" xfId="0" applyFont="1" applyFill="1" applyBorder="1" applyAlignment="1">
      <alignment horizontal="center" vertical="center" wrapText="1"/>
    </xf>
    <xf numFmtId="0" fontId="34" fillId="22" borderId="6" xfId="0" applyFont="1" applyFill="1" applyBorder="1" applyAlignment="1">
      <alignment horizontal="center" vertical="center" wrapText="1"/>
    </xf>
    <xf numFmtId="0" fontId="34" fillId="21" borderId="5" xfId="0" applyFont="1" applyFill="1" applyBorder="1" applyAlignment="1">
      <alignment horizontal="center" vertical="center" wrapText="1"/>
    </xf>
    <xf numFmtId="0" fontId="34" fillId="21" borderId="7" xfId="0" applyFont="1" applyFill="1" applyBorder="1" applyAlignment="1">
      <alignment horizontal="center" vertical="center" wrapText="1"/>
    </xf>
    <xf numFmtId="0" fontId="34" fillId="12" borderId="6" xfId="0" applyFont="1" applyFill="1" applyBorder="1" applyAlignment="1">
      <alignment horizontal="center" vertical="center" wrapText="1"/>
    </xf>
    <xf numFmtId="0" fontId="34" fillId="12" borderId="5" xfId="0" applyFont="1" applyFill="1" applyBorder="1" applyAlignment="1">
      <alignment horizontal="center" vertical="center" wrapText="1"/>
    </xf>
    <xf numFmtId="0" fontId="34" fillId="12" borderId="7" xfId="0" applyFont="1" applyFill="1" applyBorder="1" applyAlignment="1">
      <alignment horizontal="center" vertical="center" wrapText="1"/>
    </xf>
    <xf numFmtId="0" fontId="34" fillId="14" borderId="1" xfId="0" applyFont="1" applyFill="1" applyBorder="1" applyAlignment="1">
      <alignment horizontal="center" vertical="center" wrapText="1"/>
    </xf>
    <xf numFmtId="0" fontId="34" fillId="14" borderId="7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wrapText="1"/>
    </xf>
    <xf numFmtId="0" fontId="38" fillId="7" borderId="7" xfId="0" applyFont="1" applyFill="1" applyBorder="1" applyAlignment="1">
      <alignment horizontal="center" vertical="center" wrapText="1"/>
    </xf>
    <xf numFmtId="0" fontId="38" fillId="9" borderId="7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13" fillId="2" borderId="38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34" fillId="15" borderId="1" xfId="0" applyFont="1" applyFill="1" applyBorder="1" applyAlignment="1">
      <alignment horizontal="center" vertical="center" wrapText="1"/>
    </xf>
    <xf numFmtId="0" fontId="34" fillId="3" borderId="1" xfId="0" applyFont="1" applyFill="1" applyBorder="1" applyAlignment="1">
      <alignment horizontal="center" vertical="center" wrapText="1"/>
    </xf>
    <xf numFmtId="0" fontId="34" fillId="14" borderId="5" xfId="0" applyFont="1" applyFill="1" applyBorder="1" applyAlignment="1">
      <alignment horizontal="center" vertical="center" wrapText="1"/>
    </xf>
    <xf numFmtId="0" fontId="34" fillId="14" borderId="6" xfId="0" applyFont="1" applyFill="1" applyBorder="1" applyAlignment="1">
      <alignment horizontal="center" vertical="center" wrapText="1"/>
    </xf>
    <xf numFmtId="0" fontId="34" fillId="4" borderId="1" xfId="0" applyFont="1" applyFill="1" applyBorder="1" applyAlignment="1">
      <alignment horizontal="center" vertical="center" wrapText="1"/>
    </xf>
    <xf numFmtId="0" fontId="5" fillId="20" borderId="1" xfId="0" applyFont="1" applyFill="1" applyBorder="1" applyAlignment="1">
      <alignment horizontal="center" vertical="center" wrapText="1"/>
    </xf>
    <xf numFmtId="0" fontId="5" fillId="20" borderId="7" xfId="0" applyFont="1" applyFill="1" applyBorder="1" applyAlignment="1">
      <alignment horizontal="center" vertical="center" wrapText="1"/>
    </xf>
    <xf numFmtId="0" fontId="5" fillId="20" borderId="6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2" fillId="0" borderId="1" xfId="0" applyNumberFormat="1" applyFont="1" applyFill="1" applyBorder="1" applyAlignment="1">
      <alignment vertical="center" wrapText="1"/>
    </xf>
    <xf numFmtId="49" fontId="22" fillId="0" borderId="1" xfId="0" applyNumberFormat="1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2" xfId="13"/>
    <cellStyle name="Обычный 2 2" xfId="11"/>
    <cellStyle name="Обычный 4 2" xfId="3"/>
    <cellStyle name="Обычный 4 2 2" xfId="8"/>
    <cellStyle name="Обычный 5 2" xfId="1"/>
    <cellStyle name="Обычный 5_Прил. 1" xfId="2"/>
    <cellStyle name="Обычный 6" xfId="5"/>
    <cellStyle name="Обычный 7" xfId="12"/>
    <cellStyle name="Обычный 7 2" xfId="14"/>
    <cellStyle name="Обычный_PRIL_#_" xfId="9"/>
    <cellStyle name="Обычный_Нефтеюганск_гот" xfId="4"/>
    <cellStyle name="Обычный_Приложение 4 тр-ры, двиг" xfId="6"/>
    <cellStyle name="Обычный_Приложение № 2" xfId="7"/>
    <cellStyle name="Стиль 1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8"/>
  <sheetViews>
    <sheetView topLeftCell="A73" zoomScale="55" zoomScaleNormal="55" workbookViewId="0">
      <selection activeCell="H10" sqref="H10"/>
    </sheetView>
  </sheetViews>
  <sheetFormatPr defaultRowHeight="15" x14ac:dyDescent="0.25"/>
  <cols>
    <col min="1" max="1" width="6" customWidth="1"/>
    <col min="2" max="3" width="17.5703125" customWidth="1"/>
    <col min="4" max="4" width="16.28515625" customWidth="1"/>
    <col min="5" max="5" width="18" customWidth="1"/>
    <col min="6" max="6" width="16.7109375" style="2" customWidth="1"/>
    <col min="7" max="7" width="24.140625" style="2" customWidth="1"/>
    <col min="8" max="8" width="43.28515625" style="2" customWidth="1"/>
    <col min="9" max="11" width="20.7109375" style="2" customWidth="1"/>
    <col min="12" max="12" width="21.140625" style="2" customWidth="1"/>
    <col min="13" max="14" width="21.42578125" style="2" customWidth="1"/>
    <col min="15" max="15" width="9.42578125" style="2" customWidth="1"/>
    <col min="16" max="29" width="9.140625" style="2"/>
  </cols>
  <sheetData>
    <row r="1" spans="1:29" x14ac:dyDescent="0.25">
      <c r="B1" s="1041" t="s">
        <v>9</v>
      </c>
      <c r="C1" s="1041"/>
      <c r="D1" s="1041"/>
      <c r="E1" s="1041"/>
      <c r="F1" s="1041"/>
      <c r="G1" s="1041"/>
      <c r="H1" s="1041"/>
      <c r="I1" s="1041"/>
      <c r="J1" s="1041"/>
      <c r="K1" s="1041"/>
      <c r="L1" s="1041"/>
      <c r="M1" s="1041"/>
      <c r="N1" s="12"/>
    </row>
    <row r="2" spans="1:29" ht="22.5" customHeight="1" x14ac:dyDescent="0.25"/>
    <row r="3" spans="1:29" ht="57" customHeight="1" x14ac:dyDescent="0.25">
      <c r="A3" s="1036" t="s">
        <v>12</v>
      </c>
      <c r="B3" s="1036" t="s">
        <v>2</v>
      </c>
      <c r="C3" s="1036" t="s">
        <v>8</v>
      </c>
      <c r="D3" s="1036" t="s">
        <v>0</v>
      </c>
      <c r="E3" s="1036" t="s">
        <v>4</v>
      </c>
      <c r="F3" s="1036" t="s">
        <v>3</v>
      </c>
      <c r="G3" s="1036" t="s">
        <v>1</v>
      </c>
      <c r="H3" s="1036" t="s">
        <v>5</v>
      </c>
      <c r="I3" s="1042" t="s">
        <v>11</v>
      </c>
      <c r="J3" s="1043"/>
      <c r="K3" s="1043"/>
      <c r="L3" s="1043"/>
      <c r="M3" s="1044"/>
      <c r="N3" s="20"/>
    </row>
    <row r="4" spans="1:29" ht="42.75" x14ac:dyDescent="0.25">
      <c r="A4" s="1037"/>
      <c r="B4" s="1037"/>
      <c r="C4" s="1037"/>
      <c r="D4" s="1037"/>
      <c r="E4" s="1037"/>
      <c r="F4" s="1037"/>
      <c r="G4" s="1037"/>
      <c r="H4" s="1037"/>
      <c r="I4" s="8" t="s">
        <v>14</v>
      </c>
      <c r="J4" s="9" t="s">
        <v>10</v>
      </c>
      <c r="K4" s="8" t="s">
        <v>7</v>
      </c>
      <c r="L4" s="8" t="s">
        <v>6</v>
      </c>
      <c r="M4" s="8" t="s">
        <v>13</v>
      </c>
      <c r="N4" s="20" t="s">
        <v>93</v>
      </c>
    </row>
    <row r="5" spans="1:29" s="7" customFormat="1" ht="21" customHeight="1" thickBot="1" x14ac:dyDescent="0.3">
      <c r="A5" s="87">
        <v>1</v>
      </c>
      <c r="B5" s="87">
        <v>2</v>
      </c>
      <c r="C5" s="87">
        <v>3</v>
      </c>
      <c r="D5" s="87">
        <v>4</v>
      </c>
      <c r="E5" s="87">
        <v>5</v>
      </c>
      <c r="F5" s="87">
        <v>6</v>
      </c>
      <c r="G5" s="87">
        <v>7</v>
      </c>
      <c r="H5" s="87">
        <v>8</v>
      </c>
      <c r="I5" s="87">
        <v>9</v>
      </c>
      <c r="J5" s="87">
        <v>10</v>
      </c>
      <c r="K5" s="87">
        <v>11</v>
      </c>
      <c r="L5" s="87">
        <v>12</v>
      </c>
      <c r="M5" s="87">
        <v>13</v>
      </c>
      <c r="N5" s="21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s="1" customFormat="1" ht="105" customHeight="1" thickBot="1" x14ac:dyDescent="0.3">
      <c r="A6" s="88">
        <v>1</v>
      </c>
      <c r="B6" s="89" t="s">
        <v>15</v>
      </c>
      <c r="C6" s="89" t="s">
        <v>91</v>
      </c>
      <c r="D6" s="89" t="s">
        <v>16</v>
      </c>
      <c r="E6" s="90" t="s">
        <v>19</v>
      </c>
      <c r="F6" s="90" t="s">
        <v>52</v>
      </c>
      <c r="G6" s="90" t="s">
        <v>52</v>
      </c>
      <c r="H6" s="91" t="s">
        <v>76</v>
      </c>
      <c r="I6" s="92" t="s">
        <v>70</v>
      </c>
      <c r="J6" s="93" t="s">
        <v>37</v>
      </c>
      <c r="K6" s="91">
        <v>0.4</v>
      </c>
      <c r="L6" s="93" t="s">
        <v>54</v>
      </c>
      <c r="M6" s="94" t="s">
        <v>48</v>
      </c>
      <c r="N6" s="95" t="s">
        <v>94</v>
      </c>
      <c r="O6" s="1022" t="s">
        <v>83</v>
      </c>
      <c r="P6" s="1022"/>
      <c r="Q6" s="1022"/>
      <c r="R6" s="1022"/>
      <c r="S6" s="1022"/>
      <c r="T6" s="1022"/>
      <c r="U6" s="3"/>
      <c r="V6" s="3"/>
      <c r="W6" s="3"/>
      <c r="X6" s="3"/>
      <c r="Y6" s="3"/>
      <c r="Z6" s="3"/>
      <c r="AA6" s="3"/>
      <c r="AB6" s="3"/>
      <c r="AC6" s="3"/>
    </row>
    <row r="7" spans="1:29" s="1" customFormat="1" ht="105.75" customHeight="1" thickBot="1" x14ac:dyDescent="0.3">
      <c r="A7" s="88">
        <f t="shared" ref="A7:A14" si="0">A6+1</f>
        <v>2</v>
      </c>
      <c r="B7" s="89" t="s">
        <v>15</v>
      </c>
      <c r="C7" s="89" t="s">
        <v>92</v>
      </c>
      <c r="D7" s="89" t="s">
        <v>16</v>
      </c>
      <c r="E7" s="90" t="s">
        <v>51</v>
      </c>
      <c r="F7" s="90" t="s">
        <v>18</v>
      </c>
      <c r="G7" s="90" t="s">
        <v>18</v>
      </c>
      <c r="H7" s="91" t="s">
        <v>76</v>
      </c>
      <c r="I7" s="92" t="s">
        <v>70</v>
      </c>
      <c r="J7" s="102" t="s">
        <v>53</v>
      </c>
      <c r="K7" s="91">
        <v>0.4</v>
      </c>
      <c r="L7" s="102">
        <v>8725957</v>
      </c>
      <c r="M7" s="94" t="s">
        <v>48</v>
      </c>
      <c r="N7" s="95" t="s">
        <v>95</v>
      </c>
      <c r="O7" s="1022"/>
      <c r="P7" s="1022"/>
      <c r="Q7" s="1022"/>
      <c r="R7" s="1022"/>
      <c r="S7" s="1022"/>
      <c r="T7" s="1022"/>
      <c r="U7" s="3"/>
      <c r="V7" s="3"/>
      <c r="W7" s="3"/>
      <c r="X7" s="3"/>
      <c r="Y7" s="3"/>
      <c r="Z7" s="3"/>
      <c r="AA7" s="3"/>
      <c r="AB7" s="3"/>
      <c r="AC7" s="3"/>
    </row>
    <row r="8" spans="1:29" s="1" customFormat="1" ht="42.75" customHeight="1" thickBot="1" x14ac:dyDescent="0.3">
      <c r="A8" s="96">
        <f t="shared" si="0"/>
        <v>3</v>
      </c>
      <c r="B8" s="97" t="s">
        <v>15</v>
      </c>
      <c r="C8" s="97" t="s">
        <v>77</v>
      </c>
      <c r="D8" s="97" t="s">
        <v>16</v>
      </c>
      <c r="E8" s="98" t="s">
        <v>21</v>
      </c>
      <c r="F8" s="99" t="s">
        <v>29</v>
      </c>
      <c r="G8" s="99" t="s">
        <v>29</v>
      </c>
      <c r="H8" s="96" t="s">
        <v>76</v>
      </c>
      <c r="I8" s="100" t="s">
        <v>70</v>
      </c>
      <c r="J8" s="100" t="s">
        <v>57</v>
      </c>
      <c r="K8" s="96">
        <v>0.4</v>
      </c>
      <c r="L8" s="100">
        <v>90039104</v>
      </c>
      <c r="M8" s="101" t="s">
        <v>48</v>
      </c>
      <c r="N8" s="37"/>
      <c r="O8" s="1023"/>
      <c r="P8" s="1024"/>
      <c r="Q8" s="1024"/>
      <c r="R8" s="1024"/>
      <c r="S8" s="1024"/>
      <c r="T8" s="1024"/>
      <c r="U8" s="3"/>
      <c r="V8" s="3"/>
      <c r="W8" s="3"/>
      <c r="X8" s="3"/>
      <c r="Y8" s="3"/>
      <c r="Z8" s="3"/>
      <c r="AA8" s="3"/>
      <c r="AB8" s="3"/>
      <c r="AC8" s="3"/>
    </row>
    <row r="9" spans="1:29" s="1" customFormat="1" ht="48.75" customHeight="1" x14ac:dyDescent="0.25">
      <c r="A9" s="61">
        <f t="shared" si="0"/>
        <v>4</v>
      </c>
      <c r="B9" s="62" t="s">
        <v>15</v>
      </c>
      <c r="C9" s="62" t="s">
        <v>78</v>
      </c>
      <c r="D9" s="62" t="s">
        <v>16</v>
      </c>
      <c r="E9" s="85" t="s">
        <v>21</v>
      </c>
      <c r="F9" s="63" t="s">
        <v>29</v>
      </c>
      <c r="G9" s="63" t="s">
        <v>29</v>
      </c>
      <c r="H9" s="64" t="s">
        <v>76</v>
      </c>
      <c r="I9" s="65" t="s">
        <v>70</v>
      </c>
      <c r="J9" s="65" t="s">
        <v>50</v>
      </c>
      <c r="K9" s="64">
        <v>0.4</v>
      </c>
      <c r="L9" s="65">
        <v>9083663</v>
      </c>
      <c r="M9" s="66" t="s">
        <v>48</v>
      </c>
      <c r="N9" s="67"/>
      <c r="O9" s="1019" t="s">
        <v>82</v>
      </c>
      <c r="P9" s="1019"/>
      <c r="Q9" s="1019"/>
      <c r="R9" s="1019"/>
      <c r="S9" s="1019"/>
      <c r="T9" s="1019"/>
      <c r="U9" s="3"/>
      <c r="V9" s="3"/>
      <c r="W9" s="3"/>
      <c r="X9" s="3"/>
      <c r="Y9" s="3"/>
      <c r="Z9" s="3"/>
      <c r="AA9" s="3"/>
      <c r="AB9" s="3"/>
      <c r="AC9" s="3"/>
    </row>
    <row r="10" spans="1:29" s="1" customFormat="1" ht="48.75" customHeight="1" x14ac:dyDescent="0.25">
      <c r="A10" s="68">
        <v>4</v>
      </c>
      <c r="B10" s="31" t="s">
        <v>15</v>
      </c>
      <c r="C10" s="31" t="s">
        <v>77</v>
      </c>
      <c r="D10" s="31" t="s">
        <v>16</v>
      </c>
      <c r="E10" s="35" t="s">
        <v>21</v>
      </c>
      <c r="F10" s="36" t="s">
        <v>29</v>
      </c>
      <c r="G10" s="36" t="s">
        <v>29</v>
      </c>
      <c r="H10" s="30" t="s">
        <v>76</v>
      </c>
      <c r="I10" s="33" t="s">
        <v>71</v>
      </c>
      <c r="J10" s="33" t="s">
        <v>50</v>
      </c>
      <c r="K10" s="30">
        <v>0.4</v>
      </c>
      <c r="L10" s="38" t="s">
        <v>75</v>
      </c>
      <c r="M10" s="34" t="s">
        <v>48</v>
      </c>
      <c r="N10" s="69"/>
      <c r="O10" s="1019"/>
      <c r="P10" s="1019"/>
      <c r="Q10" s="1019"/>
      <c r="R10" s="1019"/>
      <c r="S10" s="1019"/>
      <c r="T10" s="1019"/>
      <c r="U10" s="3"/>
      <c r="V10" s="3"/>
      <c r="W10" s="3"/>
      <c r="X10" s="3"/>
      <c r="Y10" s="3"/>
      <c r="Z10" s="3"/>
      <c r="AA10" s="3"/>
      <c r="AB10" s="3"/>
      <c r="AC10" s="3"/>
    </row>
    <row r="11" spans="1:29" s="1" customFormat="1" ht="48.75" customHeight="1" thickBot="1" x14ac:dyDescent="0.3">
      <c r="A11" s="70">
        <v>4</v>
      </c>
      <c r="B11" s="71" t="s">
        <v>15</v>
      </c>
      <c r="C11" s="71" t="s">
        <v>78</v>
      </c>
      <c r="D11" s="71" t="s">
        <v>16</v>
      </c>
      <c r="E11" s="86" t="s">
        <v>21</v>
      </c>
      <c r="F11" s="72" t="s">
        <v>29</v>
      </c>
      <c r="G11" s="72" t="s">
        <v>29</v>
      </c>
      <c r="H11" s="73" t="s">
        <v>76</v>
      </c>
      <c r="I11" s="74" t="s">
        <v>71</v>
      </c>
      <c r="J11" s="74" t="s">
        <v>50</v>
      </c>
      <c r="K11" s="73">
        <v>0.4</v>
      </c>
      <c r="L11" s="75" t="s">
        <v>75</v>
      </c>
      <c r="M11" s="76" t="s">
        <v>48</v>
      </c>
      <c r="N11" s="77"/>
      <c r="O11" s="1019"/>
      <c r="P11" s="1019"/>
      <c r="Q11" s="1019"/>
      <c r="R11" s="1019"/>
      <c r="S11" s="1019"/>
      <c r="T11" s="1019"/>
      <c r="U11" s="3"/>
      <c r="V11" s="3"/>
      <c r="W11" s="3"/>
      <c r="X11" s="3"/>
      <c r="Y11" s="3"/>
      <c r="Z11" s="3"/>
      <c r="AA11" s="3"/>
      <c r="AB11" s="3"/>
      <c r="AC11" s="3"/>
    </row>
    <row r="12" spans="1:29" s="1" customFormat="1" ht="87" customHeight="1" thickBot="1" x14ac:dyDescent="0.3">
      <c r="A12" s="103">
        <v>4</v>
      </c>
      <c r="B12" s="104" t="s">
        <v>15</v>
      </c>
      <c r="C12" s="104" t="s">
        <v>79</v>
      </c>
      <c r="D12" s="104" t="s">
        <v>16</v>
      </c>
      <c r="E12" s="105" t="s">
        <v>21</v>
      </c>
      <c r="F12" s="106" t="s">
        <v>29</v>
      </c>
      <c r="G12" s="106" t="s">
        <v>29</v>
      </c>
      <c r="H12" s="103" t="s">
        <v>76</v>
      </c>
      <c r="I12" s="107" t="s">
        <v>71</v>
      </c>
      <c r="J12" s="107" t="s">
        <v>50</v>
      </c>
      <c r="K12" s="103">
        <v>0.4</v>
      </c>
      <c r="L12" s="108" t="s">
        <v>75</v>
      </c>
      <c r="M12" s="109" t="s">
        <v>48</v>
      </c>
      <c r="N12" s="29" t="s">
        <v>96</v>
      </c>
      <c r="O12" s="1020"/>
      <c r="P12" s="1019"/>
      <c r="Q12" s="1019"/>
      <c r="R12" s="1019"/>
      <c r="S12" s="1019"/>
      <c r="T12" s="1019"/>
      <c r="U12" s="3"/>
      <c r="V12" s="3"/>
      <c r="W12" s="3"/>
      <c r="X12" s="3"/>
      <c r="Y12" s="3"/>
      <c r="Z12" s="3"/>
      <c r="AA12" s="3"/>
      <c r="AB12" s="3"/>
      <c r="AC12" s="3"/>
    </row>
    <row r="13" spans="1:29" s="1" customFormat="1" ht="58.5" customHeight="1" thickBot="1" x14ac:dyDescent="0.3">
      <c r="A13" s="110">
        <v>5</v>
      </c>
      <c r="B13" s="111" t="s">
        <v>15</v>
      </c>
      <c r="C13" s="111" t="s">
        <v>80</v>
      </c>
      <c r="D13" s="111" t="s">
        <v>16</v>
      </c>
      <c r="E13" s="112" t="s">
        <v>55</v>
      </c>
      <c r="F13" s="113" t="s">
        <v>56</v>
      </c>
      <c r="G13" s="113" t="s">
        <v>56</v>
      </c>
      <c r="H13" s="114" t="s">
        <v>76</v>
      </c>
      <c r="I13" s="115" t="s">
        <v>70</v>
      </c>
      <c r="J13" s="116" t="s">
        <v>58</v>
      </c>
      <c r="K13" s="114">
        <v>0.4</v>
      </c>
      <c r="L13" s="116" t="s">
        <v>59</v>
      </c>
      <c r="M13" s="117" t="s">
        <v>48</v>
      </c>
      <c r="N13" s="118" t="s">
        <v>97</v>
      </c>
      <c r="O13" s="1021"/>
      <c r="P13" s="1021"/>
      <c r="Q13" s="1021"/>
      <c r="R13" s="1021"/>
      <c r="S13" s="1021"/>
      <c r="T13" s="1021"/>
      <c r="U13" s="3"/>
      <c r="V13" s="3"/>
      <c r="W13" s="3"/>
      <c r="X13" s="3"/>
      <c r="Y13" s="3"/>
      <c r="Z13" s="3"/>
      <c r="AA13" s="3"/>
      <c r="AB13" s="3"/>
      <c r="AC13" s="3"/>
    </row>
    <row r="14" spans="1:29" s="1" customFormat="1" ht="117.75" customHeight="1" x14ac:dyDescent="0.25">
      <c r="A14" s="191">
        <f t="shared" si="0"/>
        <v>6</v>
      </c>
      <c r="B14" s="192" t="s">
        <v>15</v>
      </c>
      <c r="C14" s="192" t="s">
        <v>98</v>
      </c>
      <c r="D14" s="192" t="s">
        <v>16</v>
      </c>
      <c r="E14" s="193" t="s">
        <v>22</v>
      </c>
      <c r="F14" s="193" t="s">
        <v>61</v>
      </c>
      <c r="G14" s="205" t="s">
        <v>63</v>
      </c>
      <c r="H14" s="191" t="s">
        <v>76</v>
      </c>
      <c r="I14" s="201" t="s">
        <v>70</v>
      </c>
      <c r="J14" s="205" t="s">
        <v>64</v>
      </c>
      <c r="K14" s="191">
        <v>0.4</v>
      </c>
      <c r="L14" s="205">
        <v>5545638</v>
      </c>
      <c r="M14" s="194" t="s">
        <v>48</v>
      </c>
      <c r="N14" s="206" t="s">
        <v>96</v>
      </c>
      <c r="O14" s="1025" t="s">
        <v>81</v>
      </c>
      <c r="P14" s="1026"/>
      <c r="Q14" s="1026"/>
      <c r="R14" s="1026"/>
      <c r="S14" s="1026"/>
      <c r="T14" s="1026"/>
      <c r="U14" s="3"/>
      <c r="V14" s="3"/>
      <c r="W14" s="3"/>
      <c r="X14" s="3"/>
      <c r="Y14" s="3"/>
      <c r="Z14" s="3"/>
      <c r="AA14" s="3"/>
      <c r="AB14" s="3"/>
      <c r="AC14" s="3"/>
    </row>
    <row r="15" spans="1:29" s="1" customFormat="1" ht="58.5" customHeight="1" x14ac:dyDescent="0.25">
      <c r="A15" s="39">
        <v>6</v>
      </c>
      <c r="B15" s="40" t="s">
        <v>15</v>
      </c>
      <c r="C15" s="1038" t="s">
        <v>99</v>
      </c>
      <c r="D15" s="40" t="s">
        <v>16</v>
      </c>
      <c r="E15" s="41" t="s">
        <v>60</v>
      </c>
      <c r="F15" s="41" t="s">
        <v>62</v>
      </c>
      <c r="G15" s="42" t="s">
        <v>62</v>
      </c>
      <c r="H15" s="39" t="s">
        <v>76</v>
      </c>
      <c r="I15" s="49" t="s">
        <v>70</v>
      </c>
      <c r="J15" s="42" t="s">
        <v>65</v>
      </c>
      <c r="K15" s="39">
        <v>0.4</v>
      </c>
      <c r="L15" s="42">
        <v>17622357</v>
      </c>
      <c r="M15" s="43" t="s">
        <v>48</v>
      </c>
      <c r="N15" s="50"/>
      <c r="O15" s="1030" t="s">
        <v>100</v>
      </c>
      <c r="P15" s="1031"/>
      <c r="Q15" s="1031"/>
      <c r="R15" s="1031"/>
      <c r="S15" s="1031"/>
      <c r="T15" s="1031"/>
      <c r="U15" s="3"/>
      <c r="V15" s="3"/>
      <c r="W15" s="3"/>
      <c r="X15" s="3"/>
      <c r="Y15" s="3"/>
      <c r="Z15" s="3"/>
      <c r="AA15" s="3"/>
      <c r="AB15" s="3"/>
      <c r="AC15" s="3"/>
    </row>
    <row r="16" spans="1:29" s="1" customFormat="1" ht="58.5" customHeight="1" x14ac:dyDescent="0.25">
      <c r="A16" s="39">
        <v>6</v>
      </c>
      <c r="B16" s="40" t="s">
        <v>15</v>
      </c>
      <c r="C16" s="1039"/>
      <c r="D16" s="40" t="s">
        <v>16</v>
      </c>
      <c r="E16" s="41" t="s">
        <v>60</v>
      </c>
      <c r="F16" s="41" t="s">
        <v>62</v>
      </c>
      <c r="G16" s="42" t="s">
        <v>62</v>
      </c>
      <c r="H16" s="39" t="s">
        <v>76</v>
      </c>
      <c r="I16" s="49" t="s">
        <v>71</v>
      </c>
      <c r="J16" s="42" t="s">
        <v>72</v>
      </c>
      <c r="K16" s="39">
        <v>0.4</v>
      </c>
      <c r="L16" s="51" t="s">
        <v>75</v>
      </c>
      <c r="M16" s="43"/>
      <c r="N16" s="52"/>
      <c r="O16" s="10"/>
      <c r="P16" s="10"/>
      <c r="Q16" s="10"/>
      <c r="R16" s="10"/>
      <c r="S16" s="10"/>
      <c r="T16" s="10"/>
      <c r="U16" s="3"/>
      <c r="V16" s="3"/>
      <c r="W16" s="3"/>
      <c r="X16" s="3"/>
      <c r="Y16" s="3"/>
      <c r="Z16" s="3"/>
      <c r="AA16" s="3"/>
      <c r="AB16" s="3"/>
      <c r="AC16" s="3"/>
    </row>
    <row r="17" spans="1:29" s="1" customFormat="1" ht="58.5" customHeight="1" x14ac:dyDescent="0.25">
      <c r="A17" s="39">
        <v>6</v>
      </c>
      <c r="B17" s="40" t="s">
        <v>15</v>
      </c>
      <c r="C17" s="1039"/>
      <c r="D17" s="40" t="s">
        <v>16</v>
      </c>
      <c r="E17" s="41" t="s">
        <v>60</v>
      </c>
      <c r="F17" s="41" t="s">
        <v>62</v>
      </c>
      <c r="G17" s="42" t="s">
        <v>62</v>
      </c>
      <c r="H17" s="39" t="s">
        <v>76</v>
      </c>
      <c r="I17" s="49" t="s">
        <v>71</v>
      </c>
      <c r="J17" s="42" t="s">
        <v>72</v>
      </c>
      <c r="K17" s="39">
        <v>0.4</v>
      </c>
      <c r="L17" s="51" t="s">
        <v>75</v>
      </c>
      <c r="M17" s="43" t="s">
        <v>48</v>
      </c>
      <c r="N17" s="52"/>
      <c r="O17" s="10"/>
      <c r="P17" s="10"/>
      <c r="Q17" s="10"/>
      <c r="R17" s="10"/>
      <c r="S17" s="10"/>
      <c r="T17" s="10"/>
      <c r="U17" s="3"/>
      <c r="V17" s="3"/>
      <c r="W17" s="3"/>
      <c r="X17" s="3"/>
      <c r="Y17" s="3"/>
      <c r="Z17" s="3"/>
      <c r="AA17" s="3"/>
      <c r="AB17" s="3"/>
      <c r="AC17" s="3"/>
    </row>
    <row r="18" spans="1:29" s="1" customFormat="1" ht="58.5" customHeight="1" x14ac:dyDescent="0.25">
      <c r="A18" s="39">
        <v>6</v>
      </c>
      <c r="B18" s="40" t="s">
        <v>15</v>
      </c>
      <c r="C18" s="1040"/>
      <c r="D18" s="40" t="s">
        <v>16</v>
      </c>
      <c r="E18" s="41" t="s">
        <v>60</v>
      </c>
      <c r="F18" s="41" t="s">
        <v>62</v>
      </c>
      <c r="G18" s="42" t="s">
        <v>62</v>
      </c>
      <c r="H18" s="39" t="s">
        <v>76</v>
      </c>
      <c r="I18" s="49" t="s">
        <v>71</v>
      </c>
      <c r="J18" s="42" t="s">
        <v>72</v>
      </c>
      <c r="K18" s="39">
        <v>0.4</v>
      </c>
      <c r="L18" s="51" t="s">
        <v>75</v>
      </c>
      <c r="M18" s="43" t="s">
        <v>48</v>
      </c>
      <c r="N18" s="52"/>
      <c r="O18" s="10"/>
      <c r="P18" s="10"/>
      <c r="Q18" s="10"/>
      <c r="R18" s="10"/>
      <c r="S18" s="10"/>
      <c r="T18" s="10"/>
      <c r="U18" s="3"/>
      <c r="V18" s="3"/>
      <c r="W18" s="3"/>
      <c r="X18" s="3"/>
      <c r="Y18" s="3"/>
      <c r="Z18" s="3"/>
      <c r="AA18" s="3"/>
      <c r="AB18" s="3"/>
      <c r="AC18" s="3"/>
    </row>
    <row r="19" spans="1:29" s="5" customFormat="1" ht="75" x14ac:dyDescent="0.25">
      <c r="A19" s="14">
        <f>A15+1</f>
        <v>7</v>
      </c>
      <c r="B19" s="15" t="s">
        <v>15</v>
      </c>
      <c r="C19" s="15" t="s">
        <v>87</v>
      </c>
      <c r="D19" s="15" t="s">
        <v>16</v>
      </c>
      <c r="E19" s="16" t="s">
        <v>19</v>
      </c>
      <c r="F19" s="16" t="s">
        <v>28</v>
      </c>
      <c r="G19" s="16" t="s">
        <v>28</v>
      </c>
      <c r="H19" s="14" t="s">
        <v>76</v>
      </c>
      <c r="I19" s="18" t="s">
        <v>70</v>
      </c>
      <c r="J19" s="18" t="s">
        <v>37</v>
      </c>
      <c r="K19" s="14">
        <v>0.4</v>
      </c>
      <c r="L19" s="18" t="s">
        <v>44</v>
      </c>
      <c r="M19" s="19" t="s">
        <v>48</v>
      </c>
      <c r="N19" s="53" t="s">
        <v>103</v>
      </c>
      <c r="O19" s="11"/>
      <c r="P19" s="11"/>
      <c r="Q19" s="11"/>
      <c r="R19" s="11"/>
      <c r="S19" s="11"/>
      <c r="T19" s="11"/>
      <c r="U19" s="4"/>
      <c r="V19" s="4"/>
      <c r="W19" s="4"/>
      <c r="X19" s="4"/>
      <c r="Y19" s="4"/>
      <c r="Z19" s="4"/>
      <c r="AA19" s="4"/>
      <c r="AB19" s="4"/>
      <c r="AC19" s="4"/>
    </row>
    <row r="20" spans="1:29" s="1" customFormat="1" ht="75" x14ac:dyDescent="0.25">
      <c r="A20" s="160">
        <f t="shared" ref="A20:A55" si="1">A19+1</f>
        <v>8</v>
      </c>
      <c r="B20" s="161" t="s">
        <v>15</v>
      </c>
      <c r="C20" s="161"/>
      <c r="D20" s="161" t="s">
        <v>16</v>
      </c>
      <c r="E20" s="162" t="s">
        <v>19</v>
      </c>
      <c r="F20" s="162" t="s">
        <v>29</v>
      </c>
      <c r="G20" s="162" t="s">
        <v>29</v>
      </c>
      <c r="H20" s="160" t="s">
        <v>76</v>
      </c>
      <c r="I20" s="163" t="s">
        <v>70</v>
      </c>
      <c r="J20" s="164" t="s">
        <v>37</v>
      </c>
      <c r="K20" s="160">
        <v>0.4</v>
      </c>
      <c r="L20" s="164">
        <v>9076164</v>
      </c>
      <c r="M20" s="165" t="s">
        <v>48</v>
      </c>
      <c r="N20" s="166" t="s">
        <v>96</v>
      </c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</row>
    <row r="21" spans="1:29" s="1" customFormat="1" ht="75" x14ac:dyDescent="0.25">
      <c r="A21" s="30">
        <f t="shared" si="1"/>
        <v>9</v>
      </c>
      <c r="B21" s="31" t="s">
        <v>15</v>
      </c>
      <c r="C21" s="31" t="s">
        <v>101</v>
      </c>
      <c r="D21" s="31" t="s">
        <v>16</v>
      </c>
      <c r="E21" s="36" t="s">
        <v>20</v>
      </c>
      <c r="F21" s="36" t="s">
        <v>29</v>
      </c>
      <c r="G21" s="36" t="s">
        <v>29</v>
      </c>
      <c r="H21" s="30" t="s">
        <v>76</v>
      </c>
      <c r="I21" s="33" t="s">
        <v>70</v>
      </c>
      <c r="J21" s="33" t="s">
        <v>38</v>
      </c>
      <c r="K21" s="30">
        <v>0.4</v>
      </c>
      <c r="L21" s="33">
        <v>12495610</v>
      </c>
      <c r="M21" s="34" t="s">
        <v>48</v>
      </c>
      <c r="N21" s="37" t="s">
        <v>102</v>
      </c>
      <c r="O21" s="1017" t="s">
        <v>86</v>
      </c>
      <c r="P21" s="1018"/>
      <c r="Q21" s="1018"/>
      <c r="R21" s="1018"/>
      <c r="S21" s="1018"/>
      <c r="T21" s="1018"/>
      <c r="U21" s="1018"/>
      <c r="V21" s="1018"/>
      <c r="W21" s="3"/>
      <c r="X21" s="3"/>
      <c r="Y21" s="3"/>
      <c r="Z21" s="3"/>
      <c r="AA21" s="3"/>
      <c r="AB21" s="3"/>
      <c r="AC21" s="3"/>
    </row>
    <row r="22" spans="1:29" s="1" customFormat="1" ht="51" customHeight="1" x14ac:dyDescent="0.25">
      <c r="A22" s="14">
        <v>7</v>
      </c>
      <c r="B22" s="15" t="s">
        <v>15</v>
      </c>
      <c r="C22" s="15" t="s">
        <v>87</v>
      </c>
      <c r="D22" s="15" t="s">
        <v>16</v>
      </c>
      <c r="E22" s="54" t="s">
        <v>20</v>
      </c>
      <c r="F22" s="54" t="s">
        <v>29</v>
      </c>
      <c r="G22" s="54" t="s">
        <v>29</v>
      </c>
      <c r="H22" s="14" t="s">
        <v>76</v>
      </c>
      <c r="I22" s="17" t="s">
        <v>71</v>
      </c>
      <c r="J22" s="17" t="s">
        <v>49</v>
      </c>
      <c r="K22" s="14">
        <v>0.4</v>
      </c>
      <c r="L22" s="55" t="s">
        <v>75</v>
      </c>
      <c r="M22" s="19" t="s">
        <v>48</v>
      </c>
      <c r="N22" s="22"/>
      <c r="O22" s="1017"/>
      <c r="P22" s="1018"/>
      <c r="Q22" s="1018"/>
      <c r="R22" s="1018"/>
      <c r="S22" s="1018"/>
      <c r="T22" s="1018"/>
      <c r="U22" s="1018"/>
      <c r="V22" s="1018"/>
      <c r="W22" s="3"/>
      <c r="X22" s="3"/>
      <c r="Y22" s="3"/>
      <c r="Z22" s="3"/>
      <c r="AA22" s="3"/>
      <c r="AB22" s="3"/>
      <c r="AC22" s="3"/>
    </row>
    <row r="23" spans="1:29" s="1" customFormat="1" ht="51" x14ac:dyDescent="0.25">
      <c r="A23" s="23">
        <v>8</v>
      </c>
      <c r="B23" s="24" t="s">
        <v>15</v>
      </c>
      <c r="C23" s="24"/>
      <c r="D23" s="24" t="s">
        <v>16</v>
      </c>
      <c r="E23" s="25" t="s">
        <v>20</v>
      </c>
      <c r="F23" s="25" t="s">
        <v>29</v>
      </c>
      <c r="G23" s="25" t="s">
        <v>29</v>
      </c>
      <c r="H23" s="23" t="s">
        <v>76</v>
      </c>
      <c r="I23" s="26" t="s">
        <v>71</v>
      </c>
      <c r="J23" s="26" t="s">
        <v>49</v>
      </c>
      <c r="K23" s="23">
        <v>0.4</v>
      </c>
      <c r="L23" s="27" t="s">
        <v>75</v>
      </c>
      <c r="M23" s="28" t="s">
        <v>48</v>
      </c>
      <c r="N23" s="22"/>
      <c r="O23" s="1017"/>
      <c r="P23" s="1018"/>
      <c r="Q23" s="1018"/>
      <c r="R23" s="1018"/>
      <c r="S23" s="1018"/>
      <c r="T23" s="1018"/>
      <c r="U23" s="1018"/>
      <c r="V23" s="1018"/>
      <c r="W23" s="3"/>
      <c r="X23" s="3"/>
      <c r="Y23" s="3"/>
      <c r="Z23" s="3"/>
      <c r="AA23" s="3"/>
      <c r="AB23" s="3"/>
      <c r="AC23" s="3"/>
    </row>
    <row r="24" spans="1:29" s="1" customFormat="1" ht="51.75" thickBot="1" x14ac:dyDescent="0.3">
      <c r="A24" s="56">
        <v>9</v>
      </c>
      <c r="B24" s="57" t="s">
        <v>15</v>
      </c>
      <c r="C24" s="57" t="s">
        <v>101</v>
      </c>
      <c r="D24" s="57" t="s">
        <v>16</v>
      </c>
      <c r="E24" s="32" t="s">
        <v>20</v>
      </c>
      <c r="F24" s="32" t="s">
        <v>29</v>
      </c>
      <c r="G24" s="32" t="s">
        <v>29</v>
      </c>
      <c r="H24" s="56" t="s">
        <v>76</v>
      </c>
      <c r="I24" s="58" t="s">
        <v>71</v>
      </c>
      <c r="J24" s="58" t="s">
        <v>49</v>
      </c>
      <c r="K24" s="56">
        <v>0.4</v>
      </c>
      <c r="L24" s="59" t="s">
        <v>75</v>
      </c>
      <c r="M24" s="60" t="s">
        <v>48</v>
      </c>
      <c r="N24" s="37"/>
      <c r="O24" s="1017"/>
      <c r="P24" s="1018"/>
      <c r="Q24" s="1018"/>
      <c r="R24" s="1018"/>
      <c r="S24" s="1018"/>
      <c r="T24" s="1018"/>
      <c r="U24" s="1018"/>
      <c r="V24" s="1018"/>
      <c r="W24" s="3"/>
      <c r="X24" s="3"/>
      <c r="Y24" s="3"/>
      <c r="Z24" s="3"/>
      <c r="AA24" s="3"/>
      <c r="AB24" s="3"/>
      <c r="AC24" s="3"/>
    </row>
    <row r="25" spans="1:29" s="1" customFormat="1" ht="45" x14ac:dyDescent="0.25">
      <c r="A25" s="61">
        <f>A21+1</f>
        <v>10</v>
      </c>
      <c r="B25" s="62" t="s">
        <v>15</v>
      </c>
      <c r="C25" s="998" t="s">
        <v>104</v>
      </c>
      <c r="D25" s="62" t="s">
        <v>16</v>
      </c>
      <c r="E25" s="85" t="s">
        <v>21</v>
      </c>
      <c r="F25" s="63" t="s">
        <v>29</v>
      </c>
      <c r="G25" s="63" t="s">
        <v>29</v>
      </c>
      <c r="H25" s="64" t="s">
        <v>76</v>
      </c>
      <c r="I25" s="65" t="s">
        <v>70</v>
      </c>
      <c r="J25" s="65" t="s">
        <v>37</v>
      </c>
      <c r="K25" s="64">
        <v>0.4</v>
      </c>
      <c r="L25" s="65">
        <v>9916315</v>
      </c>
      <c r="M25" s="66" t="s">
        <v>48</v>
      </c>
      <c r="N25" s="67"/>
      <c r="O25" s="1018"/>
      <c r="P25" s="1018"/>
      <c r="Q25" s="1018"/>
      <c r="R25" s="1018"/>
      <c r="S25" s="1018"/>
      <c r="T25" s="1018"/>
      <c r="U25" s="1018"/>
      <c r="V25" s="1018"/>
      <c r="W25" s="3"/>
      <c r="X25" s="3"/>
      <c r="Y25" s="3"/>
      <c r="Z25" s="3"/>
      <c r="AA25" s="3"/>
      <c r="AB25" s="3"/>
      <c r="AC25" s="3"/>
    </row>
    <row r="26" spans="1:29" s="1" customFormat="1" ht="45" x14ac:dyDescent="0.25">
      <c r="A26" s="68">
        <f>A21+1</f>
        <v>10</v>
      </c>
      <c r="B26" s="31" t="s">
        <v>15</v>
      </c>
      <c r="C26" s="999"/>
      <c r="D26" s="31" t="s">
        <v>16</v>
      </c>
      <c r="E26" s="35" t="s">
        <v>21</v>
      </c>
      <c r="F26" s="36" t="s">
        <v>29</v>
      </c>
      <c r="G26" s="36" t="s">
        <v>29</v>
      </c>
      <c r="H26" s="30" t="s">
        <v>76</v>
      </c>
      <c r="I26" s="33" t="s">
        <v>71</v>
      </c>
      <c r="J26" s="33" t="s">
        <v>50</v>
      </c>
      <c r="K26" s="30">
        <v>0.4</v>
      </c>
      <c r="L26" s="38" t="s">
        <v>75</v>
      </c>
      <c r="M26" s="34" t="s">
        <v>48</v>
      </c>
      <c r="N26" s="69"/>
      <c r="O26" s="1018"/>
      <c r="P26" s="1018"/>
      <c r="Q26" s="1018"/>
      <c r="R26" s="1018"/>
      <c r="S26" s="1018"/>
      <c r="T26" s="1018"/>
      <c r="U26" s="1018"/>
      <c r="V26" s="1018"/>
      <c r="W26" s="3"/>
      <c r="X26" s="3"/>
      <c r="Y26" s="3"/>
      <c r="Z26" s="3"/>
      <c r="AA26" s="3"/>
      <c r="AB26" s="3"/>
      <c r="AC26" s="3"/>
    </row>
    <row r="27" spans="1:29" s="1" customFormat="1" ht="45" x14ac:dyDescent="0.25">
      <c r="A27" s="68">
        <v>10</v>
      </c>
      <c r="B27" s="31" t="s">
        <v>15</v>
      </c>
      <c r="C27" s="999"/>
      <c r="D27" s="31" t="s">
        <v>16</v>
      </c>
      <c r="E27" s="35" t="s">
        <v>21</v>
      </c>
      <c r="F27" s="36" t="s">
        <v>29</v>
      </c>
      <c r="G27" s="36" t="s">
        <v>29</v>
      </c>
      <c r="H27" s="30" t="s">
        <v>76</v>
      </c>
      <c r="I27" s="33" t="s">
        <v>71</v>
      </c>
      <c r="J27" s="33" t="s">
        <v>50</v>
      </c>
      <c r="K27" s="30">
        <v>0.4</v>
      </c>
      <c r="L27" s="38" t="s">
        <v>75</v>
      </c>
      <c r="M27" s="34" t="s">
        <v>48</v>
      </c>
      <c r="N27" s="69"/>
      <c r="O27" s="1018"/>
      <c r="P27" s="1018"/>
      <c r="Q27" s="1018"/>
      <c r="R27" s="1018"/>
      <c r="S27" s="1018"/>
      <c r="T27" s="1018"/>
      <c r="U27" s="1018"/>
      <c r="V27" s="1018"/>
      <c r="W27" s="3"/>
      <c r="X27" s="3"/>
      <c r="Y27" s="3"/>
      <c r="Z27" s="3"/>
      <c r="AA27" s="3"/>
      <c r="AB27" s="3"/>
      <c r="AC27" s="3"/>
    </row>
    <row r="28" spans="1:29" s="1" customFormat="1" ht="45.75" thickBot="1" x14ac:dyDescent="0.3">
      <c r="A28" s="70">
        <v>10</v>
      </c>
      <c r="B28" s="71" t="s">
        <v>15</v>
      </c>
      <c r="C28" s="1000"/>
      <c r="D28" s="71" t="s">
        <v>16</v>
      </c>
      <c r="E28" s="86" t="s">
        <v>21</v>
      </c>
      <c r="F28" s="72" t="s">
        <v>29</v>
      </c>
      <c r="G28" s="72" t="s">
        <v>29</v>
      </c>
      <c r="H28" s="73" t="s">
        <v>76</v>
      </c>
      <c r="I28" s="74" t="s">
        <v>71</v>
      </c>
      <c r="J28" s="74" t="s">
        <v>50</v>
      </c>
      <c r="K28" s="73">
        <v>0.4</v>
      </c>
      <c r="L28" s="75" t="s">
        <v>75</v>
      </c>
      <c r="M28" s="76" t="s">
        <v>48</v>
      </c>
      <c r="N28" s="77"/>
      <c r="O28" s="1018"/>
      <c r="P28" s="1018"/>
      <c r="Q28" s="1018"/>
      <c r="R28" s="1018"/>
      <c r="S28" s="1018"/>
      <c r="T28" s="1018"/>
      <c r="U28" s="1018"/>
      <c r="V28" s="1018"/>
      <c r="W28" s="3"/>
      <c r="X28" s="3"/>
      <c r="Y28" s="3"/>
      <c r="Z28" s="3"/>
      <c r="AA28" s="3"/>
      <c r="AB28" s="3"/>
      <c r="AC28" s="3"/>
    </row>
    <row r="29" spans="1:29" s="1" customFormat="1" ht="75" customHeight="1" x14ac:dyDescent="0.25">
      <c r="A29" s="61">
        <f>A25+1</f>
        <v>11</v>
      </c>
      <c r="B29" s="62" t="s">
        <v>15</v>
      </c>
      <c r="C29" s="998" t="s">
        <v>80</v>
      </c>
      <c r="D29" s="62" t="s">
        <v>16</v>
      </c>
      <c r="E29" s="63" t="s">
        <v>21</v>
      </c>
      <c r="F29" s="63" t="s">
        <v>29</v>
      </c>
      <c r="G29" s="63" t="s">
        <v>29</v>
      </c>
      <c r="H29" s="64" t="s">
        <v>76</v>
      </c>
      <c r="I29" s="65" t="s">
        <v>70</v>
      </c>
      <c r="J29" s="65" t="s">
        <v>39</v>
      </c>
      <c r="K29" s="64">
        <v>0.4</v>
      </c>
      <c r="L29" s="65">
        <v>9901927</v>
      </c>
      <c r="M29" s="66" t="s">
        <v>48</v>
      </c>
      <c r="N29" s="1032" t="s">
        <v>105</v>
      </c>
      <c r="O29" s="1018"/>
      <c r="P29" s="1018"/>
      <c r="Q29" s="1018"/>
      <c r="R29" s="1018"/>
      <c r="S29" s="1018"/>
      <c r="T29" s="1018"/>
      <c r="U29" s="1018"/>
      <c r="V29" s="1018"/>
      <c r="W29" s="3"/>
      <c r="X29" s="3"/>
      <c r="Y29" s="3"/>
      <c r="Z29" s="3"/>
      <c r="AA29" s="3"/>
      <c r="AB29" s="3"/>
      <c r="AC29" s="3"/>
    </row>
    <row r="30" spans="1:29" s="1" customFormat="1" ht="45" x14ac:dyDescent="0.25">
      <c r="A30" s="68">
        <f>A26+1</f>
        <v>11</v>
      </c>
      <c r="B30" s="31" t="s">
        <v>15</v>
      </c>
      <c r="C30" s="999"/>
      <c r="D30" s="31" t="s">
        <v>16</v>
      </c>
      <c r="E30" s="36" t="s">
        <v>21</v>
      </c>
      <c r="F30" s="36" t="s">
        <v>29</v>
      </c>
      <c r="G30" s="36" t="s">
        <v>29</v>
      </c>
      <c r="H30" s="30" t="s">
        <v>76</v>
      </c>
      <c r="I30" s="33" t="s">
        <v>71</v>
      </c>
      <c r="J30" s="33" t="s">
        <v>50</v>
      </c>
      <c r="K30" s="30">
        <v>0.4</v>
      </c>
      <c r="L30" s="38" t="s">
        <v>75</v>
      </c>
      <c r="M30" s="34" t="s">
        <v>48</v>
      </c>
      <c r="N30" s="1033"/>
      <c r="O30" s="1018"/>
      <c r="P30" s="1018"/>
      <c r="Q30" s="1018"/>
      <c r="R30" s="1018"/>
      <c r="S30" s="1018"/>
      <c r="T30" s="1018"/>
      <c r="U30" s="1018"/>
      <c r="V30" s="1018"/>
      <c r="W30" s="3"/>
      <c r="X30" s="3"/>
      <c r="Y30" s="3"/>
      <c r="Z30" s="3"/>
      <c r="AA30" s="3"/>
      <c r="AB30" s="3"/>
      <c r="AC30" s="3"/>
    </row>
    <row r="31" spans="1:29" s="1" customFormat="1" ht="45" x14ac:dyDescent="0.25">
      <c r="A31" s="68">
        <f>A26+1</f>
        <v>11</v>
      </c>
      <c r="B31" s="31" t="s">
        <v>15</v>
      </c>
      <c r="C31" s="999"/>
      <c r="D31" s="31" t="s">
        <v>16</v>
      </c>
      <c r="E31" s="36" t="s">
        <v>21</v>
      </c>
      <c r="F31" s="36" t="s">
        <v>29</v>
      </c>
      <c r="G31" s="36" t="s">
        <v>29</v>
      </c>
      <c r="H31" s="30" t="s">
        <v>76</v>
      </c>
      <c r="I31" s="33" t="s">
        <v>71</v>
      </c>
      <c r="J31" s="33" t="s">
        <v>50</v>
      </c>
      <c r="K31" s="30">
        <v>0.4</v>
      </c>
      <c r="L31" s="38" t="s">
        <v>75</v>
      </c>
      <c r="M31" s="34" t="s">
        <v>48</v>
      </c>
      <c r="N31" s="1033"/>
      <c r="O31" s="1018"/>
      <c r="P31" s="1018"/>
      <c r="Q31" s="1018"/>
      <c r="R31" s="1018"/>
      <c r="S31" s="1018"/>
      <c r="T31" s="1018"/>
      <c r="U31" s="1018"/>
      <c r="V31" s="1018"/>
      <c r="W31" s="3"/>
      <c r="X31" s="3"/>
      <c r="Y31" s="3"/>
      <c r="Z31" s="3"/>
      <c r="AA31" s="3"/>
      <c r="AB31" s="3"/>
      <c r="AC31" s="3"/>
    </row>
    <row r="32" spans="1:29" s="1" customFormat="1" ht="45.75" thickBot="1" x14ac:dyDescent="0.3">
      <c r="A32" s="84">
        <f>A26+1</f>
        <v>11</v>
      </c>
      <c r="B32" s="57" t="s">
        <v>15</v>
      </c>
      <c r="C32" s="999"/>
      <c r="D32" s="57" t="s">
        <v>16</v>
      </c>
      <c r="E32" s="32" t="s">
        <v>21</v>
      </c>
      <c r="F32" s="32" t="s">
        <v>29</v>
      </c>
      <c r="G32" s="32" t="s">
        <v>29</v>
      </c>
      <c r="H32" s="56" t="s">
        <v>76</v>
      </c>
      <c r="I32" s="58" t="s">
        <v>71</v>
      </c>
      <c r="J32" s="58" t="s">
        <v>50</v>
      </c>
      <c r="K32" s="56">
        <v>0.4</v>
      </c>
      <c r="L32" s="59" t="s">
        <v>75</v>
      </c>
      <c r="M32" s="60" t="s">
        <v>48</v>
      </c>
      <c r="N32" s="1033"/>
      <c r="O32" s="1018"/>
      <c r="P32" s="1018"/>
      <c r="Q32" s="1018"/>
      <c r="R32" s="1018"/>
      <c r="S32" s="1018"/>
      <c r="T32" s="1018"/>
      <c r="U32" s="1018"/>
      <c r="V32" s="1018"/>
      <c r="W32" s="3"/>
      <c r="X32" s="3"/>
      <c r="Y32" s="3"/>
      <c r="Z32" s="3"/>
      <c r="AA32" s="3"/>
      <c r="AB32" s="3"/>
      <c r="AC32" s="3"/>
    </row>
    <row r="33" spans="1:29" s="1" customFormat="1" ht="60" customHeight="1" x14ac:dyDescent="0.25">
      <c r="A33" s="167">
        <f>A29+1</f>
        <v>12</v>
      </c>
      <c r="B33" s="168" t="s">
        <v>15</v>
      </c>
      <c r="C33" s="1001" t="s">
        <v>106</v>
      </c>
      <c r="D33" s="168" t="s">
        <v>16</v>
      </c>
      <c r="E33" s="169" t="s">
        <v>22</v>
      </c>
      <c r="F33" s="169" t="s">
        <v>30</v>
      </c>
      <c r="G33" s="169" t="s">
        <v>30</v>
      </c>
      <c r="H33" s="170" t="s">
        <v>76</v>
      </c>
      <c r="I33" s="171" t="s">
        <v>70</v>
      </c>
      <c r="J33" s="172" t="s">
        <v>40</v>
      </c>
      <c r="K33" s="170">
        <v>0.4</v>
      </c>
      <c r="L33" s="172">
        <v>9893188</v>
      </c>
      <c r="M33" s="173" t="s">
        <v>48</v>
      </c>
      <c r="N33" s="1007" t="s">
        <v>96</v>
      </c>
      <c r="O33" s="993" t="s">
        <v>90</v>
      </c>
      <c r="P33" s="994"/>
      <c r="Q33" s="994"/>
      <c r="R33" s="994"/>
      <c r="S33" s="994"/>
      <c r="T33" s="994"/>
      <c r="U33" s="994"/>
      <c r="V33" s="994"/>
      <c r="W33" s="3"/>
      <c r="X33" s="3"/>
      <c r="Y33" s="3"/>
      <c r="Z33" s="3"/>
      <c r="AA33" s="3"/>
      <c r="AB33" s="3"/>
      <c r="AC33" s="3"/>
    </row>
    <row r="34" spans="1:29" s="1" customFormat="1" ht="45" x14ac:dyDescent="0.25">
      <c r="A34" s="174">
        <f>A30+1</f>
        <v>12</v>
      </c>
      <c r="B34" s="24" t="s">
        <v>15</v>
      </c>
      <c r="C34" s="1002"/>
      <c r="D34" s="24" t="s">
        <v>16</v>
      </c>
      <c r="E34" s="147" t="s">
        <v>22</v>
      </c>
      <c r="F34" s="147" t="s">
        <v>30</v>
      </c>
      <c r="G34" s="147" t="s">
        <v>30</v>
      </c>
      <c r="H34" s="23" t="s">
        <v>76</v>
      </c>
      <c r="I34" s="26" t="s">
        <v>71</v>
      </c>
      <c r="J34" s="175" t="s">
        <v>50</v>
      </c>
      <c r="K34" s="23">
        <v>0.4</v>
      </c>
      <c r="L34" s="27" t="s">
        <v>75</v>
      </c>
      <c r="M34" s="28" t="s">
        <v>48</v>
      </c>
      <c r="N34" s="1008"/>
      <c r="O34" s="993"/>
      <c r="P34" s="994"/>
      <c r="Q34" s="994"/>
      <c r="R34" s="994"/>
      <c r="S34" s="994"/>
      <c r="T34" s="994"/>
      <c r="U34" s="994"/>
      <c r="V34" s="994"/>
      <c r="W34" s="3"/>
      <c r="X34" s="3"/>
      <c r="Y34" s="3"/>
      <c r="Z34" s="3"/>
      <c r="AA34" s="3"/>
      <c r="AB34" s="3"/>
      <c r="AC34" s="3"/>
    </row>
    <row r="35" spans="1:29" s="1" customFormat="1" ht="45" x14ac:dyDescent="0.25">
      <c r="A35" s="174">
        <f>A31+1</f>
        <v>12</v>
      </c>
      <c r="B35" s="24" t="s">
        <v>15</v>
      </c>
      <c r="C35" s="1002"/>
      <c r="D35" s="24" t="s">
        <v>16</v>
      </c>
      <c r="E35" s="147" t="s">
        <v>22</v>
      </c>
      <c r="F35" s="147" t="s">
        <v>30</v>
      </c>
      <c r="G35" s="147" t="s">
        <v>30</v>
      </c>
      <c r="H35" s="23" t="s">
        <v>76</v>
      </c>
      <c r="I35" s="26" t="s">
        <v>71</v>
      </c>
      <c r="J35" s="175" t="s">
        <v>50</v>
      </c>
      <c r="K35" s="23">
        <v>0.4</v>
      </c>
      <c r="L35" s="27" t="s">
        <v>75</v>
      </c>
      <c r="M35" s="28" t="s">
        <v>48</v>
      </c>
      <c r="N35" s="1008"/>
      <c r="O35" s="993"/>
      <c r="P35" s="994"/>
      <c r="Q35" s="994"/>
      <c r="R35" s="994"/>
      <c r="S35" s="994"/>
      <c r="T35" s="994"/>
      <c r="U35" s="994"/>
      <c r="V35" s="994"/>
      <c r="W35" s="3"/>
      <c r="X35" s="3"/>
      <c r="Y35" s="3"/>
      <c r="Z35" s="3"/>
      <c r="AA35" s="3"/>
      <c r="AB35" s="3"/>
      <c r="AC35" s="3"/>
    </row>
    <row r="36" spans="1:29" s="1" customFormat="1" ht="45.75" thickBot="1" x14ac:dyDescent="0.3">
      <c r="A36" s="176">
        <f>A30+1</f>
        <v>12</v>
      </c>
      <c r="B36" s="177" t="s">
        <v>15</v>
      </c>
      <c r="C36" s="1003"/>
      <c r="D36" s="177" t="s">
        <v>16</v>
      </c>
      <c r="E36" s="178" t="s">
        <v>22</v>
      </c>
      <c r="F36" s="178" t="s">
        <v>30</v>
      </c>
      <c r="G36" s="178" t="s">
        <v>30</v>
      </c>
      <c r="H36" s="179" t="s">
        <v>76</v>
      </c>
      <c r="I36" s="180" t="s">
        <v>71</v>
      </c>
      <c r="J36" s="181" t="s">
        <v>50</v>
      </c>
      <c r="K36" s="179">
        <v>0.4</v>
      </c>
      <c r="L36" s="182" t="s">
        <v>75</v>
      </c>
      <c r="M36" s="183" t="s">
        <v>48</v>
      </c>
      <c r="N36" s="1009"/>
      <c r="O36" s="993"/>
      <c r="P36" s="994"/>
      <c r="Q36" s="994"/>
      <c r="R36" s="994"/>
      <c r="S36" s="994"/>
      <c r="T36" s="994"/>
      <c r="U36" s="994"/>
      <c r="V36" s="994"/>
      <c r="W36" s="3"/>
      <c r="X36" s="3"/>
      <c r="Y36" s="3"/>
      <c r="Z36" s="3"/>
      <c r="AA36" s="3"/>
      <c r="AB36" s="3"/>
      <c r="AC36" s="3"/>
    </row>
    <row r="37" spans="1:29" s="1" customFormat="1" ht="60" customHeight="1" x14ac:dyDescent="0.25">
      <c r="A37" s="167">
        <f>A33+1</f>
        <v>13</v>
      </c>
      <c r="B37" s="168" t="s">
        <v>15</v>
      </c>
      <c r="C37" s="1001" t="s">
        <v>107</v>
      </c>
      <c r="D37" s="168" t="s">
        <v>16</v>
      </c>
      <c r="E37" s="169" t="s">
        <v>22</v>
      </c>
      <c r="F37" s="169" t="s">
        <v>31</v>
      </c>
      <c r="G37" s="169" t="s">
        <v>31</v>
      </c>
      <c r="H37" s="170" t="s">
        <v>76</v>
      </c>
      <c r="I37" s="171" t="s">
        <v>70</v>
      </c>
      <c r="J37" s="172" t="s">
        <v>37</v>
      </c>
      <c r="K37" s="170">
        <v>0.4</v>
      </c>
      <c r="L37" s="172">
        <v>10703489</v>
      </c>
      <c r="M37" s="173" t="s">
        <v>48</v>
      </c>
      <c r="N37" s="1007" t="s">
        <v>96</v>
      </c>
      <c r="O37" s="993"/>
      <c r="P37" s="994"/>
      <c r="Q37" s="994"/>
      <c r="R37" s="994"/>
      <c r="S37" s="994"/>
      <c r="T37" s="994"/>
      <c r="U37" s="994"/>
      <c r="V37" s="994"/>
      <c r="W37" s="3"/>
      <c r="X37" s="3"/>
      <c r="Y37" s="3"/>
      <c r="Z37" s="3"/>
      <c r="AA37" s="3"/>
      <c r="AB37" s="3"/>
      <c r="AC37" s="3"/>
    </row>
    <row r="38" spans="1:29" s="1" customFormat="1" ht="45" x14ac:dyDescent="0.25">
      <c r="A38" s="174">
        <f>A33+1</f>
        <v>13</v>
      </c>
      <c r="B38" s="24" t="s">
        <v>15</v>
      </c>
      <c r="C38" s="1002"/>
      <c r="D38" s="24" t="s">
        <v>16</v>
      </c>
      <c r="E38" s="147" t="s">
        <v>22</v>
      </c>
      <c r="F38" s="147" t="s">
        <v>31</v>
      </c>
      <c r="G38" s="147" t="s">
        <v>31</v>
      </c>
      <c r="H38" s="23" t="s">
        <v>76</v>
      </c>
      <c r="I38" s="26" t="s">
        <v>71</v>
      </c>
      <c r="J38" s="175" t="s">
        <v>50</v>
      </c>
      <c r="K38" s="23">
        <v>0.4</v>
      </c>
      <c r="L38" s="27" t="s">
        <v>75</v>
      </c>
      <c r="M38" s="28" t="s">
        <v>48</v>
      </c>
      <c r="N38" s="1008"/>
      <c r="O38" s="993"/>
      <c r="P38" s="994"/>
      <c r="Q38" s="994"/>
      <c r="R38" s="994"/>
      <c r="S38" s="994"/>
      <c r="T38" s="994"/>
      <c r="U38" s="994"/>
      <c r="V38" s="994"/>
      <c r="W38" s="3"/>
      <c r="X38" s="3"/>
      <c r="Y38" s="3"/>
      <c r="Z38" s="3"/>
      <c r="AA38" s="3"/>
      <c r="AB38" s="3"/>
      <c r="AC38" s="3"/>
    </row>
    <row r="39" spans="1:29" s="1" customFormat="1" ht="45" x14ac:dyDescent="0.25">
      <c r="A39" s="174">
        <f>A34+1</f>
        <v>13</v>
      </c>
      <c r="B39" s="24" t="s">
        <v>15</v>
      </c>
      <c r="C39" s="1002"/>
      <c r="D39" s="24" t="s">
        <v>16</v>
      </c>
      <c r="E39" s="147" t="s">
        <v>22</v>
      </c>
      <c r="F39" s="147" t="s">
        <v>31</v>
      </c>
      <c r="G39" s="147" t="s">
        <v>31</v>
      </c>
      <c r="H39" s="23" t="s">
        <v>76</v>
      </c>
      <c r="I39" s="26" t="s">
        <v>71</v>
      </c>
      <c r="J39" s="175" t="s">
        <v>50</v>
      </c>
      <c r="K39" s="23">
        <v>0.4</v>
      </c>
      <c r="L39" s="27" t="s">
        <v>75</v>
      </c>
      <c r="M39" s="28" t="s">
        <v>48</v>
      </c>
      <c r="N39" s="1008"/>
      <c r="O39" s="993"/>
      <c r="P39" s="994"/>
      <c r="Q39" s="994"/>
      <c r="R39" s="994"/>
      <c r="S39" s="994"/>
      <c r="T39" s="994"/>
      <c r="U39" s="994"/>
      <c r="V39" s="994"/>
      <c r="W39" s="3"/>
      <c r="X39" s="3"/>
      <c r="Y39" s="3"/>
      <c r="Z39" s="3"/>
      <c r="AA39" s="3"/>
      <c r="AB39" s="3"/>
      <c r="AC39" s="3"/>
    </row>
    <row r="40" spans="1:29" s="1" customFormat="1" ht="45.75" thickBot="1" x14ac:dyDescent="0.3">
      <c r="A40" s="176">
        <f>A34+1</f>
        <v>13</v>
      </c>
      <c r="B40" s="177" t="s">
        <v>15</v>
      </c>
      <c r="C40" s="1003"/>
      <c r="D40" s="177" t="s">
        <v>16</v>
      </c>
      <c r="E40" s="178" t="s">
        <v>22</v>
      </c>
      <c r="F40" s="178" t="s">
        <v>31</v>
      </c>
      <c r="G40" s="178" t="s">
        <v>31</v>
      </c>
      <c r="H40" s="179" t="s">
        <v>76</v>
      </c>
      <c r="I40" s="180" t="s">
        <v>71</v>
      </c>
      <c r="J40" s="181" t="s">
        <v>50</v>
      </c>
      <c r="K40" s="179">
        <v>0.4</v>
      </c>
      <c r="L40" s="182" t="s">
        <v>75</v>
      </c>
      <c r="M40" s="183" t="s">
        <v>48</v>
      </c>
      <c r="N40" s="1009"/>
      <c r="O40" s="993"/>
      <c r="P40" s="994"/>
      <c r="Q40" s="994"/>
      <c r="R40" s="994"/>
      <c r="S40" s="994"/>
      <c r="T40" s="994"/>
      <c r="U40" s="994"/>
      <c r="V40" s="994"/>
      <c r="W40" s="3"/>
      <c r="X40" s="3"/>
      <c r="Y40" s="3"/>
      <c r="Z40" s="3"/>
      <c r="AA40" s="3"/>
      <c r="AB40" s="3"/>
      <c r="AC40" s="3"/>
    </row>
    <row r="41" spans="1:29" s="1" customFormat="1" ht="76.5" customHeight="1" x14ac:dyDescent="0.25">
      <c r="A41" s="119">
        <f>A37+1</f>
        <v>14</v>
      </c>
      <c r="B41" s="120" t="s">
        <v>15</v>
      </c>
      <c r="C41" s="990" t="s">
        <v>108</v>
      </c>
      <c r="D41" s="120" t="s">
        <v>16</v>
      </c>
      <c r="E41" s="121" t="s">
        <v>23</v>
      </c>
      <c r="F41" s="121" t="s">
        <v>32</v>
      </c>
      <c r="G41" s="121" t="s">
        <v>32</v>
      </c>
      <c r="H41" s="122" t="s">
        <v>76</v>
      </c>
      <c r="I41" s="123" t="s">
        <v>70</v>
      </c>
      <c r="J41" s="124" t="s">
        <v>41</v>
      </c>
      <c r="K41" s="122">
        <v>0.4</v>
      </c>
      <c r="L41" s="125" t="s">
        <v>45</v>
      </c>
      <c r="M41" s="126" t="s">
        <v>48</v>
      </c>
      <c r="N41" s="127"/>
      <c r="O41" s="1034"/>
      <c r="P41" s="1035"/>
      <c r="Q41" s="1035"/>
      <c r="R41" s="1035"/>
      <c r="S41" s="1035"/>
      <c r="T41" s="1035"/>
      <c r="U41" s="1035"/>
      <c r="V41" s="1035"/>
      <c r="W41" s="3"/>
      <c r="X41" s="3"/>
      <c r="Y41" s="3"/>
      <c r="Z41" s="3"/>
      <c r="AA41" s="3"/>
      <c r="AB41" s="3"/>
      <c r="AC41" s="3"/>
    </row>
    <row r="42" spans="1:29" s="1" customFormat="1" ht="76.5" x14ac:dyDescent="0.25">
      <c r="A42" s="128">
        <v>14</v>
      </c>
      <c r="B42" s="129" t="s">
        <v>15</v>
      </c>
      <c r="C42" s="991"/>
      <c r="D42" s="129" t="s">
        <v>16</v>
      </c>
      <c r="E42" s="130" t="s">
        <v>23</v>
      </c>
      <c r="F42" s="130" t="s">
        <v>32</v>
      </c>
      <c r="G42" s="130" t="s">
        <v>32</v>
      </c>
      <c r="H42" s="131" t="s">
        <v>76</v>
      </c>
      <c r="I42" s="132" t="s">
        <v>71</v>
      </c>
      <c r="J42" s="133" t="s">
        <v>50</v>
      </c>
      <c r="K42" s="131">
        <v>0.4</v>
      </c>
      <c r="L42" s="134" t="s">
        <v>75</v>
      </c>
      <c r="M42" s="135" t="s">
        <v>48</v>
      </c>
      <c r="N42" s="136"/>
      <c r="O42" s="1034"/>
      <c r="P42" s="1035"/>
      <c r="Q42" s="1035"/>
      <c r="R42" s="1035"/>
      <c r="S42" s="1035"/>
      <c r="T42" s="1035"/>
      <c r="U42" s="1035"/>
      <c r="V42" s="1035"/>
      <c r="W42" s="3"/>
      <c r="X42" s="3"/>
      <c r="Y42" s="3"/>
      <c r="Z42" s="3"/>
      <c r="AA42" s="3"/>
      <c r="AB42" s="3"/>
      <c r="AC42" s="3"/>
    </row>
    <row r="43" spans="1:29" s="1" customFormat="1" ht="76.5" x14ac:dyDescent="0.25">
      <c r="A43" s="128">
        <f>A37+1</f>
        <v>14</v>
      </c>
      <c r="B43" s="129" t="s">
        <v>15</v>
      </c>
      <c r="C43" s="991"/>
      <c r="D43" s="129" t="s">
        <v>16</v>
      </c>
      <c r="E43" s="130" t="s">
        <v>23</v>
      </c>
      <c r="F43" s="130" t="s">
        <v>32</v>
      </c>
      <c r="G43" s="130" t="s">
        <v>32</v>
      </c>
      <c r="H43" s="131" t="s">
        <v>76</v>
      </c>
      <c r="I43" s="132" t="s">
        <v>71</v>
      </c>
      <c r="J43" s="133" t="s">
        <v>50</v>
      </c>
      <c r="K43" s="131">
        <v>0.4</v>
      </c>
      <c r="L43" s="134" t="s">
        <v>75</v>
      </c>
      <c r="M43" s="135" t="s">
        <v>48</v>
      </c>
      <c r="N43" s="137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</row>
    <row r="44" spans="1:29" s="1" customFormat="1" ht="77.25" thickBot="1" x14ac:dyDescent="0.3">
      <c r="A44" s="138">
        <f>A38+1</f>
        <v>14</v>
      </c>
      <c r="B44" s="139" t="s">
        <v>15</v>
      </c>
      <c r="C44" s="992"/>
      <c r="D44" s="139" t="s">
        <v>16</v>
      </c>
      <c r="E44" s="140" t="s">
        <v>23</v>
      </c>
      <c r="F44" s="140" t="s">
        <v>32</v>
      </c>
      <c r="G44" s="140" t="s">
        <v>32</v>
      </c>
      <c r="H44" s="141" t="s">
        <v>76</v>
      </c>
      <c r="I44" s="142" t="s">
        <v>71</v>
      </c>
      <c r="J44" s="143" t="s">
        <v>50</v>
      </c>
      <c r="K44" s="141">
        <v>0.4</v>
      </c>
      <c r="L44" s="144" t="s">
        <v>75</v>
      </c>
      <c r="M44" s="145" t="s">
        <v>48</v>
      </c>
      <c r="N44" s="146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</row>
    <row r="45" spans="1:29" s="1" customFormat="1" ht="75" x14ac:dyDescent="0.25">
      <c r="A45" s="195">
        <f>A41+1</f>
        <v>15</v>
      </c>
      <c r="B45" s="196" t="s">
        <v>15</v>
      </c>
      <c r="C45" s="195" t="s">
        <v>109</v>
      </c>
      <c r="D45" s="196" t="s">
        <v>16</v>
      </c>
      <c r="E45" s="197" t="s">
        <v>24</v>
      </c>
      <c r="F45" s="197" t="s">
        <v>33</v>
      </c>
      <c r="G45" s="197" t="s">
        <v>33</v>
      </c>
      <c r="H45" s="195" t="s">
        <v>76</v>
      </c>
      <c r="I45" s="198" t="s">
        <v>70</v>
      </c>
      <c r="J45" s="198" t="s">
        <v>37</v>
      </c>
      <c r="K45" s="195">
        <v>0.4</v>
      </c>
      <c r="L45" s="198" t="s">
        <v>46</v>
      </c>
      <c r="M45" s="199" t="s">
        <v>48</v>
      </c>
      <c r="N45" s="1010" t="s">
        <v>96</v>
      </c>
      <c r="O45" s="3">
        <v>1</v>
      </c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</row>
    <row r="46" spans="1:29" s="1" customFormat="1" ht="96" customHeight="1" x14ac:dyDescent="0.25">
      <c r="A46" s="185">
        <f t="shared" si="1"/>
        <v>16</v>
      </c>
      <c r="B46" s="184" t="s">
        <v>15</v>
      </c>
      <c r="C46" s="200" t="s">
        <v>110</v>
      </c>
      <c r="D46" s="184" t="s">
        <v>16</v>
      </c>
      <c r="E46" s="1027" t="s">
        <v>25</v>
      </c>
      <c r="F46" s="1027" t="s">
        <v>34</v>
      </c>
      <c r="G46" s="1027" t="s">
        <v>34</v>
      </c>
      <c r="H46" s="185" t="s">
        <v>76</v>
      </c>
      <c r="I46" s="186" t="s">
        <v>70</v>
      </c>
      <c r="J46" s="187" t="s">
        <v>42</v>
      </c>
      <c r="K46" s="185">
        <v>0.4</v>
      </c>
      <c r="L46" s="187">
        <v>907205900</v>
      </c>
      <c r="M46" s="189" t="s">
        <v>48</v>
      </c>
      <c r="N46" s="1011"/>
      <c r="O46" s="1015" t="s">
        <v>85</v>
      </c>
      <c r="P46" s="1016"/>
      <c r="Q46" s="1016"/>
      <c r="R46" s="1016"/>
      <c r="S46" s="1016"/>
      <c r="T46" s="3"/>
      <c r="U46" s="3"/>
      <c r="V46" s="3"/>
      <c r="W46" s="3"/>
      <c r="X46" s="3"/>
      <c r="Y46" s="3"/>
      <c r="Z46" s="3"/>
      <c r="AA46" s="3"/>
      <c r="AB46" s="3"/>
      <c r="AC46" s="3"/>
    </row>
    <row r="47" spans="1:29" s="1" customFormat="1" ht="45" x14ac:dyDescent="0.25">
      <c r="A47" s="185">
        <v>15</v>
      </c>
      <c r="B47" s="184" t="s">
        <v>15</v>
      </c>
      <c r="C47" s="104"/>
      <c r="D47" s="184" t="s">
        <v>16</v>
      </c>
      <c r="E47" s="1028"/>
      <c r="F47" s="1028"/>
      <c r="G47" s="1028"/>
      <c r="H47" s="185" t="s">
        <v>76</v>
      </c>
      <c r="I47" s="186" t="s">
        <v>71</v>
      </c>
      <c r="J47" s="187" t="s">
        <v>72</v>
      </c>
      <c r="K47" s="185">
        <v>0.4</v>
      </c>
      <c r="L47" s="188" t="s">
        <v>75</v>
      </c>
      <c r="M47" s="189" t="s">
        <v>48</v>
      </c>
      <c r="N47" s="1011"/>
      <c r="O47" s="1015"/>
      <c r="P47" s="1016"/>
      <c r="Q47" s="1016"/>
      <c r="R47" s="1016"/>
      <c r="S47" s="1016"/>
      <c r="T47" s="3"/>
      <c r="U47" s="3"/>
      <c r="V47" s="3"/>
      <c r="W47" s="3"/>
      <c r="X47" s="3"/>
      <c r="Y47" s="3"/>
      <c r="Z47" s="3"/>
      <c r="AA47" s="3"/>
      <c r="AB47" s="3"/>
      <c r="AC47" s="3"/>
    </row>
    <row r="48" spans="1:29" s="1" customFormat="1" ht="60" customHeight="1" x14ac:dyDescent="0.25">
      <c r="A48" s="185">
        <v>16</v>
      </c>
      <c r="B48" s="184" t="s">
        <v>15</v>
      </c>
      <c r="C48" s="1004" t="s">
        <v>110</v>
      </c>
      <c r="D48" s="184" t="s">
        <v>16</v>
      </c>
      <c r="E48" s="1028"/>
      <c r="F48" s="1028"/>
      <c r="G48" s="1028"/>
      <c r="H48" s="185" t="s">
        <v>76</v>
      </c>
      <c r="I48" s="186" t="s">
        <v>71</v>
      </c>
      <c r="J48" s="187" t="s">
        <v>72</v>
      </c>
      <c r="K48" s="185">
        <v>0.4</v>
      </c>
      <c r="L48" s="188" t="s">
        <v>75</v>
      </c>
      <c r="M48" s="189" t="s">
        <v>48</v>
      </c>
      <c r="N48" s="1011"/>
      <c r="O48" s="1015"/>
      <c r="P48" s="1016"/>
      <c r="Q48" s="1016"/>
      <c r="R48" s="1016"/>
      <c r="S48" s="1016"/>
      <c r="T48" s="3"/>
      <c r="U48" s="3"/>
      <c r="V48" s="3"/>
      <c r="W48" s="3"/>
      <c r="X48" s="3"/>
      <c r="Y48" s="3"/>
      <c r="Z48" s="3"/>
      <c r="AA48" s="3"/>
      <c r="AB48" s="3"/>
      <c r="AC48" s="3"/>
    </row>
    <row r="49" spans="1:29" s="1" customFormat="1" ht="45" x14ac:dyDescent="0.25">
      <c r="A49" s="185">
        <v>16</v>
      </c>
      <c r="B49" s="184" t="s">
        <v>15</v>
      </c>
      <c r="C49" s="1005"/>
      <c r="D49" s="184" t="s">
        <v>16</v>
      </c>
      <c r="E49" s="1028"/>
      <c r="F49" s="1028"/>
      <c r="G49" s="1028"/>
      <c r="H49" s="185" t="s">
        <v>76</v>
      </c>
      <c r="I49" s="186" t="s">
        <v>71</v>
      </c>
      <c r="J49" s="187" t="s">
        <v>72</v>
      </c>
      <c r="K49" s="185">
        <v>0.4</v>
      </c>
      <c r="L49" s="188" t="s">
        <v>75</v>
      </c>
      <c r="M49" s="189" t="s">
        <v>48</v>
      </c>
      <c r="N49" s="1011"/>
      <c r="O49" s="1015"/>
      <c r="P49" s="1016"/>
      <c r="Q49" s="1016"/>
      <c r="R49" s="1016"/>
      <c r="S49" s="1016"/>
      <c r="T49" s="3"/>
      <c r="U49" s="3"/>
      <c r="V49" s="3"/>
      <c r="W49" s="3"/>
      <c r="X49" s="3"/>
      <c r="Y49" s="3"/>
      <c r="Z49" s="3"/>
      <c r="AA49" s="3"/>
      <c r="AB49" s="3"/>
      <c r="AC49" s="3"/>
    </row>
    <row r="50" spans="1:29" s="1" customFormat="1" ht="60" customHeight="1" x14ac:dyDescent="0.25">
      <c r="A50" s="185">
        <f>A46+1</f>
        <v>17</v>
      </c>
      <c r="B50" s="184" t="s">
        <v>15</v>
      </c>
      <c r="C50" s="1004" t="s">
        <v>110</v>
      </c>
      <c r="D50" s="184" t="s">
        <v>16</v>
      </c>
      <c r="E50" s="1028"/>
      <c r="F50" s="1028"/>
      <c r="G50" s="1028"/>
      <c r="H50" s="185" t="s">
        <v>76</v>
      </c>
      <c r="I50" s="186" t="s">
        <v>70</v>
      </c>
      <c r="J50" s="187" t="s">
        <v>42</v>
      </c>
      <c r="K50" s="185">
        <v>0.4</v>
      </c>
      <c r="L50" s="187">
        <v>947432070</v>
      </c>
      <c r="M50" s="189" t="s">
        <v>48</v>
      </c>
      <c r="N50" s="1011"/>
      <c r="O50" s="1015"/>
      <c r="P50" s="1016"/>
      <c r="Q50" s="1016"/>
      <c r="R50" s="1016"/>
      <c r="S50" s="1016"/>
      <c r="T50" s="3"/>
      <c r="U50" s="3"/>
      <c r="V50" s="3"/>
      <c r="W50" s="3"/>
      <c r="X50" s="3"/>
      <c r="Y50" s="3"/>
      <c r="Z50" s="3"/>
      <c r="AA50" s="3"/>
      <c r="AB50" s="3"/>
      <c r="AC50" s="3"/>
    </row>
    <row r="51" spans="1:29" s="1" customFormat="1" ht="45" x14ac:dyDescent="0.25">
      <c r="A51" s="185">
        <v>17</v>
      </c>
      <c r="B51" s="184" t="s">
        <v>15</v>
      </c>
      <c r="C51" s="1006"/>
      <c r="D51" s="184" t="s">
        <v>16</v>
      </c>
      <c r="E51" s="1028"/>
      <c r="F51" s="1028"/>
      <c r="G51" s="1028"/>
      <c r="H51" s="185" t="s">
        <v>76</v>
      </c>
      <c r="I51" s="186" t="s">
        <v>71</v>
      </c>
      <c r="J51" s="187" t="s">
        <v>72</v>
      </c>
      <c r="K51" s="185">
        <v>0.4</v>
      </c>
      <c r="L51" s="188" t="s">
        <v>75</v>
      </c>
      <c r="M51" s="189" t="s">
        <v>48</v>
      </c>
      <c r="N51" s="1011"/>
      <c r="O51" s="1015"/>
      <c r="P51" s="1016"/>
      <c r="Q51" s="1016"/>
      <c r="R51" s="1016"/>
      <c r="S51" s="1016"/>
      <c r="T51" s="3"/>
      <c r="U51" s="3"/>
      <c r="V51" s="3"/>
      <c r="W51" s="3"/>
      <c r="X51" s="3"/>
      <c r="Y51" s="3"/>
      <c r="Z51" s="3"/>
      <c r="AA51" s="3"/>
      <c r="AB51" s="3"/>
      <c r="AC51" s="3"/>
    </row>
    <row r="52" spans="1:29" s="1" customFormat="1" ht="45" x14ac:dyDescent="0.25">
      <c r="A52" s="185">
        <v>17</v>
      </c>
      <c r="B52" s="184" t="s">
        <v>15</v>
      </c>
      <c r="C52" s="1006"/>
      <c r="D52" s="184" t="s">
        <v>16</v>
      </c>
      <c r="E52" s="1028"/>
      <c r="F52" s="1028"/>
      <c r="G52" s="1028"/>
      <c r="H52" s="185" t="s">
        <v>76</v>
      </c>
      <c r="I52" s="186" t="s">
        <v>71</v>
      </c>
      <c r="J52" s="187" t="s">
        <v>72</v>
      </c>
      <c r="K52" s="185">
        <v>0.4</v>
      </c>
      <c r="L52" s="188" t="s">
        <v>75</v>
      </c>
      <c r="M52" s="189" t="s">
        <v>48</v>
      </c>
      <c r="N52" s="1011"/>
      <c r="O52" s="1015"/>
      <c r="P52" s="1016"/>
      <c r="Q52" s="1016"/>
      <c r="R52" s="1016"/>
      <c r="S52" s="1016"/>
      <c r="T52" s="3"/>
      <c r="U52" s="3"/>
      <c r="V52" s="3"/>
      <c r="W52" s="3"/>
      <c r="X52" s="3"/>
      <c r="Y52" s="3"/>
      <c r="Z52" s="3"/>
      <c r="AA52" s="3"/>
      <c r="AB52" s="3"/>
      <c r="AC52" s="3"/>
    </row>
    <row r="53" spans="1:29" s="1" customFormat="1" ht="45" x14ac:dyDescent="0.25">
      <c r="A53" s="185">
        <v>17</v>
      </c>
      <c r="B53" s="184" t="s">
        <v>15</v>
      </c>
      <c r="C53" s="1005"/>
      <c r="D53" s="184" t="s">
        <v>16</v>
      </c>
      <c r="E53" s="1029"/>
      <c r="F53" s="1029"/>
      <c r="G53" s="1029"/>
      <c r="H53" s="185" t="s">
        <v>76</v>
      </c>
      <c r="I53" s="186" t="s">
        <v>71</v>
      </c>
      <c r="J53" s="187" t="s">
        <v>72</v>
      </c>
      <c r="K53" s="185">
        <v>0.4</v>
      </c>
      <c r="L53" s="188" t="s">
        <v>75</v>
      </c>
      <c r="M53" s="189" t="s">
        <v>48</v>
      </c>
      <c r="N53" s="1011"/>
      <c r="O53" s="1015"/>
      <c r="P53" s="1016"/>
      <c r="Q53" s="1016"/>
      <c r="R53" s="1016"/>
      <c r="S53" s="1016"/>
      <c r="T53" s="3"/>
      <c r="U53" s="3"/>
      <c r="V53" s="3"/>
      <c r="W53" s="3"/>
      <c r="X53" s="3"/>
      <c r="Y53" s="3"/>
      <c r="Z53" s="3"/>
      <c r="AA53" s="3"/>
      <c r="AB53" s="3"/>
      <c r="AC53" s="3"/>
    </row>
    <row r="54" spans="1:29" s="1" customFormat="1" ht="75" x14ac:dyDescent="0.25">
      <c r="A54" s="23">
        <f>A50+1</f>
        <v>18</v>
      </c>
      <c r="B54" s="24" t="s">
        <v>15</v>
      </c>
      <c r="C54" s="24" t="s">
        <v>89</v>
      </c>
      <c r="D54" s="24" t="s">
        <v>16</v>
      </c>
      <c r="E54" s="147" t="s">
        <v>26</v>
      </c>
      <c r="F54" s="147" t="s">
        <v>35</v>
      </c>
      <c r="G54" s="147" t="s">
        <v>35</v>
      </c>
      <c r="H54" s="23" t="s">
        <v>76</v>
      </c>
      <c r="I54" s="26" t="s">
        <v>70</v>
      </c>
      <c r="J54" s="148" t="s">
        <v>43</v>
      </c>
      <c r="K54" s="23">
        <v>0.4</v>
      </c>
      <c r="L54" s="149" t="s">
        <v>73</v>
      </c>
      <c r="M54" s="28" t="s">
        <v>48</v>
      </c>
      <c r="N54" s="150" t="s">
        <v>96</v>
      </c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</row>
    <row r="55" spans="1:29" s="1" customFormat="1" ht="86.25" customHeight="1" x14ac:dyDescent="0.25">
      <c r="A55" s="151">
        <f t="shared" si="1"/>
        <v>19</v>
      </c>
      <c r="B55" s="152" t="s">
        <v>15</v>
      </c>
      <c r="C55" s="152" t="s">
        <v>88</v>
      </c>
      <c r="D55" s="152" t="s">
        <v>16</v>
      </c>
      <c r="E55" s="153" t="s">
        <v>27</v>
      </c>
      <c r="F55" s="154" t="s">
        <v>36</v>
      </c>
      <c r="G55" s="154" t="s">
        <v>36</v>
      </c>
      <c r="H55" s="151" t="s">
        <v>76</v>
      </c>
      <c r="I55" s="155" t="s">
        <v>70</v>
      </c>
      <c r="J55" s="156" t="s">
        <v>17</v>
      </c>
      <c r="K55" s="151">
        <v>0.4</v>
      </c>
      <c r="L55" s="157" t="s">
        <v>47</v>
      </c>
      <c r="M55" s="158" t="s">
        <v>48</v>
      </c>
      <c r="N55" s="159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</row>
    <row r="56" spans="1:29" ht="75" customHeight="1" x14ac:dyDescent="0.25">
      <c r="A56" s="202">
        <v>21</v>
      </c>
      <c r="B56" s="203" t="s">
        <v>15</v>
      </c>
      <c r="C56" s="995" t="s">
        <v>111</v>
      </c>
      <c r="D56" s="203" t="s">
        <v>16</v>
      </c>
      <c r="E56" s="204" t="s">
        <v>66</v>
      </c>
      <c r="F56" s="188" t="s">
        <v>67</v>
      </c>
      <c r="G56" s="204" t="s">
        <v>68</v>
      </c>
      <c r="H56" s="185" t="s">
        <v>76</v>
      </c>
      <c r="I56" s="186" t="s">
        <v>70</v>
      </c>
      <c r="J56" s="188" t="s">
        <v>37</v>
      </c>
      <c r="K56" s="202" t="s">
        <v>69</v>
      </c>
      <c r="L56" s="188">
        <v>9097508</v>
      </c>
      <c r="M56" s="189" t="s">
        <v>48</v>
      </c>
      <c r="N56" s="1012" t="s">
        <v>96</v>
      </c>
      <c r="O56" s="1013" t="s">
        <v>84</v>
      </c>
      <c r="P56" s="1014"/>
      <c r="Q56" s="1014"/>
      <c r="R56" s="1014"/>
      <c r="S56" s="1014"/>
      <c r="AC56"/>
    </row>
    <row r="57" spans="1:29" ht="45" x14ac:dyDescent="0.25">
      <c r="A57" s="202">
        <v>21</v>
      </c>
      <c r="B57" s="203" t="s">
        <v>15</v>
      </c>
      <c r="C57" s="996"/>
      <c r="D57" s="203" t="s">
        <v>16</v>
      </c>
      <c r="E57" s="204" t="s">
        <v>66</v>
      </c>
      <c r="F57" s="188" t="s">
        <v>67</v>
      </c>
      <c r="G57" s="204" t="s">
        <v>68</v>
      </c>
      <c r="H57" s="185" t="s">
        <v>76</v>
      </c>
      <c r="I57" s="186" t="s">
        <v>71</v>
      </c>
      <c r="J57" s="187" t="s">
        <v>74</v>
      </c>
      <c r="K57" s="202" t="s">
        <v>69</v>
      </c>
      <c r="L57" s="188" t="s">
        <v>75</v>
      </c>
      <c r="M57" s="189" t="s">
        <v>48</v>
      </c>
      <c r="N57" s="1012"/>
      <c r="O57" s="1013"/>
      <c r="P57" s="1014"/>
      <c r="Q57" s="1014"/>
      <c r="R57" s="1014"/>
      <c r="S57" s="1014"/>
      <c r="AC57"/>
    </row>
    <row r="58" spans="1:29" ht="45" customHeight="1" x14ac:dyDescent="0.25">
      <c r="A58" s="202">
        <v>21</v>
      </c>
      <c r="B58" s="203" t="s">
        <v>15</v>
      </c>
      <c r="C58" s="996"/>
      <c r="D58" s="203" t="s">
        <v>16</v>
      </c>
      <c r="E58" s="204" t="s">
        <v>66</v>
      </c>
      <c r="F58" s="188" t="s">
        <v>67</v>
      </c>
      <c r="G58" s="204" t="s">
        <v>68</v>
      </c>
      <c r="H58" s="185" t="s">
        <v>76</v>
      </c>
      <c r="I58" s="186" t="s">
        <v>71</v>
      </c>
      <c r="J58" s="187" t="s">
        <v>74</v>
      </c>
      <c r="K58" s="202" t="s">
        <v>69</v>
      </c>
      <c r="L58" s="188" t="s">
        <v>75</v>
      </c>
      <c r="M58" s="189" t="s">
        <v>48</v>
      </c>
      <c r="N58" s="1012"/>
      <c r="O58" s="1013"/>
      <c r="P58" s="1014"/>
      <c r="Q58" s="1014"/>
      <c r="R58" s="1014"/>
      <c r="S58" s="1014"/>
      <c r="AC58"/>
    </row>
    <row r="59" spans="1:29" ht="45" x14ac:dyDescent="0.25">
      <c r="A59" s="202">
        <v>21</v>
      </c>
      <c r="B59" s="203" t="s">
        <v>15</v>
      </c>
      <c r="C59" s="997"/>
      <c r="D59" s="203" t="s">
        <v>16</v>
      </c>
      <c r="E59" s="204" t="s">
        <v>66</v>
      </c>
      <c r="F59" s="188" t="s">
        <v>67</v>
      </c>
      <c r="G59" s="204" t="s">
        <v>68</v>
      </c>
      <c r="H59" s="185" t="s">
        <v>76</v>
      </c>
      <c r="I59" s="186" t="s">
        <v>71</v>
      </c>
      <c r="J59" s="187" t="s">
        <v>74</v>
      </c>
      <c r="K59" s="202" t="s">
        <v>69</v>
      </c>
      <c r="L59" s="188" t="s">
        <v>75</v>
      </c>
      <c r="M59" s="189" t="s">
        <v>48</v>
      </c>
      <c r="N59" s="1012"/>
      <c r="O59" s="1013"/>
      <c r="P59" s="1014"/>
      <c r="Q59" s="1014"/>
      <c r="R59" s="1014"/>
      <c r="S59" s="1014"/>
      <c r="AC59"/>
    </row>
    <row r="60" spans="1:29" x14ac:dyDescent="0.25">
      <c r="E60" s="2"/>
      <c r="AC60"/>
    </row>
    <row r="61" spans="1:29" x14ac:dyDescent="0.25">
      <c r="E61" s="2"/>
      <c r="AC61"/>
    </row>
    <row r="62" spans="1:29" x14ac:dyDescent="0.25">
      <c r="E62" s="2"/>
      <c r="AC62"/>
    </row>
    <row r="63" spans="1:29" x14ac:dyDescent="0.25">
      <c r="E63" s="2"/>
      <c r="AC63"/>
    </row>
    <row r="64" spans="1:29" x14ac:dyDescent="0.25">
      <c r="E64" s="2"/>
      <c r="AC64"/>
    </row>
    <row r="65" spans="5:29" x14ac:dyDescent="0.25">
      <c r="E65" s="2"/>
      <c r="AC65"/>
    </row>
    <row r="66" spans="5:29" x14ac:dyDescent="0.25">
      <c r="E66" s="2"/>
      <c r="AC66"/>
    </row>
    <row r="67" spans="5:29" x14ac:dyDescent="0.25">
      <c r="E67" s="2"/>
      <c r="AC67"/>
    </row>
    <row r="68" spans="5:29" x14ac:dyDescent="0.25">
      <c r="E68" s="2"/>
      <c r="AC68"/>
    </row>
  </sheetData>
  <autoFilter ref="A5:AC59"/>
  <mergeCells count="36">
    <mergeCell ref="A3:A4"/>
    <mergeCell ref="B3:B4"/>
    <mergeCell ref="C15:C18"/>
    <mergeCell ref="B1:M1"/>
    <mergeCell ref="C3:C4"/>
    <mergeCell ref="I3:M3"/>
    <mergeCell ref="H3:H4"/>
    <mergeCell ref="G3:G4"/>
    <mergeCell ref="F3:F4"/>
    <mergeCell ref="E3:E4"/>
    <mergeCell ref="D3:D4"/>
    <mergeCell ref="O9:T13"/>
    <mergeCell ref="O6:T8"/>
    <mergeCell ref="O14:T14"/>
    <mergeCell ref="E46:E53"/>
    <mergeCell ref="F46:F53"/>
    <mergeCell ref="G46:G53"/>
    <mergeCell ref="O15:T15"/>
    <mergeCell ref="N29:N32"/>
    <mergeCell ref="O41:V42"/>
    <mergeCell ref="C41:C44"/>
    <mergeCell ref="O33:V40"/>
    <mergeCell ref="C56:C59"/>
    <mergeCell ref="C25:C28"/>
    <mergeCell ref="C29:C32"/>
    <mergeCell ref="C33:C36"/>
    <mergeCell ref="C37:C40"/>
    <mergeCell ref="C48:C49"/>
    <mergeCell ref="C50:C53"/>
    <mergeCell ref="N33:N36"/>
    <mergeCell ref="N37:N40"/>
    <mergeCell ref="N45:N53"/>
    <mergeCell ref="N56:N59"/>
    <mergeCell ref="O56:S59"/>
    <mergeCell ref="O46:S53"/>
    <mergeCell ref="O21:V32"/>
  </mergeCells>
  <pageMargins left="0.70866141732283472" right="0.70866141732283472" top="0.74803149606299213" bottom="0.74803149606299213" header="0.31496062992125984" footer="0.31496062992125984"/>
  <pageSetup paperSize="8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1"/>
  <sheetViews>
    <sheetView topLeftCell="A13" zoomScale="70" zoomScaleNormal="70" workbookViewId="0">
      <selection activeCell="C65" sqref="C65:J65"/>
    </sheetView>
  </sheetViews>
  <sheetFormatPr defaultRowHeight="15" x14ac:dyDescent="0.25"/>
  <cols>
    <col min="1" max="1" width="6" customWidth="1"/>
    <col min="2" max="2" width="8.85546875" customWidth="1"/>
    <col min="3" max="3" width="14.140625" customWidth="1"/>
    <col min="4" max="4" width="17.5703125" customWidth="1"/>
    <col min="5" max="5" width="12.85546875" customWidth="1"/>
    <col min="6" max="6" width="18" customWidth="1"/>
    <col min="7" max="7" width="16.7109375" style="2" customWidth="1"/>
    <col min="8" max="8" width="21.85546875" style="2" customWidth="1"/>
    <col min="9" max="9" width="27" style="2" customWidth="1"/>
    <col min="10" max="10" width="14.7109375" style="2" customWidth="1"/>
    <col min="11" max="11" width="15.140625" style="2" customWidth="1"/>
    <col min="12" max="12" width="10.85546875" style="2" customWidth="1"/>
    <col min="13" max="13" width="14.7109375" style="2" customWidth="1"/>
    <col min="14" max="14" width="11.7109375" style="2" customWidth="1"/>
    <col min="15" max="15" width="30.42578125" style="2" customWidth="1"/>
    <col min="16" max="16" width="9.42578125" style="2" hidden="1" customWidth="1"/>
    <col min="17" max="30" width="0" style="2" hidden="1" customWidth="1"/>
    <col min="31" max="31" width="0" hidden="1" customWidth="1"/>
  </cols>
  <sheetData>
    <row r="1" spans="1:30" x14ac:dyDescent="0.25">
      <c r="C1" s="1041" t="s">
        <v>9</v>
      </c>
      <c r="D1" s="1041"/>
      <c r="E1" s="1041"/>
      <c r="F1" s="1041"/>
      <c r="G1" s="1041"/>
      <c r="H1" s="1041"/>
      <c r="I1" s="1041"/>
      <c r="J1" s="1041"/>
      <c r="K1" s="1041"/>
      <c r="L1" s="1041"/>
      <c r="M1" s="1041"/>
      <c r="N1" s="1041"/>
      <c r="O1" s="13"/>
    </row>
    <row r="2" spans="1:30" ht="22.5" customHeight="1" x14ac:dyDescent="0.25"/>
    <row r="3" spans="1:30" s="539" customFormat="1" ht="57" customHeight="1" x14ac:dyDescent="0.25">
      <c r="A3" s="1054" t="s">
        <v>12</v>
      </c>
      <c r="B3" s="1054" t="s">
        <v>1284</v>
      </c>
      <c r="C3" s="1054" t="s">
        <v>2</v>
      </c>
      <c r="D3" s="1054" t="s">
        <v>8</v>
      </c>
      <c r="E3" s="1054" t="s">
        <v>0</v>
      </c>
      <c r="F3" s="1054" t="s">
        <v>4</v>
      </c>
      <c r="G3" s="1054" t="s">
        <v>3</v>
      </c>
      <c r="H3" s="1054" t="s">
        <v>1</v>
      </c>
      <c r="I3" s="1054" t="s">
        <v>5</v>
      </c>
      <c r="J3" s="1056" t="s">
        <v>11</v>
      </c>
      <c r="K3" s="1057"/>
      <c r="L3" s="1057"/>
      <c r="M3" s="1057"/>
      <c r="N3" s="1058"/>
      <c r="O3" s="915"/>
      <c r="P3" s="538"/>
      <c r="Q3" s="538"/>
      <c r="R3" s="538"/>
      <c r="S3" s="538"/>
      <c r="T3" s="538"/>
      <c r="U3" s="538"/>
      <c r="V3" s="538"/>
      <c r="W3" s="538"/>
      <c r="X3" s="538"/>
      <c r="Y3" s="538"/>
      <c r="Z3" s="538"/>
      <c r="AA3" s="538"/>
      <c r="AB3" s="538"/>
      <c r="AC3" s="538"/>
      <c r="AD3" s="538"/>
    </row>
    <row r="4" spans="1:30" s="539" customFormat="1" ht="86.25" customHeight="1" x14ac:dyDescent="0.25">
      <c r="A4" s="1055"/>
      <c r="B4" s="1055"/>
      <c r="C4" s="1055"/>
      <c r="D4" s="1055"/>
      <c r="E4" s="1055"/>
      <c r="F4" s="1055"/>
      <c r="G4" s="1055"/>
      <c r="H4" s="1055"/>
      <c r="I4" s="1055"/>
      <c r="J4" s="915" t="s">
        <v>14</v>
      </c>
      <c r="K4" s="915" t="s">
        <v>10</v>
      </c>
      <c r="L4" s="915" t="s">
        <v>7</v>
      </c>
      <c r="M4" s="915" t="s">
        <v>6</v>
      </c>
      <c r="N4" s="915" t="s">
        <v>13</v>
      </c>
      <c r="O4" s="915" t="s">
        <v>93</v>
      </c>
      <c r="P4" s="538"/>
      <c r="Q4" s="538"/>
      <c r="R4" s="538"/>
      <c r="S4" s="538"/>
      <c r="T4" s="538"/>
      <c r="U4" s="538"/>
      <c r="V4" s="538"/>
      <c r="W4" s="538"/>
      <c r="X4" s="538"/>
      <c r="Y4" s="538"/>
      <c r="Z4" s="538"/>
      <c r="AA4" s="538"/>
      <c r="AB4" s="538"/>
      <c r="AC4" s="538"/>
      <c r="AD4" s="538"/>
    </row>
    <row r="5" spans="1:30" s="541" customFormat="1" ht="21" customHeight="1" x14ac:dyDescent="0.25">
      <c r="A5" s="916">
        <v>1</v>
      </c>
      <c r="B5" s="916" t="s">
        <v>205</v>
      </c>
      <c r="C5" s="916" t="s">
        <v>243</v>
      </c>
      <c r="D5" s="916" t="s">
        <v>184</v>
      </c>
      <c r="E5" s="916" t="s">
        <v>311</v>
      </c>
      <c r="F5" s="916" t="s">
        <v>329</v>
      </c>
      <c r="G5" s="916" t="s">
        <v>333</v>
      </c>
      <c r="H5" s="916" t="s">
        <v>387</v>
      </c>
      <c r="I5" s="916" t="s">
        <v>408</v>
      </c>
      <c r="J5" s="916" t="s">
        <v>318</v>
      </c>
      <c r="K5" s="916" t="s">
        <v>492</v>
      </c>
      <c r="L5" s="916" t="s">
        <v>215</v>
      </c>
      <c r="M5" s="916" t="s">
        <v>550</v>
      </c>
      <c r="N5" s="916" t="s">
        <v>563</v>
      </c>
      <c r="O5" s="917"/>
      <c r="P5" s="540"/>
      <c r="Q5" s="540"/>
      <c r="R5" s="540"/>
      <c r="S5" s="540"/>
      <c r="T5" s="540"/>
      <c r="U5" s="540"/>
      <c r="V5" s="540"/>
      <c r="W5" s="540"/>
      <c r="X5" s="540"/>
      <c r="Y5" s="540"/>
      <c r="Z5" s="540"/>
      <c r="AA5" s="540"/>
      <c r="AB5" s="540"/>
      <c r="AC5" s="540"/>
      <c r="AD5" s="540"/>
    </row>
    <row r="6" spans="1:30" s="543" customFormat="1" ht="105" customHeight="1" x14ac:dyDescent="0.25">
      <c r="A6" s="909">
        <v>1</v>
      </c>
      <c r="B6" s="909">
        <v>1</v>
      </c>
      <c r="C6" s="875" t="s">
        <v>15</v>
      </c>
      <c r="D6" s="875" t="s">
        <v>91</v>
      </c>
      <c r="E6" s="875" t="s">
        <v>16</v>
      </c>
      <c r="F6" s="879" t="s">
        <v>19</v>
      </c>
      <c r="G6" s="879" t="s">
        <v>52</v>
      </c>
      <c r="H6" s="879" t="s">
        <v>52</v>
      </c>
      <c r="I6" s="909" t="s">
        <v>76</v>
      </c>
      <c r="J6" s="880" t="s">
        <v>70</v>
      </c>
      <c r="K6" s="909" t="s">
        <v>1299</v>
      </c>
      <c r="L6" s="909">
        <v>0.4</v>
      </c>
      <c r="M6" s="881" t="s">
        <v>1351</v>
      </c>
      <c r="N6" s="890" t="s">
        <v>1290</v>
      </c>
      <c r="O6" s="890" t="s">
        <v>1326</v>
      </c>
      <c r="P6" s="1049" t="s">
        <v>83</v>
      </c>
      <c r="Q6" s="1049"/>
      <c r="R6" s="1049"/>
      <c r="S6" s="1049"/>
      <c r="T6" s="1049"/>
      <c r="U6" s="1049"/>
      <c r="V6" s="542"/>
      <c r="W6" s="542"/>
      <c r="X6" s="542"/>
      <c r="Y6" s="542"/>
      <c r="Z6" s="542"/>
      <c r="AA6" s="542"/>
      <c r="AB6" s="542"/>
      <c r="AC6" s="542"/>
      <c r="AD6" s="542"/>
    </row>
    <row r="7" spans="1:30" s="543" customFormat="1" ht="105.75" customHeight="1" x14ac:dyDescent="0.25">
      <c r="A7" s="909">
        <v>1</v>
      </c>
      <c r="B7" s="909">
        <v>2</v>
      </c>
      <c r="C7" s="875" t="s">
        <v>15</v>
      </c>
      <c r="D7" s="875" t="s">
        <v>92</v>
      </c>
      <c r="E7" s="875" t="s">
        <v>16</v>
      </c>
      <c r="F7" s="879" t="s">
        <v>51</v>
      </c>
      <c r="G7" s="879" t="s">
        <v>18</v>
      </c>
      <c r="H7" s="879" t="s">
        <v>18</v>
      </c>
      <c r="I7" s="909" t="s">
        <v>76</v>
      </c>
      <c r="J7" s="880" t="s">
        <v>70</v>
      </c>
      <c r="K7" s="909" t="s">
        <v>1299</v>
      </c>
      <c r="L7" s="909">
        <v>0.4</v>
      </c>
      <c r="M7" s="882" t="s">
        <v>1353</v>
      </c>
      <c r="N7" s="890" t="s">
        <v>1290</v>
      </c>
      <c r="O7" s="890" t="s">
        <v>1327</v>
      </c>
      <c r="P7" s="1049"/>
      <c r="Q7" s="1049"/>
      <c r="R7" s="1049"/>
      <c r="S7" s="1049"/>
      <c r="T7" s="1049"/>
      <c r="U7" s="1049"/>
      <c r="V7" s="542"/>
      <c r="W7" s="542"/>
      <c r="X7" s="542"/>
      <c r="Y7" s="542"/>
      <c r="Z7" s="542"/>
      <c r="AA7" s="542"/>
      <c r="AB7" s="542"/>
      <c r="AC7" s="542"/>
      <c r="AD7" s="542"/>
    </row>
    <row r="8" spans="1:30" s="543" customFormat="1" ht="165" customHeight="1" x14ac:dyDescent="0.25">
      <c r="A8" s="909">
        <v>1</v>
      </c>
      <c r="B8" s="909">
        <v>3</v>
      </c>
      <c r="C8" s="875" t="s">
        <v>15</v>
      </c>
      <c r="D8" s="875" t="s">
        <v>77</v>
      </c>
      <c r="E8" s="875" t="s">
        <v>16</v>
      </c>
      <c r="F8" s="883" t="s">
        <v>21</v>
      </c>
      <c r="G8" s="884" t="s">
        <v>29</v>
      </c>
      <c r="H8" s="884" t="s">
        <v>29</v>
      </c>
      <c r="I8" s="909" t="s">
        <v>76</v>
      </c>
      <c r="J8" s="880" t="s">
        <v>70</v>
      </c>
      <c r="K8" s="880" t="s">
        <v>1299</v>
      </c>
      <c r="L8" s="909">
        <v>0.4</v>
      </c>
      <c r="M8" s="880" t="s">
        <v>1349</v>
      </c>
      <c r="N8" s="890" t="s">
        <v>1290</v>
      </c>
      <c r="O8" s="890" t="s">
        <v>1328</v>
      </c>
      <c r="P8" s="1059"/>
      <c r="Q8" s="1059"/>
      <c r="R8" s="1059"/>
      <c r="S8" s="1059"/>
      <c r="T8" s="1059"/>
      <c r="U8" s="1059"/>
      <c r="V8" s="542"/>
      <c r="W8" s="542"/>
      <c r="X8" s="542"/>
      <c r="Y8" s="542"/>
      <c r="Z8" s="542"/>
      <c r="AA8" s="542"/>
      <c r="AB8" s="542"/>
      <c r="AC8" s="542"/>
      <c r="AD8" s="542"/>
    </row>
    <row r="9" spans="1:30" s="543" customFormat="1" ht="48.75" customHeight="1" x14ac:dyDescent="0.25">
      <c r="A9" s="909">
        <v>2</v>
      </c>
      <c r="B9" s="909">
        <v>4</v>
      </c>
      <c r="C9" s="875" t="s">
        <v>15</v>
      </c>
      <c r="D9" s="1045" t="s">
        <v>78</v>
      </c>
      <c r="E9" s="875" t="s">
        <v>16</v>
      </c>
      <c r="F9" s="883" t="s">
        <v>21</v>
      </c>
      <c r="G9" s="884" t="s">
        <v>29</v>
      </c>
      <c r="H9" s="884" t="s">
        <v>29</v>
      </c>
      <c r="I9" s="909" t="s">
        <v>76</v>
      </c>
      <c r="J9" s="880" t="s">
        <v>70</v>
      </c>
      <c r="K9" s="880" t="s">
        <v>1361</v>
      </c>
      <c r="L9" s="909">
        <v>0.4</v>
      </c>
      <c r="M9" s="880" t="s">
        <v>1358</v>
      </c>
      <c r="N9" s="890" t="s">
        <v>1290</v>
      </c>
      <c r="O9" s="1051" t="s">
        <v>1359</v>
      </c>
      <c r="P9" s="1019" t="s">
        <v>82</v>
      </c>
      <c r="Q9" s="1019"/>
      <c r="R9" s="1019"/>
      <c r="S9" s="1019"/>
      <c r="T9" s="1019"/>
      <c r="U9" s="1019"/>
      <c r="V9" s="542"/>
      <c r="W9" s="542"/>
      <c r="X9" s="542"/>
      <c r="Y9" s="542"/>
      <c r="Z9" s="542"/>
      <c r="AA9" s="542"/>
      <c r="AB9" s="542"/>
      <c r="AC9" s="542"/>
      <c r="AD9" s="542"/>
    </row>
    <row r="10" spans="1:30" s="543" customFormat="1" ht="48.75" customHeight="1" x14ac:dyDescent="0.25">
      <c r="A10" s="909">
        <v>2</v>
      </c>
      <c r="B10" s="909"/>
      <c r="C10" s="875" t="s">
        <v>15</v>
      </c>
      <c r="D10" s="1045"/>
      <c r="E10" s="875" t="s">
        <v>16</v>
      </c>
      <c r="F10" s="883" t="s">
        <v>21</v>
      </c>
      <c r="G10" s="884" t="s">
        <v>29</v>
      </c>
      <c r="H10" s="884" t="s">
        <v>29</v>
      </c>
      <c r="I10" s="909" t="s">
        <v>76</v>
      </c>
      <c r="J10" s="880" t="s">
        <v>71</v>
      </c>
      <c r="K10" s="880" t="s">
        <v>1362</v>
      </c>
      <c r="L10" s="909">
        <v>0.4</v>
      </c>
      <c r="M10" s="882" t="s">
        <v>1363</v>
      </c>
      <c r="N10" s="890" t="s">
        <v>1290</v>
      </c>
      <c r="O10" s="1052"/>
      <c r="P10" s="1019"/>
      <c r="Q10" s="1019"/>
      <c r="R10" s="1019"/>
      <c r="S10" s="1019"/>
      <c r="T10" s="1019"/>
      <c r="U10" s="1019"/>
      <c r="V10" s="542"/>
      <c r="W10" s="542"/>
      <c r="X10" s="542"/>
      <c r="Y10" s="542"/>
      <c r="Z10" s="542"/>
      <c r="AA10" s="542"/>
      <c r="AB10" s="542"/>
      <c r="AC10" s="542"/>
      <c r="AD10" s="542"/>
    </row>
    <row r="11" spans="1:30" s="543" customFormat="1" ht="48.75" customHeight="1" x14ac:dyDescent="0.25">
      <c r="A11" s="909">
        <v>2</v>
      </c>
      <c r="B11" s="909"/>
      <c r="C11" s="875" t="s">
        <v>15</v>
      </c>
      <c r="D11" s="1045"/>
      <c r="E11" s="875" t="s">
        <v>16</v>
      </c>
      <c r="F11" s="883" t="s">
        <v>21</v>
      </c>
      <c r="G11" s="884" t="s">
        <v>29</v>
      </c>
      <c r="H11" s="884" t="s">
        <v>29</v>
      </c>
      <c r="I11" s="909" t="s">
        <v>76</v>
      </c>
      <c r="J11" s="880" t="s">
        <v>71</v>
      </c>
      <c r="K11" s="880" t="s">
        <v>1362</v>
      </c>
      <c r="L11" s="909">
        <v>0.4</v>
      </c>
      <c r="M11" s="882" t="s">
        <v>1364</v>
      </c>
      <c r="N11" s="890" t="s">
        <v>1290</v>
      </c>
      <c r="O11" s="1052"/>
      <c r="P11" s="1019"/>
      <c r="Q11" s="1019"/>
      <c r="R11" s="1019"/>
      <c r="S11" s="1019"/>
      <c r="T11" s="1019"/>
      <c r="U11" s="1019"/>
      <c r="V11" s="542"/>
      <c r="W11" s="542"/>
      <c r="X11" s="542"/>
      <c r="Y11" s="542"/>
      <c r="Z11" s="542"/>
      <c r="AA11" s="542"/>
      <c r="AB11" s="542"/>
      <c r="AC11" s="542"/>
      <c r="AD11" s="542"/>
    </row>
    <row r="12" spans="1:30" s="543" customFormat="1" ht="87" customHeight="1" x14ac:dyDescent="0.25">
      <c r="A12" s="909">
        <v>2</v>
      </c>
      <c r="B12" s="909"/>
      <c r="C12" s="875" t="s">
        <v>15</v>
      </c>
      <c r="D12" s="1045"/>
      <c r="E12" s="875" t="s">
        <v>16</v>
      </c>
      <c r="F12" s="883" t="s">
        <v>20</v>
      </c>
      <c r="G12" s="884" t="s">
        <v>29</v>
      </c>
      <c r="H12" s="884" t="s">
        <v>29</v>
      </c>
      <c r="I12" s="909" t="s">
        <v>76</v>
      </c>
      <c r="J12" s="880" t="s">
        <v>71</v>
      </c>
      <c r="K12" s="880" t="s">
        <v>1362</v>
      </c>
      <c r="L12" s="909">
        <v>0.4</v>
      </c>
      <c r="M12" s="882" t="s">
        <v>1365</v>
      </c>
      <c r="N12" s="890" t="s">
        <v>1290</v>
      </c>
      <c r="O12" s="1053"/>
      <c r="P12" s="1019"/>
      <c r="Q12" s="1019"/>
      <c r="R12" s="1019"/>
      <c r="S12" s="1019"/>
      <c r="T12" s="1019"/>
      <c r="U12" s="1019"/>
      <c r="V12" s="542"/>
      <c r="W12" s="542"/>
      <c r="X12" s="542"/>
      <c r="Y12" s="542"/>
      <c r="Z12" s="542"/>
      <c r="AA12" s="542"/>
      <c r="AB12" s="542"/>
      <c r="AC12" s="542"/>
      <c r="AD12" s="542"/>
    </row>
    <row r="13" spans="1:30" s="543" customFormat="1" ht="111.75" customHeight="1" x14ac:dyDescent="0.25">
      <c r="A13" s="918">
        <v>3</v>
      </c>
      <c r="B13" s="918">
        <v>5</v>
      </c>
      <c r="C13" s="875" t="s">
        <v>15</v>
      </c>
      <c r="D13" s="875" t="s">
        <v>128</v>
      </c>
      <c r="E13" s="875" t="s">
        <v>16</v>
      </c>
      <c r="F13" s="883" t="s">
        <v>22</v>
      </c>
      <c r="G13" s="884" t="s">
        <v>117</v>
      </c>
      <c r="H13" s="884" t="s">
        <v>117</v>
      </c>
      <c r="I13" s="918" t="s">
        <v>76</v>
      </c>
      <c r="J13" s="881" t="s">
        <v>70</v>
      </c>
      <c r="K13" s="880" t="s">
        <v>1289</v>
      </c>
      <c r="L13" s="918">
        <v>0.4</v>
      </c>
      <c r="M13" s="880">
        <v>46114218</v>
      </c>
      <c r="N13" s="890" t="s">
        <v>1376</v>
      </c>
      <c r="O13" s="890" t="s">
        <v>1377</v>
      </c>
      <c r="P13" s="1021"/>
      <c r="Q13" s="1021"/>
      <c r="R13" s="1021"/>
      <c r="S13" s="1021"/>
      <c r="T13" s="1021"/>
      <c r="U13" s="1021"/>
      <c r="V13" s="542"/>
      <c r="W13" s="542"/>
      <c r="X13" s="542"/>
      <c r="Y13" s="542"/>
      <c r="Z13" s="542"/>
      <c r="AA13" s="542"/>
      <c r="AB13" s="542"/>
      <c r="AC13" s="542"/>
      <c r="AD13" s="542"/>
    </row>
    <row r="14" spans="1:30" s="543" customFormat="1" ht="117.75" customHeight="1" x14ac:dyDescent="0.25">
      <c r="A14" s="909">
        <v>4</v>
      </c>
      <c r="B14" s="909">
        <v>6</v>
      </c>
      <c r="C14" s="875" t="s">
        <v>15</v>
      </c>
      <c r="D14" s="875" t="s">
        <v>120</v>
      </c>
      <c r="E14" s="875" t="s">
        <v>16</v>
      </c>
      <c r="F14" s="879" t="s">
        <v>22</v>
      </c>
      <c r="G14" s="879" t="s">
        <v>117</v>
      </c>
      <c r="H14" s="882" t="s">
        <v>117</v>
      </c>
      <c r="I14" s="909" t="s">
        <v>76</v>
      </c>
      <c r="J14" s="881" t="s">
        <v>70</v>
      </c>
      <c r="K14" s="880" t="s">
        <v>1299</v>
      </c>
      <c r="L14" s="909">
        <v>0.4</v>
      </c>
      <c r="M14" s="882" t="s">
        <v>1345</v>
      </c>
      <c r="N14" s="890" t="s">
        <v>1290</v>
      </c>
      <c r="O14" s="890" t="s">
        <v>1329</v>
      </c>
      <c r="P14" s="1059" t="s">
        <v>81</v>
      </c>
      <c r="Q14" s="1059"/>
      <c r="R14" s="1059"/>
      <c r="S14" s="1059"/>
      <c r="T14" s="1059"/>
      <c r="U14" s="1059"/>
      <c r="V14" s="542"/>
      <c r="W14" s="542"/>
      <c r="X14" s="542"/>
      <c r="Y14" s="542"/>
      <c r="Z14" s="542"/>
      <c r="AA14" s="542"/>
      <c r="AB14" s="542"/>
      <c r="AC14" s="542"/>
      <c r="AD14" s="542"/>
    </row>
    <row r="15" spans="1:30" s="543" customFormat="1" ht="58.5" customHeight="1" x14ac:dyDescent="0.25">
      <c r="A15" s="912">
        <v>5</v>
      </c>
      <c r="B15" s="912">
        <v>7</v>
      </c>
      <c r="C15" s="875" t="s">
        <v>15</v>
      </c>
      <c r="D15" s="1045" t="s">
        <v>99</v>
      </c>
      <c r="E15" s="875" t="s">
        <v>16</v>
      </c>
      <c r="F15" s="879" t="s">
        <v>60</v>
      </c>
      <c r="G15" s="879" t="s">
        <v>62</v>
      </c>
      <c r="H15" s="882" t="s">
        <v>62</v>
      </c>
      <c r="I15" s="912" t="s">
        <v>76</v>
      </c>
      <c r="J15" s="880" t="s">
        <v>70</v>
      </c>
      <c r="K15" s="880" t="s">
        <v>1372</v>
      </c>
      <c r="L15" s="912">
        <v>0.5</v>
      </c>
      <c r="M15" s="882" t="s">
        <v>1373</v>
      </c>
      <c r="N15" s="890" t="s">
        <v>1290</v>
      </c>
      <c r="O15" s="1051" t="s">
        <v>1375</v>
      </c>
      <c r="P15" s="1060" t="s">
        <v>100</v>
      </c>
      <c r="Q15" s="1060"/>
      <c r="R15" s="1060"/>
      <c r="S15" s="1060"/>
      <c r="T15" s="1060"/>
      <c r="U15" s="1060"/>
      <c r="V15" s="542"/>
      <c r="W15" s="542"/>
      <c r="X15" s="542"/>
      <c r="Y15" s="542"/>
      <c r="Z15" s="542"/>
      <c r="AA15" s="542"/>
      <c r="AB15" s="542"/>
      <c r="AC15" s="542"/>
      <c r="AD15" s="542"/>
    </row>
    <row r="16" spans="1:30" s="543" customFormat="1" ht="58.5" customHeight="1" x14ac:dyDescent="0.25">
      <c r="A16" s="912">
        <v>5</v>
      </c>
      <c r="B16" s="912"/>
      <c r="C16" s="875" t="s">
        <v>15</v>
      </c>
      <c r="D16" s="1045"/>
      <c r="E16" s="875" t="s">
        <v>16</v>
      </c>
      <c r="F16" s="879" t="s">
        <v>60</v>
      </c>
      <c r="G16" s="879" t="s">
        <v>62</v>
      </c>
      <c r="H16" s="882" t="s">
        <v>62</v>
      </c>
      <c r="I16" s="912" t="s">
        <v>76</v>
      </c>
      <c r="J16" s="880" t="s">
        <v>71</v>
      </c>
      <c r="K16" s="882" t="s">
        <v>1246</v>
      </c>
      <c r="L16" s="912">
        <v>0.5</v>
      </c>
      <c r="M16" s="882">
        <v>30546</v>
      </c>
      <c r="N16" s="890" t="s">
        <v>1374</v>
      </c>
      <c r="O16" s="1052"/>
      <c r="P16" s="542"/>
      <c r="Q16" s="542"/>
      <c r="R16" s="542"/>
      <c r="S16" s="542"/>
      <c r="T16" s="542"/>
      <c r="U16" s="542"/>
      <c r="V16" s="542"/>
      <c r="W16" s="542"/>
      <c r="X16" s="542"/>
      <c r="Y16" s="542"/>
      <c r="Z16" s="542"/>
      <c r="AA16" s="542"/>
      <c r="AB16" s="542"/>
      <c r="AC16" s="542"/>
      <c r="AD16" s="542"/>
    </row>
    <row r="17" spans="1:30" s="543" customFormat="1" ht="58.5" customHeight="1" x14ac:dyDescent="0.25">
      <c r="A17" s="912">
        <v>5</v>
      </c>
      <c r="B17" s="912"/>
      <c r="C17" s="875" t="s">
        <v>15</v>
      </c>
      <c r="D17" s="1045"/>
      <c r="E17" s="875" t="s">
        <v>16</v>
      </c>
      <c r="F17" s="879" t="s">
        <v>60</v>
      </c>
      <c r="G17" s="879" t="s">
        <v>62</v>
      </c>
      <c r="H17" s="882" t="s">
        <v>62</v>
      </c>
      <c r="I17" s="912" t="s">
        <v>76</v>
      </c>
      <c r="J17" s="880" t="s">
        <v>71</v>
      </c>
      <c r="K17" s="882" t="s">
        <v>1246</v>
      </c>
      <c r="L17" s="912">
        <v>0.5</v>
      </c>
      <c r="M17" s="882">
        <v>24653</v>
      </c>
      <c r="N17" s="890" t="s">
        <v>1374</v>
      </c>
      <c r="O17" s="1052"/>
      <c r="P17" s="542"/>
      <c r="Q17" s="542"/>
      <c r="R17" s="542"/>
      <c r="S17" s="542"/>
      <c r="T17" s="542"/>
      <c r="U17" s="542"/>
      <c r="V17" s="542"/>
      <c r="W17" s="542"/>
      <c r="X17" s="542"/>
      <c r="Y17" s="542"/>
      <c r="Z17" s="542"/>
      <c r="AA17" s="542"/>
      <c r="AB17" s="542"/>
      <c r="AC17" s="542"/>
      <c r="AD17" s="542"/>
    </row>
    <row r="18" spans="1:30" s="543" customFormat="1" ht="58.5" customHeight="1" x14ac:dyDescent="0.25">
      <c r="A18" s="912">
        <v>5</v>
      </c>
      <c r="B18" s="912"/>
      <c r="C18" s="875" t="s">
        <v>15</v>
      </c>
      <c r="D18" s="1045"/>
      <c r="E18" s="875" t="s">
        <v>16</v>
      </c>
      <c r="F18" s="879" t="s">
        <v>60</v>
      </c>
      <c r="G18" s="879" t="s">
        <v>62</v>
      </c>
      <c r="H18" s="882" t="s">
        <v>62</v>
      </c>
      <c r="I18" s="912" t="s">
        <v>76</v>
      </c>
      <c r="J18" s="880" t="s">
        <v>71</v>
      </c>
      <c r="K18" s="882" t="s">
        <v>1246</v>
      </c>
      <c r="L18" s="912">
        <v>0.5</v>
      </c>
      <c r="M18" s="882">
        <v>30634</v>
      </c>
      <c r="N18" s="890" t="s">
        <v>1374</v>
      </c>
      <c r="O18" s="1053"/>
      <c r="P18" s="542"/>
      <c r="Q18" s="542"/>
      <c r="R18" s="542"/>
      <c r="S18" s="542"/>
      <c r="T18" s="542"/>
      <c r="U18" s="542"/>
      <c r="V18" s="542"/>
      <c r="W18" s="542"/>
      <c r="X18" s="542"/>
      <c r="Y18" s="542"/>
      <c r="Z18" s="542"/>
      <c r="AA18" s="542"/>
      <c r="AB18" s="542"/>
      <c r="AC18" s="542"/>
      <c r="AD18" s="542"/>
    </row>
    <row r="19" spans="1:30" s="914" customFormat="1" ht="75" x14ac:dyDescent="0.25">
      <c r="A19" s="909">
        <f>A15+1</f>
        <v>6</v>
      </c>
      <c r="B19" s="909">
        <v>8</v>
      </c>
      <c r="C19" s="875" t="s">
        <v>15</v>
      </c>
      <c r="D19" s="875" t="s">
        <v>87</v>
      </c>
      <c r="E19" s="875" t="s">
        <v>16</v>
      </c>
      <c r="F19" s="879" t="s">
        <v>19</v>
      </c>
      <c r="G19" s="879" t="s">
        <v>28</v>
      </c>
      <c r="H19" s="879" t="s">
        <v>28</v>
      </c>
      <c r="I19" s="909" t="s">
        <v>76</v>
      </c>
      <c r="J19" s="881" t="s">
        <v>70</v>
      </c>
      <c r="K19" s="909" t="s">
        <v>1289</v>
      </c>
      <c r="L19" s="909">
        <v>0.4</v>
      </c>
      <c r="M19" s="881" t="s">
        <v>1352</v>
      </c>
      <c r="N19" s="890" t="s">
        <v>1290</v>
      </c>
      <c r="O19" s="890" t="s">
        <v>1326</v>
      </c>
      <c r="P19" s="913"/>
      <c r="Q19" s="913"/>
      <c r="R19" s="913"/>
      <c r="S19" s="913"/>
      <c r="T19" s="913"/>
      <c r="U19" s="913"/>
      <c r="V19" s="913"/>
      <c r="W19" s="913"/>
      <c r="X19" s="913"/>
      <c r="Y19" s="913"/>
      <c r="Z19" s="913"/>
      <c r="AA19" s="913"/>
      <c r="AB19" s="913"/>
      <c r="AC19" s="913"/>
      <c r="AD19" s="913"/>
    </row>
    <row r="20" spans="1:30" s="543" customFormat="1" ht="75" x14ac:dyDescent="0.25">
      <c r="A20" s="909">
        <v>7</v>
      </c>
      <c r="B20" s="909">
        <v>9</v>
      </c>
      <c r="C20" s="875" t="s">
        <v>15</v>
      </c>
      <c r="D20" s="875" t="s">
        <v>121</v>
      </c>
      <c r="E20" s="875" t="s">
        <v>16</v>
      </c>
      <c r="F20" s="884" t="s">
        <v>22</v>
      </c>
      <c r="G20" s="884" t="s">
        <v>117</v>
      </c>
      <c r="H20" s="884" t="s">
        <v>117</v>
      </c>
      <c r="I20" s="909" t="s">
        <v>76</v>
      </c>
      <c r="J20" s="880" t="s">
        <v>70</v>
      </c>
      <c r="K20" s="909" t="s">
        <v>1289</v>
      </c>
      <c r="L20" s="909">
        <v>0.4</v>
      </c>
      <c r="M20" s="880">
        <v>46114214</v>
      </c>
      <c r="N20" s="890" t="s">
        <v>1290</v>
      </c>
      <c r="O20" s="890" t="s">
        <v>1329</v>
      </c>
      <c r="P20" s="1018" t="s">
        <v>1330</v>
      </c>
      <c r="Q20" s="1018"/>
      <c r="R20" s="1018"/>
      <c r="S20" s="1018"/>
      <c r="T20" s="1018"/>
      <c r="U20" s="1018"/>
      <c r="V20" s="1018"/>
      <c r="W20" s="1018"/>
      <c r="X20" s="542"/>
      <c r="Y20" s="542"/>
      <c r="Z20" s="542"/>
      <c r="AA20" s="542"/>
      <c r="AB20" s="542"/>
      <c r="AC20" s="542"/>
      <c r="AD20" s="542"/>
    </row>
    <row r="21" spans="1:30" s="543" customFormat="1" ht="93" customHeight="1" x14ac:dyDescent="0.25">
      <c r="A21" s="876">
        <f t="shared" ref="A21:A58" si="0">A20+1</f>
        <v>8</v>
      </c>
      <c r="B21" s="876">
        <v>9</v>
      </c>
      <c r="C21" s="877" t="s">
        <v>15</v>
      </c>
      <c r="D21" s="1062" t="s">
        <v>113</v>
      </c>
      <c r="E21" s="877" t="s">
        <v>16</v>
      </c>
      <c r="F21" s="886" t="s">
        <v>20</v>
      </c>
      <c r="G21" s="886" t="s">
        <v>29</v>
      </c>
      <c r="H21" s="886" t="s">
        <v>29</v>
      </c>
      <c r="I21" s="876" t="s">
        <v>76</v>
      </c>
      <c r="J21" s="887" t="s">
        <v>70</v>
      </c>
      <c r="K21" s="909" t="s">
        <v>1289</v>
      </c>
      <c r="L21" s="876">
        <v>0.4</v>
      </c>
      <c r="M21" s="888" t="s">
        <v>1360</v>
      </c>
      <c r="N21" s="878" t="s">
        <v>1290</v>
      </c>
      <c r="O21" s="1051" t="s">
        <v>1343</v>
      </c>
      <c r="P21" s="1018"/>
      <c r="Q21" s="1018"/>
      <c r="R21" s="1018"/>
      <c r="S21" s="1018"/>
      <c r="T21" s="1018"/>
      <c r="U21" s="1018"/>
      <c r="V21" s="1018"/>
      <c r="W21" s="1018"/>
      <c r="X21" s="542"/>
      <c r="Y21" s="542"/>
      <c r="Z21" s="542"/>
      <c r="AA21" s="542"/>
      <c r="AB21" s="542"/>
      <c r="AC21" s="542"/>
      <c r="AD21" s="542"/>
    </row>
    <row r="22" spans="1:30" s="543" customFormat="1" ht="51" customHeight="1" x14ac:dyDescent="0.25">
      <c r="A22" s="909">
        <v>9</v>
      </c>
      <c r="B22" s="909"/>
      <c r="C22" s="875" t="s">
        <v>15</v>
      </c>
      <c r="D22" s="1063"/>
      <c r="E22" s="875" t="s">
        <v>16</v>
      </c>
      <c r="F22" s="884" t="s">
        <v>20</v>
      </c>
      <c r="G22" s="884" t="s">
        <v>29</v>
      </c>
      <c r="H22" s="884" t="s">
        <v>29</v>
      </c>
      <c r="I22" s="909" t="s">
        <v>76</v>
      </c>
      <c r="J22" s="880" t="s">
        <v>71</v>
      </c>
      <c r="K22" s="880" t="s">
        <v>1246</v>
      </c>
      <c r="L22" s="909">
        <v>0.4</v>
      </c>
      <c r="M22" s="882" t="s">
        <v>1368</v>
      </c>
      <c r="N22" s="890" t="s">
        <v>1304</v>
      </c>
      <c r="O22" s="1052"/>
      <c r="P22" s="1018"/>
      <c r="Q22" s="1018"/>
      <c r="R22" s="1018"/>
      <c r="S22" s="1018"/>
      <c r="T22" s="1018"/>
      <c r="U22" s="1018"/>
      <c r="V22" s="1018"/>
      <c r="W22" s="1018"/>
      <c r="X22" s="542"/>
      <c r="Y22" s="542"/>
      <c r="Z22" s="542"/>
      <c r="AA22" s="542"/>
      <c r="AB22" s="542"/>
      <c r="AC22" s="542"/>
      <c r="AD22" s="542"/>
    </row>
    <row r="23" spans="1:30" s="543" customFormat="1" ht="57" x14ac:dyDescent="0.25">
      <c r="A23" s="909">
        <v>9</v>
      </c>
      <c r="B23" s="909"/>
      <c r="C23" s="875" t="s">
        <v>15</v>
      </c>
      <c r="D23" s="1063"/>
      <c r="E23" s="875" t="s">
        <v>16</v>
      </c>
      <c r="F23" s="884" t="s">
        <v>20</v>
      </c>
      <c r="G23" s="884" t="s">
        <v>29</v>
      </c>
      <c r="H23" s="884" t="s">
        <v>29</v>
      </c>
      <c r="I23" s="909" t="s">
        <v>76</v>
      </c>
      <c r="J23" s="880" t="s">
        <v>71</v>
      </c>
      <c r="K23" s="880" t="s">
        <v>1246</v>
      </c>
      <c r="L23" s="909">
        <v>0.4</v>
      </c>
      <c r="M23" s="882" t="s">
        <v>1366</v>
      </c>
      <c r="N23" s="890" t="s">
        <v>1304</v>
      </c>
      <c r="O23" s="1052"/>
      <c r="P23" s="1018"/>
      <c r="Q23" s="1018"/>
      <c r="R23" s="1018"/>
      <c r="S23" s="1018"/>
      <c r="T23" s="1018"/>
      <c r="U23" s="1018"/>
      <c r="V23" s="1018"/>
      <c r="W23" s="1018"/>
      <c r="X23" s="542"/>
      <c r="Y23" s="542"/>
      <c r="Z23" s="542"/>
      <c r="AA23" s="542"/>
      <c r="AB23" s="542"/>
      <c r="AC23" s="542"/>
      <c r="AD23" s="542"/>
    </row>
    <row r="24" spans="1:30" s="543" customFormat="1" ht="57" x14ac:dyDescent="0.25">
      <c r="A24" s="909">
        <v>9</v>
      </c>
      <c r="B24" s="909"/>
      <c r="C24" s="875" t="s">
        <v>15</v>
      </c>
      <c r="D24" s="1064"/>
      <c r="E24" s="875" t="s">
        <v>16</v>
      </c>
      <c r="F24" s="884" t="s">
        <v>20</v>
      </c>
      <c r="G24" s="884" t="s">
        <v>29</v>
      </c>
      <c r="H24" s="884" t="s">
        <v>29</v>
      </c>
      <c r="I24" s="909" t="s">
        <v>76</v>
      </c>
      <c r="J24" s="880" t="s">
        <v>71</v>
      </c>
      <c r="K24" s="880" t="s">
        <v>1246</v>
      </c>
      <c r="L24" s="909">
        <v>0.4</v>
      </c>
      <c r="M24" s="882" t="s">
        <v>1367</v>
      </c>
      <c r="N24" s="890" t="s">
        <v>1304</v>
      </c>
      <c r="O24" s="1053"/>
      <c r="P24" s="1018"/>
      <c r="Q24" s="1018"/>
      <c r="R24" s="1018"/>
      <c r="S24" s="1018"/>
      <c r="T24" s="1018"/>
      <c r="U24" s="1018"/>
      <c r="V24" s="1018"/>
      <c r="W24" s="1018"/>
      <c r="X24" s="542"/>
      <c r="Y24" s="542"/>
      <c r="Z24" s="542"/>
      <c r="AA24" s="542"/>
      <c r="AB24" s="542"/>
      <c r="AC24" s="542"/>
      <c r="AD24" s="542"/>
    </row>
    <row r="25" spans="1:30" s="543" customFormat="1" ht="57" x14ac:dyDescent="0.25">
      <c r="A25" s="909">
        <v>10</v>
      </c>
      <c r="B25" s="909">
        <v>11</v>
      </c>
      <c r="C25" s="875" t="s">
        <v>15</v>
      </c>
      <c r="D25" s="1045" t="s">
        <v>104</v>
      </c>
      <c r="E25" s="875" t="s">
        <v>16</v>
      </c>
      <c r="F25" s="883" t="s">
        <v>21</v>
      </c>
      <c r="G25" s="884" t="s">
        <v>29</v>
      </c>
      <c r="H25" s="884" t="s">
        <v>29</v>
      </c>
      <c r="I25" s="909" t="s">
        <v>76</v>
      </c>
      <c r="J25" s="880" t="s">
        <v>70</v>
      </c>
      <c r="K25" s="880" t="s">
        <v>1289</v>
      </c>
      <c r="L25" s="909">
        <v>0.4</v>
      </c>
      <c r="M25" s="880" t="s">
        <v>1357</v>
      </c>
      <c r="N25" s="890" t="s">
        <v>1290</v>
      </c>
      <c r="O25" s="1051" t="s">
        <v>1343</v>
      </c>
      <c r="P25" s="1018"/>
      <c r="Q25" s="1018"/>
      <c r="R25" s="1018"/>
      <c r="S25" s="1018"/>
      <c r="T25" s="1018"/>
      <c r="U25" s="1018"/>
      <c r="V25" s="1018"/>
      <c r="W25" s="1018"/>
      <c r="X25" s="542"/>
      <c r="Y25" s="542"/>
      <c r="Z25" s="542"/>
      <c r="AA25" s="542"/>
      <c r="AB25" s="542"/>
      <c r="AC25" s="542"/>
      <c r="AD25" s="542"/>
    </row>
    <row r="26" spans="1:30" s="543" customFormat="1" ht="57" x14ac:dyDescent="0.25">
      <c r="A26" s="909">
        <v>10</v>
      </c>
      <c r="B26" s="909"/>
      <c r="C26" s="875" t="s">
        <v>15</v>
      </c>
      <c r="D26" s="1045"/>
      <c r="E26" s="875" t="s">
        <v>16</v>
      </c>
      <c r="F26" s="883" t="s">
        <v>21</v>
      </c>
      <c r="G26" s="884" t="s">
        <v>29</v>
      </c>
      <c r="H26" s="884" t="s">
        <v>29</v>
      </c>
      <c r="I26" s="909" t="s">
        <v>76</v>
      </c>
      <c r="J26" s="880" t="s">
        <v>71</v>
      </c>
      <c r="K26" s="880" t="s">
        <v>1246</v>
      </c>
      <c r="L26" s="909">
        <v>0.4</v>
      </c>
      <c r="M26" s="882" t="s">
        <v>1369</v>
      </c>
      <c r="N26" s="890" t="s">
        <v>1304</v>
      </c>
      <c r="O26" s="1052"/>
      <c r="P26" s="1018"/>
      <c r="Q26" s="1018"/>
      <c r="R26" s="1018"/>
      <c r="S26" s="1018"/>
      <c r="T26" s="1018"/>
      <c r="U26" s="1018"/>
      <c r="V26" s="1018"/>
      <c r="W26" s="1018"/>
      <c r="X26" s="542"/>
      <c r="Y26" s="542"/>
      <c r="Z26" s="542"/>
      <c r="AA26" s="542"/>
      <c r="AB26" s="542"/>
      <c r="AC26" s="542"/>
      <c r="AD26" s="542"/>
    </row>
    <row r="27" spans="1:30" s="543" customFormat="1" ht="57" x14ac:dyDescent="0.25">
      <c r="A27" s="909">
        <v>10</v>
      </c>
      <c r="B27" s="909"/>
      <c r="C27" s="875" t="s">
        <v>15</v>
      </c>
      <c r="D27" s="1045"/>
      <c r="E27" s="875" t="s">
        <v>16</v>
      </c>
      <c r="F27" s="883" t="s">
        <v>21</v>
      </c>
      <c r="G27" s="884" t="s">
        <v>29</v>
      </c>
      <c r="H27" s="884" t="s">
        <v>29</v>
      </c>
      <c r="I27" s="909" t="s">
        <v>76</v>
      </c>
      <c r="J27" s="880" t="s">
        <v>71</v>
      </c>
      <c r="K27" s="880" t="s">
        <v>1246</v>
      </c>
      <c r="L27" s="909">
        <v>0.4</v>
      </c>
      <c r="M27" s="882" t="s">
        <v>1370</v>
      </c>
      <c r="N27" s="890" t="s">
        <v>1304</v>
      </c>
      <c r="O27" s="1052"/>
      <c r="P27" s="1018"/>
      <c r="Q27" s="1018"/>
      <c r="R27" s="1018"/>
      <c r="S27" s="1018"/>
      <c r="T27" s="1018"/>
      <c r="U27" s="1018"/>
      <c r="V27" s="1018"/>
      <c r="W27" s="1018"/>
      <c r="X27" s="542"/>
      <c r="Y27" s="542"/>
      <c r="Z27" s="542"/>
      <c r="AA27" s="542"/>
      <c r="AB27" s="542"/>
      <c r="AC27" s="542"/>
      <c r="AD27" s="542"/>
    </row>
    <row r="28" spans="1:30" s="543" customFormat="1" ht="57" x14ac:dyDescent="0.25">
      <c r="A28" s="909">
        <v>10</v>
      </c>
      <c r="B28" s="909"/>
      <c r="C28" s="875" t="s">
        <v>15</v>
      </c>
      <c r="D28" s="1045"/>
      <c r="E28" s="875" t="s">
        <v>16</v>
      </c>
      <c r="F28" s="883" t="s">
        <v>21</v>
      </c>
      <c r="G28" s="884" t="s">
        <v>29</v>
      </c>
      <c r="H28" s="884" t="s">
        <v>29</v>
      </c>
      <c r="I28" s="909" t="s">
        <v>76</v>
      </c>
      <c r="J28" s="880" t="s">
        <v>71</v>
      </c>
      <c r="K28" s="880" t="s">
        <v>1246</v>
      </c>
      <c r="L28" s="909">
        <v>0.4</v>
      </c>
      <c r="M28" s="882" t="s">
        <v>1371</v>
      </c>
      <c r="N28" s="890" t="s">
        <v>1304</v>
      </c>
      <c r="O28" s="1053"/>
      <c r="P28" s="1018"/>
      <c r="Q28" s="1018"/>
      <c r="R28" s="1018"/>
      <c r="S28" s="1018"/>
      <c r="T28" s="1018"/>
      <c r="U28" s="1018"/>
      <c r="V28" s="1018"/>
      <c r="W28" s="1018"/>
      <c r="X28" s="542"/>
      <c r="Y28" s="542"/>
      <c r="Z28" s="542"/>
      <c r="AA28" s="542"/>
      <c r="AB28" s="542"/>
      <c r="AC28" s="542"/>
      <c r="AD28" s="542"/>
    </row>
    <row r="29" spans="1:30" s="543" customFormat="1" ht="75" customHeight="1" x14ac:dyDescent="0.25">
      <c r="A29" s="909">
        <f>A25+1</f>
        <v>11</v>
      </c>
      <c r="B29" s="909">
        <v>12</v>
      </c>
      <c r="C29" s="875" t="s">
        <v>15</v>
      </c>
      <c r="D29" s="1045" t="s">
        <v>122</v>
      </c>
      <c r="E29" s="875" t="s">
        <v>16</v>
      </c>
      <c r="F29" s="884" t="s">
        <v>21</v>
      </c>
      <c r="G29" s="884" t="s">
        <v>29</v>
      </c>
      <c r="H29" s="884" t="s">
        <v>29</v>
      </c>
      <c r="I29" s="909" t="s">
        <v>76</v>
      </c>
      <c r="J29" s="880" t="s">
        <v>70</v>
      </c>
      <c r="K29" s="880" t="s">
        <v>1289</v>
      </c>
      <c r="L29" s="909">
        <v>0.4</v>
      </c>
      <c r="M29" s="880" t="s">
        <v>1348</v>
      </c>
      <c r="N29" s="890" t="s">
        <v>1290</v>
      </c>
      <c r="O29" s="1051" t="s">
        <v>1331</v>
      </c>
      <c r="P29" s="1018"/>
      <c r="Q29" s="1018"/>
      <c r="R29" s="1018"/>
      <c r="S29" s="1018"/>
      <c r="T29" s="1018"/>
      <c r="U29" s="1018"/>
      <c r="V29" s="1018"/>
      <c r="W29" s="1018"/>
      <c r="X29" s="542"/>
      <c r="Y29" s="542"/>
      <c r="Z29" s="542"/>
      <c r="AA29" s="542"/>
      <c r="AB29" s="542"/>
      <c r="AC29" s="542"/>
      <c r="AD29" s="542"/>
    </row>
    <row r="30" spans="1:30" s="543" customFormat="1" ht="60" customHeight="1" x14ac:dyDescent="0.25">
      <c r="A30" s="909">
        <f>A26+1</f>
        <v>11</v>
      </c>
      <c r="B30" s="909"/>
      <c r="C30" s="875" t="s">
        <v>15</v>
      </c>
      <c r="D30" s="1045"/>
      <c r="E30" s="875" t="s">
        <v>16</v>
      </c>
      <c r="F30" s="884" t="s">
        <v>21</v>
      </c>
      <c r="G30" s="884" t="s">
        <v>29</v>
      </c>
      <c r="H30" s="884" t="s">
        <v>29</v>
      </c>
      <c r="I30" s="909" t="s">
        <v>76</v>
      </c>
      <c r="J30" s="880" t="s">
        <v>71</v>
      </c>
      <c r="K30" s="880" t="s">
        <v>1246</v>
      </c>
      <c r="L30" s="909">
        <v>0.4</v>
      </c>
      <c r="M30" s="882" t="s">
        <v>1311</v>
      </c>
      <c r="N30" s="890" t="s">
        <v>1304</v>
      </c>
      <c r="O30" s="1052"/>
      <c r="P30" s="1018"/>
      <c r="Q30" s="1018"/>
      <c r="R30" s="1018"/>
      <c r="S30" s="1018"/>
      <c r="T30" s="1018"/>
      <c r="U30" s="1018"/>
      <c r="V30" s="1018"/>
      <c r="W30" s="1018"/>
      <c r="X30" s="542"/>
      <c r="Y30" s="542"/>
      <c r="Z30" s="542"/>
      <c r="AA30" s="542"/>
      <c r="AB30" s="542"/>
      <c r="AC30" s="542"/>
      <c r="AD30" s="542"/>
    </row>
    <row r="31" spans="1:30" s="543" customFormat="1" ht="57" x14ac:dyDescent="0.25">
      <c r="A31" s="909">
        <f>A26+1</f>
        <v>11</v>
      </c>
      <c r="B31" s="909"/>
      <c r="C31" s="875" t="s">
        <v>15</v>
      </c>
      <c r="D31" s="1045"/>
      <c r="E31" s="875" t="s">
        <v>16</v>
      </c>
      <c r="F31" s="884" t="s">
        <v>21</v>
      </c>
      <c r="G31" s="884" t="s">
        <v>29</v>
      </c>
      <c r="H31" s="884" t="s">
        <v>29</v>
      </c>
      <c r="I31" s="909" t="s">
        <v>76</v>
      </c>
      <c r="J31" s="880" t="s">
        <v>71</v>
      </c>
      <c r="K31" s="880" t="s">
        <v>1246</v>
      </c>
      <c r="L31" s="909">
        <v>0.4</v>
      </c>
      <c r="M31" s="882" t="s">
        <v>1312</v>
      </c>
      <c r="N31" s="890" t="s">
        <v>1304</v>
      </c>
      <c r="O31" s="1052"/>
      <c r="P31" s="1018"/>
      <c r="Q31" s="1018"/>
      <c r="R31" s="1018"/>
      <c r="S31" s="1018"/>
      <c r="T31" s="1018"/>
      <c r="U31" s="1018"/>
      <c r="V31" s="1018"/>
      <c r="W31" s="1018"/>
      <c r="X31" s="542"/>
      <c r="Y31" s="542"/>
      <c r="Z31" s="542"/>
      <c r="AA31" s="542"/>
      <c r="AB31" s="542"/>
      <c r="AC31" s="542"/>
      <c r="AD31" s="542"/>
    </row>
    <row r="32" spans="1:30" s="543" customFormat="1" ht="57" x14ac:dyDescent="0.25">
      <c r="A32" s="909">
        <f>A26+1</f>
        <v>11</v>
      </c>
      <c r="B32" s="909"/>
      <c r="C32" s="875" t="s">
        <v>15</v>
      </c>
      <c r="D32" s="1045"/>
      <c r="E32" s="875" t="s">
        <v>16</v>
      </c>
      <c r="F32" s="884" t="s">
        <v>21</v>
      </c>
      <c r="G32" s="884" t="s">
        <v>29</v>
      </c>
      <c r="H32" s="884" t="s">
        <v>29</v>
      </c>
      <c r="I32" s="909" t="s">
        <v>76</v>
      </c>
      <c r="J32" s="880" t="s">
        <v>71</v>
      </c>
      <c r="K32" s="880" t="s">
        <v>1246</v>
      </c>
      <c r="L32" s="909">
        <v>0.4</v>
      </c>
      <c r="M32" s="882" t="s">
        <v>1313</v>
      </c>
      <c r="N32" s="890" t="s">
        <v>451</v>
      </c>
      <c r="O32" s="1053"/>
      <c r="P32" s="1018"/>
      <c r="Q32" s="1018"/>
      <c r="R32" s="1018"/>
      <c r="S32" s="1018"/>
      <c r="T32" s="1018"/>
      <c r="U32" s="1018"/>
      <c r="V32" s="1018"/>
      <c r="W32" s="1018"/>
      <c r="X32" s="542"/>
      <c r="Y32" s="542"/>
      <c r="Z32" s="542"/>
      <c r="AA32" s="542"/>
      <c r="AB32" s="542"/>
      <c r="AC32" s="542"/>
      <c r="AD32" s="542"/>
    </row>
    <row r="33" spans="1:30" s="543" customFormat="1" ht="60" customHeight="1" x14ac:dyDescent="0.25">
      <c r="A33" s="918">
        <f>A29+1</f>
        <v>12</v>
      </c>
      <c r="B33" s="918">
        <v>13</v>
      </c>
      <c r="C33" s="875" t="s">
        <v>15</v>
      </c>
      <c r="D33" s="1045" t="s">
        <v>114</v>
      </c>
      <c r="E33" s="875" t="s">
        <v>16</v>
      </c>
      <c r="F33" s="879" t="s">
        <v>22</v>
      </c>
      <c r="G33" s="879" t="s">
        <v>117</v>
      </c>
      <c r="H33" s="879" t="s">
        <v>117</v>
      </c>
      <c r="I33" s="918" t="s">
        <v>76</v>
      </c>
      <c r="J33" s="880" t="s">
        <v>70</v>
      </c>
      <c r="K33" s="880" t="s">
        <v>1289</v>
      </c>
      <c r="L33" s="918">
        <v>0.4</v>
      </c>
      <c r="M33" s="882">
        <v>45724390</v>
      </c>
      <c r="N33" s="890" t="s">
        <v>1290</v>
      </c>
      <c r="O33" s="1051" t="s">
        <v>1377</v>
      </c>
      <c r="P33" s="993" t="s">
        <v>90</v>
      </c>
      <c r="Q33" s="994"/>
      <c r="R33" s="994"/>
      <c r="S33" s="994"/>
      <c r="T33" s="994"/>
      <c r="U33" s="994"/>
      <c r="V33" s="994"/>
      <c r="W33" s="994"/>
      <c r="X33" s="542"/>
      <c r="Y33" s="542"/>
      <c r="Z33" s="542"/>
      <c r="AA33" s="542"/>
      <c r="AB33" s="542"/>
      <c r="AC33" s="542"/>
      <c r="AD33" s="542"/>
    </row>
    <row r="34" spans="1:30" s="543" customFormat="1" ht="57" x14ac:dyDescent="0.25">
      <c r="A34" s="918">
        <f>A30+1</f>
        <v>12</v>
      </c>
      <c r="B34" s="918"/>
      <c r="C34" s="875" t="s">
        <v>15</v>
      </c>
      <c r="D34" s="1045"/>
      <c r="E34" s="875" t="s">
        <v>16</v>
      </c>
      <c r="F34" s="879" t="s">
        <v>22</v>
      </c>
      <c r="G34" s="879" t="s">
        <v>117</v>
      </c>
      <c r="H34" s="879" t="s">
        <v>117</v>
      </c>
      <c r="I34" s="918" t="s">
        <v>76</v>
      </c>
      <c r="J34" s="880" t="s">
        <v>71</v>
      </c>
      <c r="K34" s="882" t="s">
        <v>1341</v>
      </c>
      <c r="L34" s="918">
        <v>0.4</v>
      </c>
      <c r="M34" s="882">
        <v>62892</v>
      </c>
      <c r="N34" s="890" t="s">
        <v>451</v>
      </c>
      <c r="O34" s="1052"/>
      <c r="P34" s="993"/>
      <c r="Q34" s="994"/>
      <c r="R34" s="994"/>
      <c r="S34" s="994"/>
      <c r="T34" s="994"/>
      <c r="U34" s="994"/>
      <c r="V34" s="994"/>
      <c r="W34" s="994"/>
      <c r="X34" s="542"/>
      <c r="Y34" s="542"/>
      <c r="Z34" s="542"/>
      <c r="AA34" s="542"/>
      <c r="AB34" s="542"/>
      <c r="AC34" s="542"/>
      <c r="AD34" s="542"/>
    </row>
    <row r="35" spans="1:30" s="543" customFormat="1" ht="57" x14ac:dyDescent="0.25">
      <c r="A35" s="918">
        <f>A31+1</f>
        <v>12</v>
      </c>
      <c r="B35" s="918"/>
      <c r="C35" s="875" t="s">
        <v>15</v>
      </c>
      <c r="D35" s="1045"/>
      <c r="E35" s="875" t="s">
        <v>16</v>
      </c>
      <c r="F35" s="879" t="s">
        <v>22</v>
      </c>
      <c r="G35" s="879" t="s">
        <v>117</v>
      </c>
      <c r="H35" s="879" t="s">
        <v>117</v>
      </c>
      <c r="I35" s="918" t="s">
        <v>76</v>
      </c>
      <c r="J35" s="880" t="s">
        <v>71</v>
      </c>
      <c r="K35" s="882" t="s">
        <v>1341</v>
      </c>
      <c r="L35" s="918">
        <v>0.4</v>
      </c>
      <c r="M35" s="882">
        <v>35623</v>
      </c>
      <c r="N35" s="890" t="s">
        <v>451</v>
      </c>
      <c r="O35" s="1052"/>
      <c r="P35" s="993"/>
      <c r="Q35" s="994"/>
      <c r="R35" s="994"/>
      <c r="S35" s="994"/>
      <c r="T35" s="994"/>
      <c r="U35" s="994"/>
      <c r="V35" s="994"/>
      <c r="W35" s="994"/>
      <c r="X35" s="542"/>
      <c r="Y35" s="542"/>
      <c r="Z35" s="542"/>
      <c r="AA35" s="542"/>
      <c r="AB35" s="542"/>
      <c r="AC35" s="542"/>
      <c r="AD35" s="542"/>
    </row>
    <row r="36" spans="1:30" s="543" customFormat="1" ht="57" x14ac:dyDescent="0.25">
      <c r="A36" s="918">
        <f>A30+1</f>
        <v>12</v>
      </c>
      <c r="B36" s="918"/>
      <c r="C36" s="875" t="s">
        <v>15</v>
      </c>
      <c r="D36" s="1045"/>
      <c r="E36" s="875" t="s">
        <v>16</v>
      </c>
      <c r="F36" s="879" t="s">
        <v>22</v>
      </c>
      <c r="G36" s="879" t="s">
        <v>117</v>
      </c>
      <c r="H36" s="879" t="s">
        <v>117</v>
      </c>
      <c r="I36" s="918" t="s">
        <v>76</v>
      </c>
      <c r="J36" s="880" t="s">
        <v>71</v>
      </c>
      <c r="K36" s="882" t="s">
        <v>1341</v>
      </c>
      <c r="L36" s="918">
        <v>0.4</v>
      </c>
      <c r="M36" s="882">
        <v>62897</v>
      </c>
      <c r="N36" s="890" t="s">
        <v>451</v>
      </c>
      <c r="O36" s="1053"/>
      <c r="P36" s="993"/>
      <c r="Q36" s="994"/>
      <c r="R36" s="994"/>
      <c r="S36" s="994"/>
      <c r="T36" s="994"/>
      <c r="U36" s="994"/>
      <c r="V36" s="994"/>
      <c r="W36" s="994"/>
      <c r="X36" s="542"/>
      <c r="Y36" s="542"/>
      <c r="Z36" s="542"/>
      <c r="AA36" s="542"/>
      <c r="AB36" s="542"/>
      <c r="AC36" s="542"/>
      <c r="AD36" s="542"/>
    </row>
    <row r="37" spans="1:30" s="1" customFormat="1" ht="60" hidden="1" customHeight="1" x14ac:dyDescent="0.25">
      <c r="A37" s="872">
        <f t="shared" ref="A37" si="1">A31+1</f>
        <v>12</v>
      </c>
      <c r="B37" s="872">
        <v>14</v>
      </c>
      <c r="C37" s="45" t="s">
        <v>15</v>
      </c>
      <c r="D37" s="1046" t="s">
        <v>114</v>
      </c>
      <c r="E37" s="45" t="s">
        <v>16</v>
      </c>
      <c r="F37" s="787" t="s">
        <v>22</v>
      </c>
      <c r="G37" s="787" t="s">
        <v>116</v>
      </c>
      <c r="H37" s="787" t="s">
        <v>116</v>
      </c>
      <c r="I37" s="872" t="s">
        <v>76</v>
      </c>
      <c r="J37" s="874" t="s">
        <v>70</v>
      </c>
      <c r="K37" s="741" t="s">
        <v>115</v>
      </c>
      <c r="L37" s="872">
        <v>0.4</v>
      </c>
      <c r="M37" s="741">
        <v>16847023</v>
      </c>
      <c r="N37" s="48" t="s">
        <v>48</v>
      </c>
      <c r="O37" s="48"/>
      <c r="P37" s="993"/>
      <c r="Q37" s="994"/>
      <c r="R37" s="994"/>
      <c r="S37" s="994"/>
      <c r="T37" s="994"/>
      <c r="U37" s="994"/>
      <c r="V37" s="994"/>
      <c r="W37" s="994"/>
      <c r="X37" s="3"/>
      <c r="Y37" s="3"/>
      <c r="Z37" s="3"/>
      <c r="AA37" s="3"/>
      <c r="AB37" s="3"/>
      <c r="AC37" s="3"/>
      <c r="AD37" s="3"/>
    </row>
    <row r="38" spans="1:30" s="1" customFormat="1" ht="57" hidden="1" x14ac:dyDescent="0.25">
      <c r="A38" s="872">
        <v>12</v>
      </c>
      <c r="B38" s="872"/>
      <c r="C38" s="45" t="s">
        <v>15</v>
      </c>
      <c r="D38" s="1046"/>
      <c r="E38" s="45" t="s">
        <v>16</v>
      </c>
      <c r="F38" s="787" t="s">
        <v>22</v>
      </c>
      <c r="G38" s="787" t="s">
        <v>116</v>
      </c>
      <c r="H38" s="787" t="s">
        <v>116</v>
      </c>
      <c r="I38" s="872" t="s">
        <v>76</v>
      </c>
      <c r="J38" s="874" t="s">
        <v>71</v>
      </c>
      <c r="K38" s="741" t="s">
        <v>50</v>
      </c>
      <c r="L38" s="872">
        <v>0.4</v>
      </c>
      <c r="M38" s="741" t="s">
        <v>75</v>
      </c>
      <c r="N38" s="48" t="s">
        <v>48</v>
      </c>
      <c r="O38" s="48"/>
      <c r="P38" s="993"/>
      <c r="Q38" s="994"/>
      <c r="R38" s="994"/>
      <c r="S38" s="994"/>
      <c r="T38" s="994"/>
      <c r="U38" s="994"/>
      <c r="V38" s="994"/>
      <c r="W38" s="994"/>
      <c r="X38" s="3"/>
      <c r="Y38" s="3"/>
      <c r="Z38" s="3"/>
      <c r="AA38" s="3"/>
      <c r="AB38" s="3"/>
      <c r="AC38" s="3"/>
      <c r="AD38" s="3"/>
    </row>
    <row r="39" spans="1:30" s="1" customFormat="1" ht="57" hidden="1" x14ac:dyDescent="0.25">
      <c r="A39" s="872">
        <v>12</v>
      </c>
      <c r="B39" s="872"/>
      <c r="C39" s="45" t="s">
        <v>15</v>
      </c>
      <c r="D39" s="1046"/>
      <c r="E39" s="45" t="s">
        <v>16</v>
      </c>
      <c r="F39" s="787" t="s">
        <v>22</v>
      </c>
      <c r="G39" s="787" t="s">
        <v>116</v>
      </c>
      <c r="H39" s="787" t="s">
        <v>116</v>
      </c>
      <c r="I39" s="872" t="s">
        <v>76</v>
      </c>
      <c r="J39" s="874" t="s">
        <v>71</v>
      </c>
      <c r="K39" s="741" t="s">
        <v>50</v>
      </c>
      <c r="L39" s="872">
        <v>0.4</v>
      </c>
      <c r="M39" s="741" t="s">
        <v>75</v>
      </c>
      <c r="N39" s="48" t="s">
        <v>48</v>
      </c>
      <c r="O39" s="48"/>
      <c r="P39" s="993"/>
      <c r="Q39" s="994"/>
      <c r="R39" s="994"/>
      <c r="S39" s="994"/>
      <c r="T39" s="994"/>
      <c r="U39" s="994"/>
      <c r="V39" s="994"/>
      <c r="W39" s="994"/>
      <c r="X39" s="3"/>
      <c r="Y39" s="3"/>
      <c r="Z39" s="3"/>
      <c r="AA39" s="3"/>
      <c r="AB39" s="3"/>
      <c r="AC39" s="3"/>
      <c r="AD39" s="3"/>
    </row>
    <row r="40" spans="1:30" s="1" customFormat="1" ht="57" hidden="1" x14ac:dyDescent="0.25">
      <c r="A40" s="872">
        <v>12</v>
      </c>
      <c r="B40" s="872"/>
      <c r="C40" s="45" t="s">
        <v>15</v>
      </c>
      <c r="D40" s="1046"/>
      <c r="E40" s="45" t="s">
        <v>16</v>
      </c>
      <c r="F40" s="787" t="s">
        <v>22</v>
      </c>
      <c r="G40" s="787" t="s">
        <v>116</v>
      </c>
      <c r="H40" s="787" t="s">
        <v>116</v>
      </c>
      <c r="I40" s="872" t="s">
        <v>76</v>
      </c>
      <c r="J40" s="874" t="s">
        <v>71</v>
      </c>
      <c r="K40" s="741" t="s">
        <v>50</v>
      </c>
      <c r="L40" s="872">
        <v>0.4</v>
      </c>
      <c r="M40" s="741" t="s">
        <v>75</v>
      </c>
      <c r="N40" s="48" t="s">
        <v>48</v>
      </c>
      <c r="O40" s="48"/>
      <c r="P40" s="993"/>
      <c r="Q40" s="994"/>
      <c r="R40" s="994"/>
      <c r="S40" s="994"/>
      <c r="T40" s="994"/>
      <c r="U40" s="994"/>
      <c r="V40" s="994"/>
      <c r="W40" s="994"/>
      <c r="X40" s="3"/>
      <c r="Y40" s="3"/>
      <c r="Z40" s="3"/>
      <c r="AA40" s="3"/>
      <c r="AB40" s="3"/>
      <c r="AC40" s="3"/>
      <c r="AD40" s="3"/>
    </row>
    <row r="41" spans="1:30" s="543" customFormat="1" ht="76.5" customHeight="1" x14ac:dyDescent="0.25">
      <c r="A41" s="909">
        <f>A37+1</f>
        <v>13</v>
      </c>
      <c r="B41" s="909">
        <v>14</v>
      </c>
      <c r="C41" s="875" t="s">
        <v>15</v>
      </c>
      <c r="D41" s="1045" t="s">
        <v>114</v>
      </c>
      <c r="E41" s="875" t="s">
        <v>16</v>
      </c>
      <c r="F41" s="879" t="s">
        <v>22</v>
      </c>
      <c r="G41" s="879" t="s">
        <v>117</v>
      </c>
      <c r="H41" s="879" t="s">
        <v>117</v>
      </c>
      <c r="I41" s="909" t="s">
        <v>76</v>
      </c>
      <c r="J41" s="880" t="s">
        <v>70</v>
      </c>
      <c r="K41" s="880" t="s">
        <v>1289</v>
      </c>
      <c r="L41" s="909">
        <v>0.4</v>
      </c>
      <c r="M41" s="882">
        <v>45756785</v>
      </c>
      <c r="N41" s="890" t="s">
        <v>1290</v>
      </c>
      <c r="O41" s="1051" t="s">
        <v>1332</v>
      </c>
      <c r="P41" s="1047"/>
      <c r="Q41" s="1048"/>
      <c r="R41" s="1048"/>
      <c r="S41" s="1048"/>
      <c r="T41" s="1048"/>
      <c r="U41" s="1048"/>
      <c r="V41" s="1048"/>
      <c r="W41" s="1048"/>
      <c r="X41" s="542"/>
      <c r="Y41" s="542"/>
      <c r="Z41" s="542"/>
      <c r="AA41" s="542"/>
      <c r="AB41" s="542"/>
      <c r="AC41" s="542"/>
      <c r="AD41" s="542"/>
    </row>
    <row r="42" spans="1:30" s="543" customFormat="1" ht="57" x14ac:dyDescent="0.25">
      <c r="A42" s="909">
        <f>A38+1</f>
        <v>13</v>
      </c>
      <c r="B42" s="909"/>
      <c r="C42" s="875" t="s">
        <v>15</v>
      </c>
      <c r="D42" s="1045"/>
      <c r="E42" s="875" t="s">
        <v>16</v>
      </c>
      <c r="F42" s="879" t="s">
        <v>22</v>
      </c>
      <c r="G42" s="879" t="s">
        <v>117</v>
      </c>
      <c r="H42" s="879" t="s">
        <v>117</v>
      </c>
      <c r="I42" s="909" t="s">
        <v>76</v>
      </c>
      <c r="J42" s="880" t="s">
        <v>71</v>
      </c>
      <c r="K42" s="882" t="s">
        <v>1317</v>
      </c>
      <c r="L42" s="909">
        <v>0.4</v>
      </c>
      <c r="M42" s="882">
        <v>5347</v>
      </c>
      <c r="N42" s="890" t="s">
        <v>451</v>
      </c>
      <c r="O42" s="1052"/>
      <c r="P42" s="1047"/>
      <c r="Q42" s="1048"/>
      <c r="R42" s="1048"/>
      <c r="S42" s="1048"/>
      <c r="T42" s="1048"/>
      <c r="U42" s="1048"/>
      <c r="V42" s="1048"/>
      <c r="W42" s="1048"/>
      <c r="X42" s="542"/>
      <c r="Y42" s="542"/>
      <c r="Z42" s="542"/>
      <c r="AA42" s="542"/>
      <c r="AB42" s="542"/>
      <c r="AC42" s="542"/>
      <c r="AD42" s="542"/>
    </row>
    <row r="43" spans="1:30" s="543" customFormat="1" ht="57" x14ac:dyDescent="0.25">
      <c r="A43" s="909">
        <f>A39+1</f>
        <v>13</v>
      </c>
      <c r="B43" s="909"/>
      <c r="C43" s="875" t="s">
        <v>15</v>
      </c>
      <c r="D43" s="1045"/>
      <c r="E43" s="875" t="s">
        <v>16</v>
      </c>
      <c r="F43" s="879" t="s">
        <v>22</v>
      </c>
      <c r="G43" s="879" t="s">
        <v>117</v>
      </c>
      <c r="H43" s="879" t="s">
        <v>117</v>
      </c>
      <c r="I43" s="909" t="s">
        <v>76</v>
      </c>
      <c r="J43" s="880" t="s">
        <v>71</v>
      </c>
      <c r="K43" s="882" t="s">
        <v>1317</v>
      </c>
      <c r="L43" s="909">
        <v>0.4</v>
      </c>
      <c r="M43" s="882">
        <v>5351</v>
      </c>
      <c r="N43" s="890" t="s">
        <v>451</v>
      </c>
      <c r="O43" s="1052"/>
      <c r="P43" s="542"/>
      <c r="Q43" s="542"/>
      <c r="R43" s="542"/>
      <c r="S43" s="542"/>
      <c r="T43" s="542"/>
      <c r="U43" s="542"/>
      <c r="V43" s="542"/>
      <c r="W43" s="542"/>
      <c r="X43" s="542"/>
      <c r="Y43" s="542"/>
      <c r="Z43" s="542"/>
      <c r="AA43" s="542"/>
      <c r="AB43" s="542"/>
      <c r="AC43" s="542"/>
      <c r="AD43" s="542"/>
    </row>
    <row r="44" spans="1:30" s="543" customFormat="1" ht="57" x14ac:dyDescent="0.25">
      <c r="A44" s="909">
        <f>A38+1</f>
        <v>13</v>
      </c>
      <c r="B44" s="909"/>
      <c r="C44" s="875" t="s">
        <v>15</v>
      </c>
      <c r="D44" s="1045"/>
      <c r="E44" s="875" t="s">
        <v>16</v>
      </c>
      <c r="F44" s="879" t="s">
        <v>22</v>
      </c>
      <c r="G44" s="879" t="s">
        <v>117</v>
      </c>
      <c r="H44" s="879" t="s">
        <v>117</v>
      </c>
      <c r="I44" s="909" t="s">
        <v>76</v>
      </c>
      <c r="J44" s="880" t="s">
        <v>71</v>
      </c>
      <c r="K44" s="882" t="s">
        <v>1317</v>
      </c>
      <c r="L44" s="909">
        <v>0.4</v>
      </c>
      <c r="M44" s="882">
        <v>20714</v>
      </c>
      <c r="N44" s="890" t="s">
        <v>451</v>
      </c>
      <c r="O44" s="1053"/>
      <c r="P44" s="542"/>
      <c r="Q44" s="542"/>
      <c r="R44" s="542"/>
      <c r="S44" s="542"/>
      <c r="T44" s="542"/>
      <c r="U44" s="542"/>
      <c r="V44" s="542"/>
      <c r="W44" s="542"/>
      <c r="X44" s="542"/>
      <c r="Y44" s="542"/>
      <c r="Z44" s="542"/>
      <c r="AA44" s="542"/>
      <c r="AB44" s="542"/>
      <c r="AC44" s="542"/>
      <c r="AD44" s="542"/>
    </row>
    <row r="45" spans="1:30" s="543" customFormat="1" ht="85.5" x14ac:dyDescent="0.25">
      <c r="A45" s="909">
        <v>14</v>
      </c>
      <c r="B45" s="909">
        <v>15</v>
      </c>
      <c r="C45" s="875" t="s">
        <v>15</v>
      </c>
      <c r="D45" s="1045" t="s">
        <v>108</v>
      </c>
      <c r="E45" s="875" t="s">
        <v>16</v>
      </c>
      <c r="F45" s="879" t="s">
        <v>23</v>
      </c>
      <c r="G45" s="879" t="s">
        <v>32</v>
      </c>
      <c r="H45" s="879" t="s">
        <v>32</v>
      </c>
      <c r="I45" s="909" t="s">
        <v>76</v>
      </c>
      <c r="J45" s="880" t="s">
        <v>70</v>
      </c>
      <c r="K45" s="909" t="s">
        <v>1289</v>
      </c>
      <c r="L45" s="909">
        <v>0.4</v>
      </c>
      <c r="M45" s="881" t="s">
        <v>1354</v>
      </c>
      <c r="N45" s="890" t="s">
        <v>1290</v>
      </c>
      <c r="O45" s="1051" t="s">
        <v>1333</v>
      </c>
      <c r="P45" s="542"/>
      <c r="Q45" s="542"/>
      <c r="R45" s="542"/>
      <c r="S45" s="542"/>
      <c r="T45" s="542"/>
      <c r="U45" s="542"/>
      <c r="V45" s="542"/>
      <c r="W45" s="542"/>
      <c r="X45" s="542"/>
      <c r="Y45" s="542"/>
      <c r="Z45" s="542"/>
      <c r="AA45" s="542"/>
      <c r="AB45" s="542"/>
      <c r="AC45" s="542"/>
      <c r="AD45" s="542"/>
    </row>
    <row r="46" spans="1:30" s="543" customFormat="1" ht="85.5" x14ac:dyDescent="0.25">
      <c r="A46" s="909">
        <v>14</v>
      </c>
      <c r="B46" s="909"/>
      <c r="C46" s="875" t="s">
        <v>15</v>
      </c>
      <c r="D46" s="1045"/>
      <c r="E46" s="875" t="s">
        <v>16</v>
      </c>
      <c r="F46" s="879" t="s">
        <v>23</v>
      </c>
      <c r="G46" s="879" t="s">
        <v>32</v>
      </c>
      <c r="H46" s="879" t="s">
        <v>32</v>
      </c>
      <c r="I46" s="909" t="s">
        <v>76</v>
      </c>
      <c r="J46" s="880" t="s">
        <v>71</v>
      </c>
      <c r="K46" s="882" t="s">
        <v>1300</v>
      </c>
      <c r="L46" s="909">
        <v>0.4</v>
      </c>
      <c r="M46" s="882" t="s">
        <v>1301</v>
      </c>
      <c r="N46" s="890" t="s">
        <v>1304</v>
      </c>
      <c r="O46" s="1052"/>
      <c r="P46" s="542"/>
      <c r="Q46" s="542"/>
      <c r="R46" s="542"/>
      <c r="S46" s="542"/>
      <c r="T46" s="542"/>
      <c r="U46" s="542"/>
      <c r="V46" s="542"/>
      <c r="W46" s="542"/>
      <c r="X46" s="542"/>
      <c r="Y46" s="542"/>
      <c r="Z46" s="542"/>
      <c r="AA46" s="542"/>
      <c r="AB46" s="542"/>
      <c r="AC46" s="542"/>
      <c r="AD46" s="542"/>
    </row>
    <row r="47" spans="1:30" s="543" customFormat="1" ht="85.5" x14ac:dyDescent="0.25">
      <c r="A47" s="909">
        <v>14</v>
      </c>
      <c r="B47" s="909"/>
      <c r="C47" s="875" t="s">
        <v>15</v>
      </c>
      <c r="D47" s="1045"/>
      <c r="E47" s="875" t="s">
        <v>16</v>
      </c>
      <c r="F47" s="879" t="s">
        <v>23</v>
      </c>
      <c r="G47" s="879" t="s">
        <v>32</v>
      </c>
      <c r="H47" s="879" t="s">
        <v>32</v>
      </c>
      <c r="I47" s="909" t="s">
        <v>76</v>
      </c>
      <c r="J47" s="880" t="s">
        <v>71</v>
      </c>
      <c r="K47" s="882" t="s">
        <v>1300</v>
      </c>
      <c r="L47" s="909">
        <v>0.4</v>
      </c>
      <c r="M47" s="882" t="s">
        <v>1302</v>
      </c>
      <c r="N47" s="890" t="s">
        <v>1304</v>
      </c>
      <c r="O47" s="1052"/>
      <c r="P47" s="542"/>
      <c r="Q47" s="542"/>
      <c r="R47" s="542"/>
      <c r="S47" s="542"/>
      <c r="T47" s="542"/>
      <c r="U47" s="542"/>
      <c r="V47" s="542"/>
      <c r="W47" s="542"/>
      <c r="X47" s="542"/>
      <c r="Y47" s="542"/>
      <c r="Z47" s="542"/>
      <c r="AA47" s="542"/>
      <c r="AB47" s="542"/>
      <c r="AC47" s="542"/>
      <c r="AD47" s="542"/>
    </row>
    <row r="48" spans="1:30" s="543" customFormat="1" ht="85.5" x14ac:dyDescent="0.25">
      <c r="A48" s="909">
        <v>14</v>
      </c>
      <c r="B48" s="909"/>
      <c r="C48" s="875" t="s">
        <v>15</v>
      </c>
      <c r="D48" s="1045"/>
      <c r="E48" s="875" t="s">
        <v>16</v>
      </c>
      <c r="F48" s="879" t="s">
        <v>23</v>
      </c>
      <c r="G48" s="879" t="s">
        <v>32</v>
      </c>
      <c r="H48" s="879" t="s">
        <v>32</v>
      </c>
      <c r="I48" s="909" t="s">
        <v>76</v>
      </c>
      <c r="J48" s="880" t="s">
        <v>71</v>
      </c>
      <c r="K48" s="882" t="s">
        <v>1300</v>
      </c>
      <c r="L48" s="909">
        <v>0.4</v>
      </c>
      <c r="M48" s="882" t="s">
        <v>1303</v>
      </c>
      <c r="N48" s="890" t="s">
        <v>1304</v>
      </c>
      <c r="O48" s="1052"/>
      <c r="P48" s="542"/>
      <c r="Q48" s="542"/>
      <c r="R48" s="542"/>
      <c r="S48" s="542"/>
      <c r="T48" s="542"/>
      <c r="U48" s="542"/>
      <c r="V48" s="542"/>
      <c r="W48" s="542"/>
      <c r="X48" s="542"/>
      <c r="Y48" s="542"/>
      <c r="Z48" s="542"/>
      <c r="AA48" s="542"/>
      <c r="AB48" s="542"/>
      <c r="AC48" s="542"/>
      <c r="AD48" s="542"/>
    </row>
    <row r="49" spans="1:30" s="543" customFormat="1" ht="60" customHeight="1" x14ac:dyDescent="0.25">
      <c r="A49" s="909">
        <v>14</v>
      </c>
      <c r="B49" s="909">
        <v>16</v>
      </c>
      <c r="C49" s="875" t="s">
        <v>15</v>
      </c>
      <c r="D49" s="1045"/>
      <c r="E49" s="875" t="s">
        <v>16</v>
      </c>
      <c r="F49" s="879" t="s">
        <v>1305</v>
      </c>
      <c r="G49" s="879" t="s">
        <v>1307</v>
      </c>
      <c r="H49" s="879" t="s">
        <v>1306</v>
      </c>
      <c r="I49" s="909" t="s">
        <v>76</v>
      </c>
      <c r="J49" s="880" t="s">
        <v>70</v>
      </c>
      <c r="K49" s="909" t="s">
        <v>1289</v>
      </c>
      <c r="L49" s="909">
        <v>0.4</v>
      </c>
      <c r="M49" s="882" t="s">
        <v>1355</v>
      </c>
      <c r="N49" s="890" t="s">
        <v>1290</v>
      </c>
      <c r="O49" s="1052"/>
      <c r="P49" s="1049"/>
      <c r="Q49" s="1050"/>
      <c r="R49" s="1050"/>
      <c r="S49" s="1050"/>
      <c r="T49" s="1050"/>
      <c r="U49" s="542"/>
      <c r="V49" s="542"/>
      <c r="W49" s="542"/>
      <c r="X49" s="542"/>
      <c r="Y49" s="542"/>
      <c r="Z49" s="542"/>
      <c r="AA49" s="542"/>
      <c r="AB49" s="542"/>
      <c r="AC49" s="542"/>
      <c r="AD49" s="542"/>
    </row>
    <row r="50" spans="1:30" s="543" customFormat="1" ht="85.5" x14ac:dyDescent="0.25">
      <c r="A50" s="909">
        <v>14</v>
      </c>
      <c r="B50" s="909"/>
      <c r="C50" s="875" t="s">
        <v>15</v>
      </c>
      <c r="D50" s="1045"/>
      <c r="E50" s="875" t="s">
        <v>16</v>
      </c>
      <c r="F50" s="879" t="s">
        <v>1305</v>
      </c>
      <c r="G50" s="879" t="s">
        <v>1307</v>
      </c>
      <c r="H50" s="879" t="s">
        <v>1306</v>
      </c>
      <c r="I50" s="909" t="s">
        <v>76</v>
      </c>
      <c r="J50" s="880" t="s">
        <v>71</v>
      </c>
      <c r="K50" s="882" t="s">
        <v>1300</v>
      </c>
      <c r="L50" s="909">
        <v>0.4</v>
      </c>
      <c r="M50" s="882" t="s">
        <v>1308</v>
      </c>
      <c r="N50" s="890" t="s">
        <v>1304</v>
      </c>
      <c r="O50" s="1052"/>
      <c r="P50" s="1049"/>
      <c r="Q50" s="1050"/>
      <c r="R50" s="1050"/>
      <c r="S50" s="1050"/>
      <c r="T50" s="1050"/>
      <c r="U50" s="542"/>
      <c r="V50" s="542"/>
      <c r="W50" s="542"/>
      <c r="X50" s="542"/>
      <c r="Y50" s="542"/>
      <c r="Z50" s="542"/>
      <c r="AA50" s="542"/>
      <c r="AB50" s="542"/>
      <c r="AC50" s="542"/>
      <c r="AD50" s="542"/>
    </row>
    <row r="51" spans="1:30" s="543" customFormat="1" ht="85.5" x14ac:dyDescent="0.25">
      <c r="A51" s="909">
        <v>14</v>
      </c>
      <c r="B51" s="909"/>
      <c r="C51" s="875" t="s">
        <v>15</v>
      </c>
      <c r="D51" s="1045"/>
      <c r="E51" s="875" t="s">
        <v>16</v>
      </c>
      <c r="F51" s="879" t="s">
        <v>1305</v>
      </c>
      <c r="G51" s="879" t="s">
        <v>1307</v>
      </c>
      <c r="H51" s="879" t="s">
        <v>1306</v>
      </c>
      <c r="I51" s="909" t="s">
        <v>76</v>
      </c>
      <c r="J51" s="880" t="s">
        <v>71</v>
      </c>
      <c r="K51" s="882" t="s">
        <v>1300</v>
      </c>
      <c r="L51" s="909">
        <v>0.4</v>
      </c>
      <c r="M51" s="882" t="s">
        <v>1309</v>
      </c>
      <c r="N51" s="890" t="s">
        <v>1304</v>
      </c>
      <c r="O51" s="1052"/>
      <c r="P51" s="1049"/>
      <c r="Q51" s="1050"/>
      <c r="R51" s="1050"/>
      <c r="S51" s="1050"/>
      <c r="T51" s="1050"/>
      <c r="U51" s="542"/>
      <c r="V51" s="542"/>
      <c r="W51" s="542"/>
      <c r="X51" s="542"/>
      <c r="Y51" s="542"/>
      <c r="Z51" s="542"/>
      <c r="AA51" s="542"/>
      <c r="AB51" s="542"/>
      <c r="AC51" s="542"/>
      <c r="AD51" s="542"/>
    </row>
    <row r="52" spans="1:30" s="543" customFormat="1" ht="85.5" x14ac:dyDescent="0.25">
      <c r="A52" s="909">
        <v>14</v>
      </c>
      <c r="B52" s="909"/>
      <c r="C52" s="875" t="s">
        <v>15</v>
      </c>
      <c r="D52" s="1045"/>
      <c r="E52" s="875" t="s">
        <v>16</v>
      </c>
      <c r="F52" s="879" t="s">
        <v>1305</v>
      </c>
      <c r="G52" s="879" t="s">
        <v>1307</v>
      </c>
      <c r="H52" s="879" t="s">
        <v>1306</v>
      </c>
      <c r="I52" s="909" t="s">
        <v>76</v>
      </c>
      <c r="J52" s="880" t="s">
        <v>71</v>
      </c>
      <c r="K52" s="882" t="s">
        <v>1300</v>
      </c>
      <c r="L52" s="909">
        <v>0.4</v>
      </c>
      <c r="M52" s="882" t="s">
        <v>1310</v>
      </c>
      <c r="N52" s="890" t="s">
        <v>1304</v>
      </c>
      <c r="O52" s="1053"/>
      <c r="P52" s="1049"/>
      <c r="Q52" s="1050"/>
      <c r="R52" s="1050"/>
      <c r="S52" s="1050"/>
      <c r="T52" s="1050"/>
      <c r="U52" s="542"/>
      <c r="V52" s="542"/>
      <c r="W52" s="542"/>
      <c r="X52" s="542"/>
      <c r="Y52" s="542"/>
      <c r="Z52" s="542"/>
      <c r="AA52" s="542"/>
      <c r="AB52" s="542"/>
      <c r="AC52" s="542"/>
      <c r="AD52" s="542"/>
    </row>
    <row r="53" spans="1:30" s="543" customFormat="1" ht="57" x14ac:dyDescent="0.25">
      <c r="A53" s="909">
        <v>15</v>
      </c>
      <c r="B53" s="909">
        <v>17</v>
      </c>
      <c r="C53" s="875" t="s">
        <v>15</v>
      </c>
      <c r="D53" s="1045" t="s">
        <v>118</v>
      </c>
      <c r="E53" s="875" t="s">
        <v>16</v>
      </c>
      <c r="F53" s="885" t="s">
        <v>22</v>
      </c>
      <c r="G53" s="885" t="s">
        <v>116</v>
      </c>
      <c r="H53" s="885" t="s">
        <v>116</v>
      </c>
      <c r="I53" s="909" t="s">
        <v>76</v>
      </c>
      <c r="J53" s="880" t="s">
        <v>70</v>
      </c>
      <c r="K53" s="909" t="s">
        <v>1289</v>
      </c>
      <c r="L53" s="909">
        <v>0.4</v>
      </c>
      <c r="M53" s="882" t="s">
        <v>1350</v>
      </c>
      <c r="N53" s="890" t="s">
        <v>1290</v>
      </c>
      <c r="O53" s="1051" t="s">
        <v>1334</v>
      </c>
      <c r="P53" s="542"/>
      <c r="Q53" s="542"/>
      <c r="R53" s="542"/>
      <c r="S53" s="542"/>
      <c r="T53" s="542"/>
      <c r="U53" s="542"/>
      <c r="V53" s="542"/>
      <c r="W53" s="542"/>
      <c r="X53" s="542"/>
      <c r="Y53" s="542"/>
      <c r="Z53" s="542"/>
      <c r="AA53" s="542"/>
      <c r="AB53" s="542"/>
      <c r="AC53" s="542"/>
      <c r="AD53" s="542"/>
    </row>
    <row r="54" spans="1:30" s="543" customFormat="1" ht="86.25" customHeight="1" x14ac:dyDescent="0.25">
      <c r="A54" s="909">
        <v>15</v>
      </c>
      <c r="B54" s="909"/>
      <c r="C54" s="875" t="s">
        <v>15</v>
      </c>
      <c r="D54" s="1045"/>
      <c r="E54" s="875" t="s">
        <v>16</v>
      </c>
      <c r="F54" s="885" t="s">
        <v>22</v>
      </c>
      <c r="G54" s="885" t="s">
        <v>116</v>
      </c>
      <c r="H54" s="885" t="s">
        <v>116</v>
      </c>
      <c r="I54" s="909" t="s">
        <v>76</v>
      </c>
      <c r="J54" s="880" t="s">
        <v>71</v>
      </c>
      <c r="K54" s="882" t="s">
        <v>1246</v>
      </c>
      <c r="L54" s="909">
        <v>0.4</v>
      </c>
      <c r="M54" s="882" t="s">
        <v>1296</v>
      </c>
      <c r="N54" s="890" t="s">
        <v>1293</v>
      </c>
      <c r="O54" s="1052"/>
      <c r="P54" s="542"/>
      <c r="Q54" s="542"/>
      <c r="R54" s="542"/>
      <c r="S54" s="542"/>
      <c r="T54" s="542"/>
      <c r="U54" s="542"/>
      <c r="V54" s="542"/>
      <c r="W54" s="542"/>
      <c r="X54" s="542"/>
      <c r="Y54" s="542"/>
      <c r="Z54" s="542"/>
      <c r="AA54" s="542"/>
      <c r="AB54" s="542"/>
      <c r="AC54" s="542"/>
      <c r="AD54" s="542"/>
    </row>
    <row r="55" spans="1:30" s="539" customFormat="1" ht="57" x14ac:dyDescent="0.25">
      <c r="A55" s="909">
        <v>15</v>
      </c>
      <c r="B55" s="909"/>
      <c r="C55" s="875" t="s">
        <v>15</v>
      </c>
      <c r="D55" s="1045"/>
      <c r="E55" s="875" t="s">
        <v>16</v>
      </c>
      <c r="F55" s="885" t="s">
        <v>22</v>
      </c>
      <c r="G55" s="885" t="s">
        <v>116</v>
      </c>
      <c r="H55" s="885" t="s">
        <v>116</v>
      </c>
      <c r="I55" s="909" t="s">
        <v>76</v>
      </c>
      <c r="J55" s="880" t="s">
        <v>71</v>
      </c>
      <c r="K55" s="882" t="s">
        <v>1246</v>
      </c>
      <c r="L55" s="909">
        <v>0.4</v>
      </c>
      <c r="M55" s="882" t="s">
        <v>1297</v>
      </c>
      <c r="N55" s="890" t="s">
        <v>1293</v>
      </c>
      <c r="O55" s="1052"/>
      <c r="P55" s="1014" t="s">
        <v>84</v>
      </c>
      <c r="Q55" s="1014"/>
      <c r="R55" s="1014"/>
      <c r="S55" s="1014"/>
      <c r="T55" s="1014"/>
      <c r="U55" s="538"/>
      <c r="V55" s="538"/>
      <c r="W55" s="538"/>
      <c r="X55" s="538"/>
      <c r="Y55" s="538"/>
      <c r="Z55" s="538"/>
      <c r="AA55" s="538"/>
      <c r="AB55" s="538"/>
      <c r="AC55" s="538"/>
    </row>
    <row r="56" spans="1:30" s="539" customFormat="1" ht="57" x14ac:dyDescent="0.25">
      <c r="A56" s="909">
        <v>15</v>
      </c>
      <c r="B56" s="909"/>
      <c r="C56" s="875" t="s">
        <v>15</v>
      </c>
      <c r="D56" s="1045"/>
      <c r="E56" s="875" t="s">
        <v>16</v>
      </c>
      <c r="F56" s="885" t="s">
        <v>22</v>
      </c>
      <c r="G56" s="885" t="s">
        <v>116</v>
      </c>
      <c r="H56" s="885" t="s">
        <v>116</v>
      </c>
      <c r="I56" s="909" t="s">
        <v>76</v>
      </c>
      <c r="J56" s="880" t="s">
        <v>71</v>
      </c>
      <c r="K56" s="882" t="s">
        <v>1246</v>
      </c>
      <c r="L56" s="909">
        <v>0.4</v>
      </c>
      <c r="M56" s="882" t="s">
        <v>1298</v>
      </c>
      <c r="N56" s="890" t="s">
        <v>1293</v>
      </c>
      <c r="O56" s="1053"/>
      <c r="P56" s="1014"/>
      <c r="Q56" s="1014"/>
      <c r="R56" s="1014"/>
      <c r="S56" s="1014"/>
      <c r="T56" s="1014"/>
      <c r="U56" s="538"/>
      <c r="V56" s="538"/>
      <c r="W56" s="538"/>
      <c r="X56" s="538"/>
      <c r="Y56" s="538"/>
      <c r="Z56" s="538"/>
      <c r="AA56" s="538"/>
      <c r="AB56" s="538"/>
      <c r="AC56" s="538"/>
    </row>
    <row r="57" spans="1:30" s="539" customFormat="1" ht="45" customHeight="1" x14ac:dyDescent="0.25">
      <c r="A57" s="909">
        <f>A53+1</f>
        <v>16</v>
      </c>
      <c r="B57" s="909">
        <v>18</v>
      </c>
      <c r="C57" s="875" t="s">
        <v>15</v>
      </c>
      <c r="D57" s="875" t="s">
        <v>123</v>
      </c>
      <c r="E57" s="875" t="s">
        <v>16</v>
      </c>
      <c r="F57" s="879" t="s">
        <v>22</v>
      </c>
      <c r="G57" s="879" t="s">
        <v>117</v>
      </c>
      <c r="H57" s="879" t="s">
        <v>117</v>
      </c>
      <c r="I57" s="909" t="s">
        <v>76</v>
      </c>
      <c r="J57" s="880" t="s">
        <v>70</v>
      </c>
      <c r="K57" s="910" t="s">
        <v>124</v>
      </c>
      <c r="L57" s="909">
        <v>0.4</v>
      </c>
      <c r="M57" s="911" t="s">
        <v>1356</v>
      </c>
      <c r="N57" s="890" t="s">
        <v>1290</v>
      </c>
      <c r="O57" s="890" t="s">
        <v>1344</v>
      </c>
      <c r="P57" s="1014"/>
      <c r="Q57" s="1014"/>
      <c r="R57" s="1014"/>
      <c r="S57" s="1014"/>
      <c r="T57" s="1014"/>
      <c r="U57" s="538"/>
      <c r="V57" s="538"/>
      <c r="W57" s="538"/>
      <c r="X57" s="538"/>
      <c r="Y57" s="538"/>
      <c r="Z57" s="538"/>
      <c r="AA57" s="538"/>
      <c r="AB57" s="538"/>
      <c r="AC57" s="538"/>
    </row>
    <row r="58" spans="1:30" s="539" customFormat="1" ht="85.5" x14ac:dyDescent="0.25">
      <c r="A58" s="925">
        <f t="shared" si="0"/>
        <v>17</v>
      </c>
      <c r="B58" s="925">
        <v>19</v>
      </c>
      <c r="C58" s="875" t="s">
        <v>15</v>
      </c>
      <c r="D58" s="875" t="s">
        <v>129</v>
      </c>
      <c r="E58" s="875" t="s">
        <v>16</v>
      </c>
      <c r="F58" s="926" t="s">
        <v>27</v>
      </c>
      <c r="G58" s="879" t="s">
        <v>36</v>
      </c>
      <c r="H58" s="879" t="s">
        <v>36</v>
      </c>
      <c r="I58" s="925" t="s">
        <v>76</v>
      </c>
      <c r="J58" s="880" t="s">
        <v>70</v>
      </c>
      <c r="K58" s="925" t="s">
        <v>1289</v>
      </c>
      <c r="L58" s="925">
        <v>0.4</v>
      </c>
      <c r="M58" s="927" t="s">
        <v>1378</v>
      </c>
      <c r="N58" s="890" t="s">
        <v>1290</v>
      </c>
      <c r="O58" s="890" t="s">
        <v>1384</v>
      </c>
      <c r="P58" s="1014"/>
      <c r="Q58" s="1014"/>
      <c r="R58" s="1014"/>
      <c r="S58" s="1014"/>
      <c r="T58" s="1014"/>
      <c r="U58" s="538"/>
      <c r="V58" s="538"/>
      <c r="W58" s="538"/>
      <c r="X58" s="538"/>
      <c r="Y58" s="538"/>
      <c r="Z58" s="538"/>
      <c r="AA58" s="538"/>
      <c r="AB58" s="538"/>
      <c r="AC58" s="538"/>
    </row>
    <row r="59" spans="1:30" s="539" customFormat="1" ht="71.25" x14ac:dyDescent="0.25">
      <c r="A59" s="909">
        <v>18</v>
      </c>
      <c r="B59" s="909">
        <v>20</v>
      </c>
      <c r="C59" s="875" t="s">
        <v>15</v>
      </c>
      <c r="D59" s="1045" t="s">
        <v>1314</v>
      </c>
      <c r="E59" s="875" t="s">
        <v>16</v>
      </c>
      <c r="F59" s="879" t="s">
        <v>125</v>
      </c>
      <c r="G59" s="882" t="s">
        <v>67</v>
      </c>
      <c r="H59" s="879" t="s">
        <v>68</v>
      </c>
      <c r="I59" s="909" t="s">
        <v>76</v>
      </c>
      <c r="J59" s="880" t="s">
        <v>70</v>
      </c>
      <c r="K59" s="909" t="s">
        <v>1289</v>
      </c>
      <c r="L59" s="909" t="s">
        <v>69</v>
      </c>
      <c r="M59" s="882" t="s">
        <v>1347</v>
      </c>
      <c r="N59" s="890" t="s">
        <v>1290</v>
      </c>
      <c r="O59" s="1051" t="s">
        <v>1328</v>
      </c>
      <c r="P59" s="538"/>
      <c r="Q59" s="538"/>
      <c r="R59" s="538"/>
      <c r="S59" s="538"/>
      <c r="T59" s="538"/>
      <c r="U59" s="538"/>
      <c r="V59" s="538"/>
      <c r="W59" s="538"/>
      <c r="X59" s="538"/>
      <c r="Y59" s="538"/>
      <c r="Z59" s="538"/>
      <c r="AA59" s="538"/>
      <c r="AB59" s="538"/>
      <c r="AC59" s="538"/>
    </row>
    <row r="60" spans="1:30" s="539" customFormat="1" ht="71.25" x14ac:dyDescent="0.25">
      <c r="A60" s="909">
        <v>18</v>
      </c>
      <c r="B60" s="909"/>
      <c r="C60" s="875" t="s">
        <v>15</v>
      </c>
      <c r="D60" s="1045"/>
      <c r="E60" s="875" t="s">
        <v>16</v>
      </c>
      <c r="F60" s="879" t="s">
        <v>125</v>
      </c>
      <c r="G60" s="882" t="s">
        <v>67</v>
      </c>
      <c r="H60" s="879" t="s">
        <v>68</v>
      </c>
      <c r="I60" s="909" t="s">
        <v>76</v>
      </c>
      <c r="J60" s="880" t="s">
        <v>71</v>
      </c>
      <c r="K60" s="882" t="s">
        <v>1291</v>
      </c>
      <c r="L60" s="909" t="s">
        <v>69</v>
      </c>
      <c r="M60" s="882" t="s">
        <v>1292</v>
      </c>
      <c r="N60" s="890" t="s">
        <v>1293</v>
      </c>
      <c r="O60" s="1052"/>
      <c r="P60" s="538"/>
      <c r="Q60" s="538"/>
      <c r="R60" s="538"/>
      <c r="S60" s="538"/>
      <c r="T60" s="538"/>
      <c r="U60" s="538"/>
      <c r="V60" s="538"/>
      <c r="W60" s="538"/>
      <c r="X60" s="538"/>
      <c r="Y60" s="538"/>
      <c r="Z60" s="538"/>
      <c r="AA60" s="538"/>
      <c r="AB60" s="538"/>
      <c r="AC60" s="538"/>
    </row>
    <row r="61" spans="1:30" s="539" customFormat="1" ht="84" customHeight="1" x14ac:dyDescent="0.25">
      <c r="A61" s="909">
        <v>18</v>
      </c>
      <c r="B61" s="909"/>
      <c r="C61" s="875" t="s">
        <v>15</v>
      </c>
      <c r="D61" s="1045"/>
      <c r="E61" s="875" t="s">
        <v>16</v>
      </c>
      <c r="F61" s="879" t="s">
        <v>125</v>
      </c>
      <c r="G61" s="882" t="s">
        <v>67</v>
      </c>
      <c r="H61" s="879" t="s">
        <v>68</v>
      </c>
      <c r="I61" s="909" t="s">
        <v>76</v>
      </c>
      <c r="J61" s="880" t="s">
        <v>71</v>
      </c>
      <c r="K61" s="882" t="s">
        <v>1291</v>
      </c>
      <c r="L61" s="909" t="s">
        <v>69</v>
      </c>
      <c r="M61" s="882" t="s">
        <v>1294</v>
      </c>
      <c r="N61" s="890" t="s">
        <v>1293</v>
      </c>
      <c r="O61" s="1052"/>
      <c r="P61" s="538"/>
      <c r="Q61" s="538"/>
      <c r="R61" s="538"/>
      <c r="S61" s="538"/>
      <c r="T61" s="538"/>
      <c r="U61" s="538"/>
      <c r="V61" s="538"/>
      <c r="W61" s="538"/>
      <c r="X61" s="538"/>
      <c r="Y61" s="538"/>
      <c r="Z61" s="538"/>
      <c r="AA61" s="538"/>
      <c r="AB61" s="538"/>
      <c r="AC61" s="538"/>
    </row>
    <row r="62" spans="1:30" s="539" customFormat="1" ht="71.25" x14ac:dyDescent="0.25">
      <c r="A62" s="909">
        <v>18</v>
      </c>
      <c r="B62" s="909"/>
      <c r="C62" s="875" t="s">
        <v>15</v>
      </c>
      <c r="D62" s="1045"/>
      <c r="E62" s="875" t="s">
        <v>16</v>
      </c>
      <c r="F62" s="879" t="s">
        <v>125</v>
      </c>
      <c r="G62" s="882" t="s">
        <v>67</v>
      </c>
      <c r="H62" s="879" t="s">
        <v>68</v>
      </c>
      <c r="I62" s="909" t="s">
        <v>76</v>
      </c>
      <c r="J62" s="880" t="s">
        <v>71</v>
      </c>
      <c r="K62" s="882" t="s">
        <v>1291</v>
      </c>
      <c r="L62" s="909" t="s">
        <v>69</v>
      </c>
      <c r="M62" s="882" t="s">
        <v>1295</v>
      </c>
      <c r="N62" s="890" t="s">
        <v>1293</v>
      </c>
      <c r="O62" s="1053"/>
      <c r="P62" s="538"/>
      <c r="Q62" s="538"/>
      <c r="R62" s="538"/>
      <c r="S62" s="538"/>
      <c r="T62" s="538"/>
      <c r="U62" s="538"/>
      <c r="V62" s="538"/>
      <c r="W62" s="538"/>
      <c r="X62" s="538"/>
      <c r="Y62" s="538"/>
      <c r="Z62" s="538"/>
      <c r="AA62" s="538"/>
      <c r="AB62" s="538"/>
      <c r="AC62" s="538"/>
    </row>
    <row r="63" spans="1:30" s="539" customFormat="1" ht="83.25" customHeight="1" x14ac:dyDescent="0.25">
      <c r="A63" s="876">
        <f t="shared" ref="A63" si="2">A62+1</f>
        <v>19</v>
      </c>
      <c r="B63" s="876">
        <v>21</v>
      </c>
      <c r="C63" s="877" t="s">
        <v>15</v>
      </c>
      <c r="D63" s="875" t="s">
        <v>126</v>
      </c>
      <c r="E63" s="877" t="s">
        <v>16</v>
      </c>
      <c r="F63" s="886" t="s">
        <v>21</v>
      </c>
      <c r="G63" s="886" t="s">
        <v>29</v>
      </c>
      <c r="H63" s="886" t="s">
        <v>29</v>
      </c>
      <c r="I63" s="876" t="s">
        <v>76</v>
      </c>
      <c r="J63" s="887" t="s">
        <v>70</v>
      </c>
      <c r="K63" s="909" t="s">
        <v>1288</v>
      </c>
      <c r="L63" s="876">
        <v>0.4</v>
      </c>
      <c r="M63" s="888" t="s">
        <v>1346</v>
      </c>
      <c r="N63" s="878" t="s">
        <v>1290</v>
      </c>
      <c r="O63" s="878" t="s">
        <v>1335</v>
      </c>
      <c r="P63" s="538"/>
      <c r="Q63" s="538"/>
      <c r="R63" s="538"/>
      <c r="S63" s="538"/>
      <c r="T63" s="538"/>
      <c r="U63" s="538"/>
      <c r="V63" s="538"/>
      <c r="W63" s="538"/>
      <c r="X63" s="538"/>
      <c r="Y63" s="538"/>
      <c r="Z63" s="538"/>
      <c r="AA63" s="538"/>
      <c r="AB63" s="538"/>
      <c r="AC63" s="538"/>
    </row>
    <row r="64" spans="1:30" x14ac:dyDescent="0.25">
      <c r="F64" s="2"/>
      <c r="AD64"/>
    </row>
    <row r="65" spans="3:30" x14ac:dyDescent="0.25">
      <c r="C65" s="1061" t="s">
        <v>127</v>
      </c>
      <c r="D65" s="1061"/>
      <c r="E65" s="1061"/>
      <c r="F65" s="1061"/>
      <c r="G65" s="1061"/>
      <c r="H65" s="1061"/>
      <c r="I65" s="1061"/>
      <c r="J65" s="1061"/>
      <c r="AD65"/>
    </row>
    <row r="66" spans="3:30" x14ac:dyDescent="0.25">
      <c r="F66" s="2"/>
      <c r="AD66"/>
    </row>
    <row r="67" spans="3:30" x14ac:dyDescent="0.25">
      <c r="F67" s="2"/>
      <c r="AD67"/>
    </row>
    <row r="68" spans="3:30" x14ac:dyDescent="0.25">
      <c r="F68" s="2"/>
    </row>
    <row r="69" spans="3:30" x14ac:dyDescent="0.25">
      <c r="F69" s="2"/>
    </row>
    <row r="70" spans="3:30" x14ac:dyDescent="0.25">
      <c r="F70" s="2"/>
    </row>
    <row r="71" spans="3:30" x14ac:dyDescent="0.25">
      <c r="F71" s="2"/>
    </row>
  </sheetData>
  <autoFilter ref="A5:AD58"/>
  <mergeCells count="42">
    <mergeCell ref="O15:O18"/>
    <mergeCell ref="O25:O28"/>
    <mergeCell ref="O33:O36"/>
    <mergeCell ref="O21:O24"/>
    <mergeCell ref="C65:J65"/>
    <mergeCell ref="D53:D56"/>
    <mergeCell ref="D59:D62"/>
    <mergeCell ref="D41:D44"/>
    <mergeCell ref="D21:D24"/>
    <mergeCell ref="O59:O62"/>
    <mergeCell ref="O41:O44"/>
    <mergeCell ref="A3:A4"/>
    <mergeCell ref="C3:C4"/>
    <mergeCell ref="D3:D4"/>
    <mergeCell ref="E3:E4"/>
    <mergeCell ref="F3:F4"/>
    <mergeCell ref="B3:B4"/>
    <mergeCell ref="P20:W32"/>
    <mergeCell ref="D25:D28"/>
    <mergeCell ref="D29:D32"/>
    <mergeCell ref="O29:O32"/>
    <mergeCell ref="C1:N1"/>
    <mergeCell ref="G3:G4"/>
    <mergeCell ref="H3:H4"/>
    <mergeCell ref="I3:I4"/>
    <mergeCell ref="J3:N3"/>
    <mergeCell ref="D9:D12"/>
    <mergeCell ref="P6:U8"/>
    <mergeCell ref="P9:U13"/>
    <mergeCell ref="P14:U14"/>
    <mergeCell ref="D15:D18"/>
    <mergeCell ref="P15:U15"/>
    <mergeCell ref="O9:O12"/>
    <mergeCell ref="P55:T58"/>
    <mergeCell ref="D33:D36"/>
    <mergeCell ref="P33:W40"/>
    <mergeCell ref="D37:D40"/>
    <mergeCell ref="P41:W42"/>
    <mergeCell ref="P49:T52"/>
    <mergeCell ref="D45:D52"/>
    <mergeCell ref="O45:O52"/>
    <mergeCell ref="O53:O5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25"/>
  <sheetViews>
    <sheetView zoomScale="70" zoomScaleNormal="70" workbookViewId="0">
      <selection activeCell="S9" sqref="S9"/>
    </sheetView>
  </sheetViews>
  <sheetFormatPr defaultRowHeight="15" x14ac:dyDescent="0.25"/>
  <cols>
    <col min="1" max="1" width="6" customWidth="1"/>
    <col min="2" max="2" width="17.5703125" customWidth="1"/>
    <col min="3" max="3" width="21" customWidth="1"/>
    <col min="4" max="4" width="16.28515625" customWidth="1"/>
    <col min="5" max="5" width="18" customWidth="1"/>
    <col min="6" max="6" width="16.7109375" style="2" customWidth="1"/>
    <col min="7" max="7" width="24.140625" style="2" customWidth="1"/>
    <col min="8" max="8" width="43.28515625" style="2" customWidth="1"/>
    <col min="9" max="11" width="20.7109375" style="2" customWidth="1"/>
    <col min="12" max="12" width="21.140625" style="2" customWidth="1"/>
    <col min="13" max="14" width="21.42578125" style="2" customWidth="1"/>
    <col min="15" max="19" width="9.140625" style="538"/>
    <col min="20" max="39" width="9.140625" style="539"/>
  </cols>
  <sheetData>
    <row r="1" spans="1:39" x14ac:dyDescent="0.25">
      <c r="B1" s="1041" t="s">
        <v>9</v>
      </c>
      <c r="C1" s="1041"/>
      <c r="D1" s="1041"/>
      <c r="E1" s="1041"/>
      <c r="F1" s="1041"/>
      <c r="G1" s="1041"/>
      <c r="H1" s="1041"/>
      <c r="I1" s="1041"/>
      <c r="J1" s="1041"/>
      <c r="K1" s="1041"/>
      <c r="L1" s="1041"/>
      <c r="M1" s="1041"/>
      <c r="N1" s="230"/>
    </row>
    <row r="2" spans="1:39" ht="22.5" customHeight="1" x14ac:dyDescent="0.25"/>
    <row r="3" spans="1:39" ht="57" customHeight="1" x14ac:dyDescent="0.25">
      <c r="A3" s="1036" t="s">
        <v>12</v>
      </c>
      <c r="B3" s="1036" t="s">
        <v>2</v>
      </c>
      <c r="C3" s="1036" t="s">
        <v>8</v>
      </c>
      <c r="D3" s="1036" t="s">
        <v>0</v>
      </c>
      <c r="E3" s="1036" t="s">
        <v>4</v>
      </c>
      <c r="F3" s="1036" t="s">
        <v>3</v>
      </c>
      <c r="G3" s="1036" t="s">
        <v>1</v>
      </c>
      <c r="H3" s="1036" t="s">
        <v>5</v>
      </c>
      <c r="I3" s="1042" t="s">
        <v>11</v>
      </c>
      <c r="J3" s="1043"/>
      <c r="K3" s="1043"/>
      <c r="L3" s="1043"/>
      <c r="M3" s="1044"/>
      <c r="N3" s="20"/>
    </row>
    <row r="4" spans="1:39" ht="42.75" x14ac:dyDescent="0.25">
      <c r="A4" s="1037"/>
      <c r="B4" s="1037"/>
      <c r="C4" s="1037"/>
      <c r="D4" s="1037"/>
      <c r="E4" s="1037"/>
      <c r="F4" s="1037"/>
      <c r="G4" s="1037"/>
      <c r="H4" s="1037"/>
      <c r="I4" s="9" t="s">
        <v>14</v>
      </c>
      <c r="J4" s="9" t="s">
        <v>10</v>
      </c>
      <c r="K4" s="9" t="s">
        <v>7</v>
      </c>
      <c r="L4" s="9" t="s">
        <v>6</v>
      </c>
      <c r="M4" s="9" t="s">
        <v>13</v>
      </c>
      <c r="N4" s="20" t="s">
        <v>93</v>
      </c>
    </row>
    <row r="5" spans="1:39" s="7" customFormat="1" ht="21" customHeight="1" x14ac:dyDescent="0.25">
      <c r="A5" s="87">
        <v>1</v>
      </c>
      <c r="B5" s="87">
        <v>2</v>
      </c>
      <c r="C5" s="87">
        <v>3</v>
      </c>
      <c r="D5" s="87">
        <v>4</v>
      </c>
      <c r="E5" s="87">
        <v>5</v>
      </c>
      <c r="F5" s="87">
        <v>6</v>
      </c>
      <c r="G5" s="87">
        <v>7</v>
      </c>
      <c r="H5" s="87">
        <v>8</v>
      </c>
      <c r="I5" s="87">
        <v>9</v>
      </c>
      <c r="J5" s="87">
        <v>10</v>
      </c>
      <c r="K5" s="87">
        <v>11</v>
      </c>
      <c r="L5" s="87">
        <v>12</v>
      </c>
      <c r="M5" s="87">
        <v>13</v>
      </c>
      <c r="N5" s="21"/>
      <c r="O5" s="540"/>
      <c r="P5" s="540"/>
      <c r="Q5" s="540"/>
      <c r="R5" s="540"/>
      <c r="S5" s="540"/>
      <c r="T5" s="541"/>
      <c r="U5" s="541"/>
      <c r="V5" s="541"/>
      <c r="W5" s="541"/>
      <c r="X5" s="541"/>
      <c r="Y5" s="541"/>
      <c r="Z5" s="541"/>
      <c r="AA5" s="541"/>
      <c r="AB5" s="541"/>
      <c r="AC5" s="541"/>
      <c r="AD5" s="541"/>
      <c r="AE5" s="541"/>
      <c r="AF5" s="541"/>
      <c r="AG5" s="541"/>
      <c r="AH5" s="541"/>
      <c r="AI5" s="541"/>
      <c r="AJ5" s="541"/>
      <c r="AK5" s="541"/>
      <c r="AL5" s="541"/>
      <c r="AM5" s="541"/>
    </row>
    <row r="6" spans="1:39" s="1" customFormat="1" ht="42.75" customHeight="1" x14ac:dyDescent="0.25">
      <c r="A6" s="14">
        <v>1</v>
      </c>
      <c r="B6" s="15" t="s">
        <v>15</v>
      </c>
      <c r="C6" s="1091" t="s">
        <v>1135</v>
      </c>
      <c r="D6" s="15" t="s">
        <v>16</v>
      </c>
      <c r="E6" s="455" t="s">
        <v>21</v>
      </c>
      <c r="F6" s="54" t="s">
        <v>29</v>
      </c>
      <c r="G6" s="54" t="s">
        <v>29</v>
      </c>
      <c r="H6" s="14" t="s">
        <v>76</v>
      </c>
      <c r="I6" s="17" t="s">
        <v>70</v>
      </c>
      <c r="J6" s="17" t="s">
        <v>57</v>
      </c>
      <c r="K6" s="14">
        <v>0.4</v>
      </c>
      <c r="L6" s="17">
        <v>16773677</v>
      </c>
      <c r="M6" s="19" t="s">
        <v>1136</v>
      </c>
      <c r="N6" s="19"/>
      <c r="O6" s="542"/>
      <c r="P6" s="542"/>
      <c r="Q6" s="542"/>
      <c r="R6" s="542"/>
      <c r="S6" s="542"/>
      <c r="T6" s="543"/>
      <c r="U6" s="543"/>
      <c r="V6" s="543"/>
      <c r="W6" s="543"/>
      <c r="X6" s="543"/>
      <c r="Y6" s="543"/>
      <c r="Z6" s="543"/>
      <c r="AA6" s="543"/>
      <c r="AB6" s="543"/>
      <c r="AC6" s="543"/>
      <c r="AD6" s="543"/>
      <c r="AE6" s="543"/>
      <c r="AF6" s="543"/>
      <c r="AG6" s="543"/>
      <c r="AH6" s="543"/>
      <c r="AI6" s="543"/>
      <c r="AJ6" s="543"/>
      <c r="AK6" s="543"/>
      <c r="AL6" s="543"/>
      <c r="AM6" s="543"/>
    </row>
    <row r="7" spans="1:39" s="1" customFormat="1" ht="42.75" customHeight="1" x14ac:dyDescent="0.25">
      <c r="A7" s="14">
        <v>1</v>
      </c>
      <c r="B7" s="15" t="s">
        <v>15</v>
      </c>
      <c r="C7" s="1091"/>
      <c r="D7" s="15" t="s">
        <v>16</v>
      </c>
      <c r="E7" s="455" t="s">
        <v>21</v>
      </c>
      <c r="F7" s="54" t="s">
        <v>29</v>
      </c>
      <c r="G7" s="54" t="s">
        <v>29</v>
      </c>
      <c r="H7" s="14" t="s">
        <v>76</v>
      </c>
      <c r="I7" s="17" t="s">
        <v>71</v>
      </c>
      <c r="J7" s="17" t="s">
        <v>326</v>
      </c>
      <c r="K7" s="14">
        <v>0.4</v>
      </c>
      <c r="L7" s="17">
        <v>454326</v>
      </c>
      <c r="M7" s="19" t="s">
        <v>187</v>
      </c>
      <c r="N7" s="19"/>
      <c r="O7" s="542"/>
      <c r="P7" s="542"/>
      <c r="Q7" s="542"/>
      <c r="R7" s="542"/>
      <c r="S7" s="542"/>
      <c r="T7" s="543"/>
      <c r="U7" s="543"/>
      <c r="V7" s="543"/>
      <c r="W7" s="543"/>
      <c r="X7" s="543"/>
      <c r="Y7" s="543"/>
      <c r="Z7" s="543"/>
      <c r="AA7" s="543"/>
      <c r="AB7" s="543"/>
      <c r="AC7" s="543"/>
      <c r="AD7" s="543"/>
      <c r="AE7" s="543"/>
      <c r="AF7" s="543"/>
      <c r="AG7" s="543"/>
      <c r="AH7" s="543"/>
      <c r="AI7" s="543"/>
      <c r="AJ7" s="543"/>
      <c r="AK7" s="543"/>
      <c r="AL7" s="543"/>
      <c r="AM7" s="543"/>
    </row>
    <row r="8" spans="1:39" s="1" customFormat="1" ht="42.75" customHeight="1" x14ac:dyDescent="0.25">
      <c r="A8" s="14">
        <v>1</v>
      </c>
      <c r="B8" s="15" t="s">
        <v>15</v>
      </c>
      <c r="C8" s="1091"/>
      <c r="D8" s="15" t="s">
        <v>16</v>
      </c>
      <c r="E8" s="455" t="s">
        <v>21</v>
      </c>
      <c r="F8" s="54" t="s">
        <v>29</v>
      </c>
      <c r="G8" s="54" t="s">
        <v>29</v>
      </c>
      <c r="H8" s="14" t="s">
        <v>76</v>
      </c>
      <c r="I8" s="17" t="s">
        <v>71</v>
      </c>
      <c r="J8" s="17" t="s">
        <v>326</v>
      </c>
      <c r="K8" s="14">
        <v>0.4</v>
      </c>
      <c r="L8" s="17">
        <v>454328</v>
      </c>
      <c r="M8" s="19" t="s">
        <v>187</v>
      </c>
      <c r="N8" s="19"/>
      <c r="O8" s="542"/>
      <c r="P8" s="542"/>
      <c r="Q8" s="542"/>
      <c r="R8" s="542"/>
      <c r="S8" s="542"/>
      <c r="T8" s="543"/>
      <c r="U8" s="543"/>
      <c r="V8" s="543"/>
      <c r="W8" s="543"/>
      <c r="X8" s="543"/>
      <c r="Y8" s="543"/>
      <c r="Z8" s="543"/>
      <c r="AA8" s="543"/>
      <c r="AB8" s="543"/>
      <c r="AC8" s="543"/>
      <c r="AD8" s="543"/>
      <c r="AE8" s="543"/>
      <c r="AF8" s="543"/>
      <c r="AG8" s="543"/>
      <c r="AH8" s="543"/>
      <c r="AI8" s="543"/>
      <c r="AJ8" s="543"/>
      <c r="AK8" s="543"/>
      <c r="AL8" s="543"/>
      <c r="AM8" s="543"/>
    </row>
    <row r="9" spans="1:39" s="1" customFormat="1" ht="42.75" customHeight="1" x14ac:dyDescent="0.25">
      <c r="A9" s="14">
        <v>1</v>
      </c>
      <c r="B9" s="15" t="s">
        <v>15</v>
      </c>
      <c r="C9" s="1091"/>
      <c r="D9" s="15" t="s">
        <v>16</v>
      </c>
      <c r="E9" s="455" t="s">
        <v>21</v>
      </c>
      <c r="F9" s="54" t="s">
        <v>29</v>
      </c>
      <c r="G9" s="54" t="s">
        <v>29</v>
      </c>
      <c r="H9" s="14" t="s">
        <v>76</v>
      </c>
      <c r="I9" s="17" t="s">
        <v>71</v>
      </c>
      <c r="J9" s="17" t="s">
        <v>326</v>
      </c>
      <c r="K9" s="14">
        <v>0.4</v>
      </c>
      <c r="L9" s="17">
        <v>454327</v>
      </c>
      <c r="M9" s="19" t="s">
        <v>187</v>
      </c>
      <c r="N9" s="19"/>
      <c r="O9" s="542"/>
      <c r="P9" s="542"/>
      <c r="Q9" s="542"/>
      <c r="R9" s="542"/>
      <c r="S9" s="542"/>
      <c r="T9" s="543"/>
      <c r="U9" s="543"/>
      <c r="V9" s="543"/>
      <c r="W9" s="543"/>
      <c r="X9" s="543"/>
      <c r="Y9" s="543"/>
      <c r="Z9" s="543"/>
      <c r="AA9" s="543"/>
      <c r="AB9" s="543"/>
      <c r="AC9" s="543"/>
      <c r="AD9" s="543"/>
      <c r="AE9" s="543"/>
      <c r="AF9" s="543"/>
      <c r="AG9" s="543"/>
      <c r="AH9" s="543"/>
      <c r="AI9" s="543"/>
      <c r="AJ9" s="543"/>
      <c r="AK9" s="543"/>
      <c r="AL9" s="543"/>
      <c r="AM9" s="543"/>
    </row>
    <row r="10" spans="1:39" s="1" customFormat="1" ht="48.75" customHeight="1" x14ac:dyDescent="0.25">
      <c r="A10" s="231">
        <f>A6+1</f>
        <v>2</v>
      </c>
      <c r="B10" s="31" t="s">
        <v>15</v>
      </c>
      <c r="C10" s="1092" t="s">
        <v>1137</v>
      </c>
      <c r="D10" s="31" t="s">
        <v>16</v>
      </c>
      <c r="E10" s="35" t="s">
        <v>226</v>
      </c>
      <c r="F10" s="36" t="s">
        <v>29</v>
      </c>
      <c r="G10" s="36" t="s">
        <v>29</v>
      </c>
      <c r="H10" s="231" t="s">
        <v>76</v>
      </c>
      <c r="I10" s="33" t="s">
        <v>70</v>
      </c>
      <c r="J10" s="33" t="s">
        <v>57</v>
      </c>
      <c r="K10" s="231">
        <v>0.4</v>
      </c>
      <c r="L10" s="33">
        <v>11042985</v>
      </c>
      <c r="M10" s="34" t="s">
        <v>48</v>
      </c>
      <c r="N10" s="461"/>
      <c r="O10" s="542"/>
      <c r="P10" s="542"/>
      <c r="Q10" s="542"/>
      <c r="R10" s="542"/>
      <c r="S10" s="542"/>
      <c r="T10" s="543"/>
      <c r="U10" s="543"/>
      <c r="V10" s="543"/>
      <c r="W10" s="543"/>
      <c r="X10" s="543"/>
      <c r="Y10" s="543"/>
      <c r="Z10" s="543"/>
      <c r="AA10" s="543"/>
      <c r="AB10" s="543"/>
      <c r="AC10" s="543"/>
      <c r="AD10" s="543"/>
      <c r="AE10" s="543"/>
      <c r="AF10" s="543"/>
      <c r="AG10" s="543"/>
      <c r="AH10" s="543"/>
      <c r="AI10" s="543"/>
      <c r="AJ10" s="543"/>
      <c r="AK10" s="543"/>
      <c r="AL10" s="543"/>
      <c r="AM10" s="543"/>
    </row>
    <row r="11" spans="1:39" s="1" customFormat="1" ht="48.75" customHeight="1" x14ac:dyDescent="0.25">
      <c r="A11" s="231">
        <f t="shared" ref="A11:A13" si="0">A7+1</f>
        <v>2</v>
      </c>
      <c r="B11" s="31" t="s">
        <v>15</v>
      </c>
      <c r="C11" s="1092"/>
      <c r="D11" s="31" t="s">
        <v>16</v>
      </c>
      <c r="E11" s="35" t="s">
        <v>226</v>
      </c>
      <c r="F11" s="36" t="s">
        <v>29</v>
      </c>
      <c r="G11" s="36" t="s">
        <v>29</v>
      </c>
      <c r="H11" s="231" t="s">
        <v>76</v>
      </c>
      <c r="I11" s="33" t="s">
        <v>71</v>
      </c>
      <c r="J11" s="33" t="s">
        <v>203</v>
      </c>
      <c r="K11" s="231">
        <v>0.4</v>
      </c>
      <c r="L11" s="38">
        <v>10467</v>
      </c>
      <c r="M11" s="34" t="s">
        <v>731</v>
      </c>
      <c r="N11" s="461"/>
      <c r="O11" s="542"/>
      <c r="P11" s="542"/>
      <c r="Q11" s="542"/>
      <c r="R11" s="542"/>
      <c r="S11" s="542"/>
      <c r="T11" s="543"/>
      <c r="U11" s="543"/>
      <c r="V11" s="543"/>
      <c r="W11" s="543"/>
      <c r="X11" s="543"/>
      <c r="Y11" s="543"/>
      <c r="Z11" s="543"/>
      <c r="AA11" s="543"/>
      <c r="AB11" s="543"/>
      <c r="AC11" s="543"/>
      <c r="AD11" s="543"/>
      <c r="AE11" s="543"/>
      <c r="AF11" s="543"/>
      <c r="AG11" s="543"/>
      <c r="AH11" s="543"/>
      <c r="AI11" s="543"/>
      <c r="AJ11" s="543"/>
      <c r="AK11" s="543"/>
      <c r="AL11" s="543"/>
      <c r="AM11" s="543"/>
    </row>
    <row r="12" spans="1:39" s="1" customFormat="1" ht="48.75" customHeight="1" x14ac:dyDescent="0.25">
      <c r="A12" s="231">
        <f t="shared" si="0"/>
        <v>2</v>
      </c>
      <c r="B12" s="31" t="s">
        <v>15</v>
      </c>
      <c r="C12" s="1092"/>
      <c r="D12" s="31" t="s">
        <v>16</v>
      </c>
      <c r="E12" s="35" t="s">
        <v>226</v>
      </c>
      <c r="F12" s="36" t="s">
        <v>29</v>
      </c>
      <c r="G12" s="36" t="s">
        <v>29</v>
      </c>
      <c r="H12" s="231" t="s">
        <v>76</v>
      </c>
      <c r="I12" s="33" t="s">
        <v>71</v>
      </c>
      <c r="J12" s="33" t="s">
        <v>203</v>
      </c>
      <c r="K12" s="231">
        <v>0.4</v>
      </c>
      <c r="L12" s="38">
        <v>10466</v>
      </c>
      <c r="M12" s="34" t="s">
        <v>731</v>
      </c>
      <c r="N12" s="461"/>
      <c r="O12" s="542"/>
      <c r="P12" s="542"/>
      <c r="Q12" s="542"/>
      <c r="R12" s="542"/>
      <c r="S12" s="542"/>
      <c r="T12" s="543"/>
      <c r="U12" s="543"/>
      <c r="V12" s="543"/>
      <c r="W12" s="543"/>
      <c r="X12" s="543"/>
      <c r="Y12" s="543"/>
      <c r="Z12" s="543"/>
      <c r="AA12" s="543"/>
      <c r="AB12" s="543"/>
      <c r="AC12" s="543"/>
      <c r="AD12" s="543"/>
      <c r="AE12" s="543"/>
      <c r="AF12" s="543"/>
      <c r="AG12" s="543"/>
      <c r="AH12" s="543"/>
      <c r="AI12" s="543"/>
      <c r="AJ12" s="543"/>
      <c r="AK12" s="543"/>
      <c r="AL12" s="543"/>
      <c r="AM12" s="543"/>
    </row>
    <row r="13" spans="1:39" s="1" customFormat="1" ht="59.25" customHeight="1" x14ac:dyDescent="0.25">
      <c r="A13" s="231">
        <f t="shared" si="0"/>
        <v>2</v>
      </c>
      <c r="B13" s="31" t="s">
        <v>15</v>
      </c>
      <c r="C13" s="1092"/>
      <c r="D13" s="31" t="s">
        <v>16</v>
      </c>
      <c r="E13" s="35" t="s">
        <v>226</v>
      </c>
      <c r="F13" s="36" t="s">
        <v>29</v>
      </c>
      <c r="G13" s="36" t="s">
        <v>29</v>
      </c>
      <c r="H13" s="231" t="s">
        <v>76</v>
      </c>
      <c r="I13" s="33" t="s">
        <v>71</v>
      </c>
      <c r="J13" s="33" t="s">
        <v>203</v>
      </c>
      <c r="K13" s="231">
        <v>0.4</v>
      </c>
      <c r="L13" s="38">
        <v>10474</v>
      </c>
      <c r="M13" s="34" t="s">
        <v>731</v>
      </c>
      <c r="N13" s="461"/>
      <c r="O13" s="542"/>
      <c r="P13" s="542"/>
      <c r="Q13" s="542"/>
      <c r="R13" s="542"/>
      <c r="S13" s="542"/>
      <c r="T13" s="543"/>
      <c r="U13" s="543"/>
      <c r="V13" s="543"/>
      <c r="W13" s="543"/>
      <c r="X13" s="543"/>
      <c r="Y13" s="543"/>
      <c r="Z13" s="543"/>
      <c r="AA13" s="543"/>
      <c r="AB13" s="543"/>
      <c r="AC13" s="543"/>
      <c r="AD13" s="543"/>
      <c r="AE13" s="543"/>
      <c r="AF13" s="543"/>
      <c r="AG13" s="543"/>
      <c r="AH13" s="543"/>
      <c r="AI13" s="543"/>
      <c r="AJ13" s="543"/>
      <c r="AK13" s="543"/>
      <c r="AL13" s="543"/>
      <c r="AM13" s="543"/>
    </row>
    <row r="14" spans="1:39" s="1" customFormat="1" ht="49.5" customHeight="1" x14ac:dyDescent="0.25">
      <c r="A14" s="231">
        <v>3</v>
      </c>
      <c r="B14" s="31" t="s">
        <v>15</v>
      </c>
      <c r="C14" s="1092" t="s">
        <v>1138</v>
      </c>
      <c r="D14" s="31" t="s">
        <v>16</v>
      </c>
      <c r="E14" s="35" t="s">
        <v>234</v>
      </c>
      <c r="F14" s="36" t="s">
        <v>1139</v>
      </c>
      <c r="G14" s="36" t="s">
        <v>1139</v>
      </c>
      <c r="H14" s="231" t="s">
        <v>76</v>
      </c>
      <c r="I14" s="33" t="s">
        <v>70</v>
      </c>
      <c r="J14" s="33" t="s">
        <v>57</v>
      </c>
      <c r="K14" s="231">
        <v>0.4</v>
      </c>
      <c r="L14" s="38">
        <v>19515267</v>
      </c>
      <c r="M14" s="34" t="s">
        <v>451</v>
      </c>
      <c r="N14" s="461"/>
      <c r="O14" s="542"/>
      <c r="P14" s="542"/>
      <c r="Q14" s="542"/>
      <c r="R14" s="542"/>
      <c r="S14" s="542"/>
      <c r="T14" s="543"/>
      <c r="U14" s="543"/>
      <c r="V14" s="543"/>
      <c r="W14" s="543"/>
      <c r="X14" s="543"/>
      <c r="Y14" s="543"/>
      <c r="Z14" s="543"/>
      <c r="AA14" s="543"/>
      <c r="AB14" s="543"/>
      <c r="AC14" s="543"/>
      <c r="AD14" s="543"/>
      <c r="AE14" s="543"/>
      <c r="AF14" s="543"/>
      <c r="AG14" s="543"/>
      <c r="AH14" s="543"/>
      <c r="AI14" s="543"/>
      <c r="AJ14" s="543"/>
      <c r="AK14" s="543"/>
      <c r="AL14" s="543"/>
      <c r="AM14" s="543"/>
    </row>
    <row r="15" spans="1:39" s="1" customFormat="1" ht="50.25" customHeight="1" x14ac:dyDescent="0.25">
      <c r="A15" s="231">
        <v>3</v>
      </c>
      <c r="B15" s="31" t="s">
        <v>15</v>
      </c>
      <c r="C15" s="1092"/>
      <c r="D15" s="31" t="s">
        <v>16</v>
      </c>
      <c r="E15" s="35" t="s">
        <v>234</v>
      </c>
      <c r="F15" s="36" t="s">
        <v>1139</v>
      </c>
      <c r="G15" s="36" t="s">
        <v>1139</v>
      </c>
      <c r="H15" s="231" t="s">
        <v>76</v>
      </c>
      <c r="I15" s="33" t="s">
        <v>71</v>
      </c>
      <c r="J15" s="33" t="s">
        <v>187</v>
      </c>
      <c r="K15" s="231">
        <v>0.4</v>
      </c>
      <c r="L15" s="33" t="s">
        <v>187</v>
      </c>
      <c r="M15" s="33" t="s">
        <v>187</v>
      </c>
      <c r="N15" s="462" t="s">
        <v>187</v>
      </c>
      <c r="O15" s="542"/>
      <c r="P15" s="542"/>
      <c r="Q15" s="542"/>
      <c r="R15" s="542"/>
      <c r="S15" s="542"/>
      <c r="T15" s="543"/>
      <c r="U15" s="543"/>
      <c r="V15" s="543"/>
      <c r="W15" s="543"/>
      <c r="X15" s="543"/>
      <c r="Y15" s="543"/>
      <c r="Z15" s="543"/>
      <c r="AA15" s="543"/>
      <c r="AB15" s="543"/>
      <c r="AC15" s="543"/>
      <c r="AD15" s="543"/>
      <c r="AE15" s="543"/>
      <c r="AF15" s="543"/>
      <c r="AG15" s="543"/>
      <c r="AH15" s="543"/>
      <c r="AI15" s="543"/>
      <c r="AJ15" s="543"/>
      <c r="AK15" s="543"/>
      <c r="AL15" s="543"/>
      <c r="AM15" s="543"/>
    </row>
    <row r="16" spans="1:39" s="1" customFormat="1" ht="49.5" customHeight="1" x14ac:dyDescent="0.25">
      <c r="A16" s="231">
        <v>3</v>
      </c>
      <c r="B16" s="31" t="s">
        <v>15</v>
      </c>
      <c r="C16" s="1092"/>
      <c r="D16" s="31" t="s">
        <v>16</v>
      </c>
      <c r="E16" s="35" t="s">
        <v>234</v>
      </c>
      <c r="F16" s="36" t="s">
        <v>1139</v>
      </c>
      <c r="G16" s="36" t="s">
        <v>1139</v>
      </c>
      <c r="H16" s="231" t="s">
        <v>76</v>
      </c>
      <c r="I16" s="33" t="s">
        <v>71</v>
      </c>
      <c r="J16" s="33" t="s">
        <v>187</v>
      </c>
      <c r="K16" s="231">
        <v>0.4</v>
      </c>
      <c r="L16" s="33" t="s">
        <v>187</v>
      </c>
      <c r="M16" s="33" t="s">
        <v>187</v>
      </c>
      <c r="N16" s="462" t="s">
        <v>187</v>
      </c>
      <c r="O16" s="542"/>
      <c r="P16" s="542"/>
      <c r="Q16" s="542"/>
      <c r="R16" s="542"/>
      <c r="S16" s="542"/>
      <c r="T16" s="543"/>
      <c r="U16" s="543"/>
      <c r="V16" s="543"/>
      <c r="W16" s="543"/>
      <c r="X16" s="543"/>
      <c r="Y16" s="543"/>
      <c r="Z16" s="543"/>
      <c r="AA16" s="543"/>
      <c r="AB16" s="543"/>
      <c r="AC16" s="543"/>
      <c r="AD16" s="543"/>
      <c r="AE16" s="543"/>
      <c r="AF16" s="543"/>
      <c r="AG16" s="543"/>
      <c r="AH16" s="543"/>
      <c r="AI16" s="543"/>
      <c r="AJ16" s="543"/>
      <c r="AK16" s="543"/>
      <c r="AL16" s="543"/>
      <c r="AM16" s="543"/>
    </row>
    <row r="17" spans="1:39" s="1" customFormat="1" ht="49.5" customHeight="1" x14ac:dyDescent="0.25">
      <c r="A17" s="231">
        <v>3</v>
      </c>
      <c r="B17" s="31" t="s">
        <v>15</v>
      </c>
      <c r="C17" s="1092"/>
      <c r="D17" s="31" t="s">
        <v>16</v>
      </c>
      <c r="E17" s="35" t="s">
        <v>234</v>
      </c>
      <c r="F17" s="36" t="s">
        <v>1139</v>
      </c>
      <c r="G17" s="36" t="s">
        <v>1139</v>
      </c>
      <c r="H17" s="231" t="s">
        <v>76</v>
      </c>
      <c r="I17" s="33" t="s">
        <v>71</v>
      </c>
      <c r="J17" s="33" t="s">
        <v>187</v>
      </c>
      <c r="K17" s="231">
        <v>0.4</v>
      </c>
      <c r="L17" s="33" t="s">
        <v>187</v>
      </c>
      <c r="M17" s="33" t="s">
        <v>187</v>
      </c>
      <c r="N17" s="462" t="s">
        <v>187</v>
      </c>
      <c r="O17" s="542"/>
      <c r="P17" s="542"/>
      <c r="Q17" s="542"/>
      <c r="R17" s="542"/>
      <c r="S17" s="542"/>
      <c r="T17" s="543"/>
      <c r="U17" s="543"/>
      <c r="V17" s="543"/>
      <c r="W17" s="543"/>
      <c r="X17" s="543"/>
      <c r="Y17" s="543"/>
      <c r="Z17" s="543"/>
      <c r="AA17" s="543"/>
      <c r="AB17" s="543"/>
      <c r="AC17" s="543"/>
      <c r="AD17" s="543"/>
      <c r="AE17" s="543"/>
      <c r="AF17" s="543"/>
      <c r="AG17" s="543"/>
      <c r="AH17" s="543"/>
      <c r="AI17" s="543"/>
      <c r="AJ17" s="543"/>
      <c r="AK17" s="543"/>
      <c r="AL17" s="543"/>
      <c r="AM17" s="543"/>
    </row>
    <row r="18" spans="1:39" s="1" customFormat="1" ht="47.25" customHeight="1" x14ac:dyDescent="0.25">
      <c r="A18" s="44">
        <v>7</v>
      </c>
      <c r="B18" s="45" t="s">
        <v>15</v>
      </c>
      <c r="C18" s="1046" t="s">
        <v>1140</v>
      </c>
      <c r="D18" s="45" t="s">
        <v>16</v>
      </c>
      <c r="E18" s="46" t="s">
        <v>22</v>
      </c>
      <c r="F18" s="46" t="s">
        <v>448</v>
      </c>
      <c r="G18" s="47" t="s">
        <v>449</v>
      </c>
      <c r="H18" s="44" t="s">
        <v>76</v>
      </c>
      <c r="I18" s="422" t="s">
        <v>70</v>
      </c>
      <c r="J18" s="47" t="s">
        <v>344</v>
      </c>
      <c r="K18" s="44">
        <v>0.4</v>
      </c>
      <c r="L18" s="47">
        <v>17624868</v>
      </c>
      <c r="M18" s="48" t="s">
        <v>451</v>
      </c>
      <c r="N18" s="48"/>
      <c r="O18" s="542"/>
      <c r="P18" s="542"/>
      <c r="Q18" s="542"/>
      <c r="R18" s="542"/>
      <c r="S18" s="542"/>
      <c r="T18" s="543"/>
      <c r="U18" s="543"/>
      <c r="V18" s="543"/>
      <c r="W18" s="543"/>
      <c r="X18" s="543"/>
      <c r="Y18" s="543"/>
      <c r="Z18" s="543"/>
      <c r="AA18" s="543"/>
      <c r="AB18" s="543"/>
      <c r="AC18" s="543"/>
      <c r="AD18" s="543"/>
      <c r="AE18" s="543"/>
      <c r="AF18" s="543"/>
      <c r="AG18" s="543"/>
      <c r="AH18" s="543"/>
      <c r="AI18" s="543"/>
      <c r="AJ18" s="543"/>
      <c r="AK18" s="543"/>
      <c r="AL18" s="543"/>
      <c r="AM18" s="543"/>
    </row>
    <row r="19" spans="1:39" s="1" customFormat="1" ht="63" customHeight="1" x14ac:dyDescent="0.25">
      <c r="A19" s="44">
        <v>7</v>
      </c>
      <c r="B19" s="45" t="s">
        <v>15</v>
      </c>
      <c r="C19" s="1046"/>
      <c r="D19" s="45" t="s">
        <v>16</v>
      </c>
      <c r="E19" s="46" t="s">
        <v>22</v>
      </c>
      <c r="F19" s="46" t="s">
        <v>448</v>
      </c>
      <c r="G19" s="47" t="s">
        <v>449</v>
      </c>
      <c r="H19" s="44" t="s">
        <v>76</v>
      </c>
      <c r="I19" s="422" t="s">
        <v>71</v>
      </c>
      <c r="J19" s="47" t="s">
        <v>187</v>
      </c>
      <c r="K19" s="47" t="s">
        <v>187</v>
      </c>
      <c r="L19" s="47" t="s">
        <v>187</v>
      </c>
      <c r="M19" s="47" t="s">
        <v>187</v>
      </c>
      <c r="N19" s="48"/>
      <c r="O19" s="542"/>
      <c r="P19" s="542"/>
      <c r="Q19" s="542"/>
      <c r="R19" s="542"/>
      <c r="S19" s="542"/>
      <c r="T19" s="543"/>
      <c r="U19" s="543"/>
      <c r="V19" s="543"/>
      <c r="W19" s="543"/>
      <c r="X19" s="543"/>
      <c r="Y19" s="543"/>
      <c r="Z19" s="543"/>
      <c r="AA19" s="543"/>
      <c r="AB19" s="543"/>
      <c r="AC19" s="543"/>
      <c r="AD19" s="543"/>
      <c r="AE19" s="543"/>
      <c r="AF19" s="543"/>
      <c r="AG19" s="543"/>
      <c r="AH19" s="543"/>
      <c r="AI19" s="543"/>
      <c r="AJ19" s="543"/>
      <c r="AK19" s="543"/>
      <c r="AL19" s="543"/>
      <c r="AM19" s="543"/>
    </row>
    <row r="20" spans="1:39" s="1" customFormat="1" ht="57.75" customHeight="1" x14ac:dyDescent="0.25">
      <c r="A20" s="44">
        <v>7</v>
      </c>
      <c r="B20" s="45" t="s">
        <v>15</v>
      </c>
      <c r="C20" s="1046"/>
      <c r="D20" s="45" t="s">
        <v>16</v>
      </c>
      <c r="E20" s="46" t="s">
        <v>22</v>
      </c>
      <c r="F20" s="46" t="s">
        <v>448</v>
      </c>
      <c r="G20" s="47" t="s">
        <v>449</v>
      </c>
      <c r="H20" s="44" t="s">
        <v>76</v>
      </c>
      <c r="I20" s="422" t="s">
        <v>71</v>
      </c>
      <c r="J20" s="47" t="s">
        <v>187</v>
      </c>
      <c r="K20" s="47" t="s">
        <v>187</v>
      </c>
      <c r="L20" s="47" t="s">
        <v>187</v>
      </c>
      <c r="M20" s="47" t="s">
        <v>187</v>
      </c>
      <c r="N20" s="48"/>
      <c r="O20" s="542"/>
      <c r="P20" s="542"/>
      <c r="Q20" s="542"/>
      <c r="R20" s="542"/>
      <c r="S20" s="542"/>
      <c r="T20" s="543"/>
      <c r="U20" s="543"/>
      <c r="V20" s="543"/>
      <c r="W20" s="543"/>
      <c r="X20" s="543"/>
      <c r="Y20" s="543"/>
      <c r="Z20" s="543"/>
      <c r="AA20" s="543"/>
      <c r="AB20" s="543"/>
      <c r="AC20" s="543"/>
      <c r="AD20" s="543"/>
      <c r="AE20" s="543"/>
      <c r="AF20" s="543"/>
      <c r="AG20" s="543"/>
      <c r="AH20" s="543"/>
      <c r="AI20" s="543"/>
      <c r="AJ20" s="543"/>
      <c r="AK20" s="543"/>
      <c r="AL20" s="543"/>
      <c r="AM20" s="543"/>
    </row>
    <row r="21" spans="1:39" s="1" customFormat="1" ht="72.75" customHeight="1" x14ac:dyDescent="0.25">
      <c r="A21" s="44">
        <v>7</v>
      </c>
      <c r="B21" s="45" t="s">
        <v>15</v>
      </c>
      <c r="C21" s="1046"/>
      <c r="D21" s="45" t="s">
        <v>16</v>
      </c>
      <c r="E21" s="46" t="s">
        <v>22</v>
      </c>
      <c r="F21" s="46" t="s">
        <v>448</v>
      </c>
      <c r="G21" s="47" t="s">
        <v>449</v>
      </c>
      <c r="H21" s="44" t="s">
        <v>76</v>
      </c>
      <c r="I21" s="422" t="s">
        <v>71</v>
      </c>
      <c r="J21" s="47" t="s">
        <v>187</v>
      </c>
      <c r="K21" s="47" t="s">
        <v>187</v>
      </c>
      <c r="L21" s="47" t="s">
        <v>187</v>
      </c>
      <c r="M21" s="47" t="s">
        <v>187</v>
      </c>
      <c r="N21" s="48"/>
      <c r="O21" s="542"/>
      <c r="P21" s="542"/>
      <c r="Q21" s="542"/>
      <c r="R21" s="542"/>
      <c r="S21" s="542"/>
      <c r="T21" s="543"/>
      <c r="U21" s="543"/>
      <c r="V21" s="543"/>
      <c r="W21" s="543"/>
      <c r="X21" s="543"/>
      <c r="Y21" s="543"/>
      <c r="Z21" s="543"/>
      <c r="AA21" s="543"/>
      <c r="AB21" s="543"/>
      <c r="AC21" s="543"/>
      <c r="AD21" s="543"/>
      <c r="AE21" s="543"/>
      <c r="AF21" s="543"/>
      <c r="AG21" s="543"/>
      <c r="AH21" s="543"/>
      <c r="AI21" s="543"/>
      <c r="AJ21" s="543"/>
      <c r="AK21" s="543"/>
      <c r="AL21" s="543"/>
      <c r="AM21" s="543"/>
    </row>
    <row r="22" spans="1:39" s="1" customFormat="1" ht="60.75" customHeight="1" x14ac:dyDescent="0.25">
      <c r="A22" s="44">
        <v>8</v>
      </c>
      <c r="B22" s="45" t="s">
        <v>15</v>
      </c>
      <c r="C22" s="1046" t="s">
        <v>1141</v>
      </c>
      <c r="D22" s="45" t="s">
        <v>16</v>
      </c>
      <c r="E22" s="46" t="s">
        <v>22</v>
      </c>
      <c r="F22" s="46" t="s">
        <v>454</v>
      </c>
      <c r="G22" s="47" t="s">
        <v>457</v>
      </c>
      <c r="H22" s="44" t="s">
        <v>76</v>
      </c>
      <c r="I22" s="422" t="s">
        <v>70</v>
      </c>
      <c r="J22" s="47" t="s">
        <v>383</v>
      </c>
      <c r="K22" s="44">
        <v>0.4</v>
      </c>
      <c r="L22" s="47">
        <v>19449745</v>
      </c>
      <c r="M22" s="48" t="s">
        <v>459</v>
      </c>
      <c r="N22" s="48"/>
      <c r="O22" s="542"/>
      <c r="P22" s="542"/>
      <c r="Q22" s="542"/>
      <c r="R22" s="542"/>
      <c r="S22" s="542"/>
      <c r="T22" s="543"/>
      <c r="U22" s="543"/>
      <c r="V22" s="543"/>
      <c r="W22" s="543"/>
      <c r="X22" s="543"/>
      <c r="Y22" s="543"/>
      <c r="Z22" s="543"/>
      <c r="AA22" s="543"/>
      <c r="AB22" s="543"/>
      <c r="AC22" s="543"/>
      <c r="AD22" s="543"/>
      <c r="AE22" s="543"/>
      <c r="AF22" s="543"/>
      <c r="AG22" s="543"/>
      <c r="AH22" s="543"/>
      <c r="AI22" s="543"/>
      <c r="AJ22" s="543"/>
      <c r="AK22" s="543"/>
      <c r="AL22" s="543"/>
      <c r="AM22" s="543"/>
    </row>
    <row r="23" spans="1:39" s="1" customFormat="1" ht="55.5" customHeight="1" x14ac:dyDescent="0.25">
      <c r="A23" s="44">
        <v>8</v>
      </c>
      <c r="B23" s="45" t="s">
        <v>15</v>
      </c>
      <c r="C23" s="1046"/>
      <c r="D23" s="45" t="s">
        <v>16</v>
      </c>
      <c r="E23" s="46" t="s">
        <v>22</v>
      </c>
      <c r="F23" s="46" t="s">
        <v>454</v>
      </c>
      <c r="G23" s="47" t="s">
        <v>457</v>
      </c>
      <c r="H23" s="44" t="s">
        <v>76</v>
      </c>
      <c r="I23" s="422" t="s">
        <v>71</v>
      </c>
      <c r="J23" s="47" t="s">
        <v>460</v>
      </c>
      <c r="K23" s="44">
        <v>0.4</v>
      </c>
      <c r="L23" s="44" t="s">
        <v>187</v>
      </c>
      <c r="M23" s="44" t="s">
        <v>187</v>
      </c>
      <c r="N23" s="48"/>
      <c r="O23" s="542"/>
      <c r="P23" s="542"/>
      <c r="Q23" s="542"/>
      <c r="R23" s="542"/>
      <c r="S23" s="542"/>
      <c r="T23" s="543"/>
      <c r="U23" s="543"/>
      <c r="V23" s="543"/>
      <c r="W23" s="543"/>
      <c r="X23" s="543"/>
      <c r="Y23" s="543"/>
      <c r="Z23" s="543"/>
      <c r="AA23" s="543"/>
      <c r="AB23" s="543"/>
      <c r="AC23" s="543"/>
      <c r="AD23" s="543"/>
      <c r="AE23" s="543"/>
      <c r="AF23" s="543"/>
      <c r="AG23" s="543"/>
      <c r="AH23" s="543"/>
      <c r="AI23" s="543"/>
      <c r="AJ23" s="543"/>
      <c r="AK23" s="543"/>
      <c r="AL23" s="543"/>
      <c r="AM23" s="543"/>
    </row>
    <row r="24" spans="1:39" s="1" customFormat="1" ht="57" customHeight="1" x14ac:dyDescent="0.25">
      <c r="A24" s="44">
        <v>8</v>
      </c>
      <c r="B24" s="45" t="s">
        <v>15</v>
      </c>
      <c r="C24" s="1046"/>
      <c r="D24" s="45" t="s">
        <v>16</v>
      </c>
      <c r="E24" s="46" t="s">
        <v>22</v>
      </c>
      <c r="F24" s="46" t="s">
        <v>454</v>
      </c>
      <c r="G24" s="47" t="s">
        <v>457</v>
      </c>
      <c r="H24" s="44" t="s">
        <v>76</v>
      </c>
      <c r="I24" s="422" t="s">
        <v>71</v>
      </c>
      <c r="J24" s="47" t="s">
        <v>460</v>
      </c>
      <c r="K24" s="44">
        <v>0.4</v>
      </c>
      <c r="L24" s="44" t="s">
        <v>187</v>
      </c>
      <c r="M24" s="44" t="s">
        <v>187</v>
      </c>
      <c r="N24" s="48"/>
      <c r="O24" s="542"/>
      <c r="P24" s="542"/>
      <c r="Q24" s="542"/>
      <c r="R24" s="542"/>
      <c r="S24" s="542"/>
      <c r="T24" s="543"/>
      <c r="U24" s="543"/>
      <c r="V24" s="543"/>
      <c r="W24" s="543"/>
      <c r="X24" s="543"/>
      <c r="Y24" s="543"/>
      <c r="Z24" s="543"/>
      <c r="AA24" s="543"/>
      <c r="AB24" s="543"/>
      <c r="AC24" s="543"/>
      <c r="AD24" s="543"/>
      <c r="AE24" s="543"/>
      <c r="AF24" s="543"/>
      <c r="AG24" s="543"/>
      <c r="AH24" s="543"/>
      <c r="AI24" s="543"/>
      <c r="AJ24" s="543"/>
      <c r="AK24" s="543"/>
      <c r="AL24" s="543"/>
      <c r="AM24" s="543"/>
    </row>
    <row r="25" spans="1:39" s="1" customFormat="1" ht="60.75" customHeight="1" x14ac:dyDescent="0.25">
      <c r="A25" s="44">
        <v>8</v>
      </c>
      <c r="B25" s="45" t="s">
        <v>15</v>
      </c>
      <c r="C25" s="1046"/>
      <c r="D25" s="45" t="s">
        <v>16</v>
      </c>
      <c r="E25" s="46" t="s">
        <v>22</v>
      </c>
      <c r="F25" s="46" t="s">
        <v>454</v>
      </c>
      <c r="G25" s="47" t="s">
        <v>457</v>
      </c>
      <c r="H25" s="44" t="s">
        <v>76</v>
      </c>
      <c r="I25" s="422" t="s">
        <v>71</v>
      </c>
      <c r="J25" s="47" t="s">
        <v>460</v>
      </c>
      <c r="K25" s="44">
        <v>0.4</v>
      </c>
      <c r="L25" s="44" t="s">
        <v>187</v>
      </c>
      <c r="M25" s="44" t="s">
        <v>187</v>
      </c>
      <c r="N25" s="48"/>
      <c r="O25" s="542"/>
      <c r="P25" s="542"/>
      <c r="Q25" s="542"/>
      <c r="R25" s="542"/>
      <c r="S25" s="542"/>
      <c r="T25" s="543"/>
      <c r="U25" s="543"/>
      <c r="V25" s="543"/>
      <c r="W25" s="543"/>
      <c r="X25" s="543"/>
      <c r="Y25" s="543"/>
      <c r="Z25" s="543"/>
      <c r="AA25" s="543"/>
      <c r="AB25" s="543"/>
      <c r="AC25" s="543"/>
      <c r="AD25" s="543"/>
      <c r="AE25" s="543"/>
      <c r="AF25" s="543"/>
      <c r="AG25" s="543"/>
      <c r="AH25" s="543"/>
      <c r="AI25" s="543"/>
      <c r="AJ25" s="543"/>
      <c r="AK25" s="543"/>
      <c r="AL25" s="543"/>
      <c r="AM25" s="543"/>
    </row>
    <row r="26" spans="1:39" s="1" customFormat="1" ht="58.5" customHeight="1" x14ac:dyDescent="0.25">
      <c r="A26" s="39">
        <v>7</v>
      </c>
      <c r="B26" s="40" t="s">
        <v>15</v>
      </c>
      <c r="C26" s="1094" t="s">
        <v>1142</v>
      </c>
      <c r="D26" s="40" t="s">
        <v>16</v>
      </c>
      <c r="E26" s="41" t="s">
        <v>60</v>
      </c>
      <c r="F26" s="41" t="s">
        <v>480</v>
      </c>
      <c r="G26" s="42" t="s">
        <v>62</v>
      </c>
      <c r="H26" s="39" t="s">
        <v>76</v>
      </c>
      <c r="I26" s="49" t="s">
        <v>70</v>
      </c>
      <c r="J26" s="42" t="s">
        <v>481</v>
      </c>
      <c r="K26" s="39">
        <v>0.4</v>
      </c>
      <c r="L26" s="42">
        <v>46216966</v>
      </c>
      <c r="M26" s="43" t="s">
        <v>483</v>
      </c>
      <c r="N26" s="43"/>
      <c r="O26" s="542"/>
      <c r="P26" s="542"/>
      <c r="Q26" s="542"/>
      <c r="R26" s="542"/>
      <c r="S26" s="542"/>
      <c r="T26" s="543"/>
      <c r="U26" s="543"/>
      <c r="V26" s="543"/>
      <c r="W26" s="543"/>
      <c r="X26" s="543"/>
      <c r="Y26" s="543"/>
      <c r="Z26" s="543"/>
      <c r="AA26" s="543"/>
      <c r="AB26" s="543"/>
      <c r="AC26" s="543"/>
      <c r="AD26" s="543"/>
      <c r="AE26" s="543"/>
      <c r="AF26" s="543"/>
      <c r="AG26" s="543"/>
      <c r="AH26" s="543"/>
      <c r="AI26" s="543"/>
      <c r="AJ26" s="543"/>
      <c r="AK26" s="543"/>
      <c r="AL26" s="543"/>
      <c r="AM26" s="543"/>
    </row>
    <row r="27" spans="1:39" s="1" customFormat="1" ht="58.5" customHeight="1" x14ac:dyDescent="0.25">
      <c r="A27" s="39">
        <v>7</v>
      </c>
      <c r="B27" s="40" t="s">
        <v>15</v>
      </c>
      <c r="C27" s="1094"/>
      <c r="D27" s="40" t="s">
        <v>16</v>
      </c>
      <c r="E27" s="41" t="s">
        <v>60</v>
      </c>
      <c r="F27" s="41" t="s">
        <v>480</v>
      </c>
      <c r="G27" s="42" t="s">
        <v>62</v>
      </c>
      <c r="H27" s="39" t="s">
        <v>76</v>
      </c>
      <c r="I27" s="49" t="s">
        <v>71</v>
      </c>
      <c r="J27" s="42" t="s">
        <v>187</v>
      </c>
      <c r="K27" s="39">
        <v>0.4</v>
      </c>
      <c r="L27" s="42" t="s">
        <v>187</v>
      </c>
      <c r="M27" s="42" t="s">
        <v>187</v>
      </c>
      <c r="N27" s="43"/>
      <c r="O27" s="542"/>
      <c r="P27" s="542"/>
      <c r="Q27" s="542"/>
      <c r="R27" s="542"/>
      <c r="S27" s="542"/>
      <c r="T27" s="543"/>
      <c r="U27" s="543"/>
      <c r="V27" s="543"/>
      <c r="W27" s="543"/>
      <c r="X27" s="543"/>
      <c r="Y27" s="543"/>
      <c r="Z27" s="543"/>
      <c r="AA27" s="543"/>
      <c r="AB27" s="543"/>
      <c r="AC27" s="543"/>
      <c r="AD27" s="543"/>
      <c r="AE27" s="543"/>
      <c r="AF27" s="543"/>
      <c r="AG27" s="543"/>
      <c r="AH27" s="543"/>
      <c r="AI27" s="543"/>
      <c r="AJ27" s="543"/>
      <c r="AK27" s="543"/>
      <c r="AL27" s="543"/>
      <c r="AM27" s="543"/>
    </row>
    <row r="28" spans="1:39" s="1" customFormat="1" ht="58.5" customHeight="1" x14ac:dyDescent="0.25">
      <c r="A28" s="39">
        <v>7</v>
      </c>
      <c r="B28" s="40" t="s">
        <v>15</v>
      </c>
      <c r="C28" s="1094"/>
      <c r="D28" s="40" t="s">
        <v>16</v>
      </c>
      <c r="E28" s="41" t="s">
        <v>60</v>
      </c>
      <c r="F28" s="41" t="s">
        <v>480</v>
      </c>
      <c r="G28" s="42" t="s">
        <v>62</v>
      </c>
      <c r="H28" s="39" t="s">
        <v>76</v>
      </c>
      <c r="I28" s="49" t="s">
        <v>71</v>
      </c>
      <c r="J28" s="42" t="s">
        <v>187</v>
      </c>
      <c r="K28" s="39">
        <v>0.4</v>
      </c>
      <c r="L28" s="42" t="s">
        <v>187</v>
      </c>
      <c r="M28" s="42" t="s">
        <v>187</v>
      </c>
      <c r="N28" s="43"/>
      <c r="O28" s="542"/>
      <c r="P28" s="542"/>
      <c r="Q28" s="542"/>
      <c r="R28" s="542"/>
      <c r="S28" s="542"/>
      <c r="T28" s="543"/>
      <c r="U28" s="543"/>
      <c r="V28" s="543"/>
      <c r="W28" s="543"/>
      <c r="X28" s="543"/>
      <c r="Y28" s="543"/>
      <c r="Z28" s="543"/>
      <c r="AA28" s="543"/>
      <c r="AB28" s="543"/>
      <c r="AC28" s="543"/>
      <c r="AD28" s="543"/>
      <c r="AE28" s="543"/>
      <c r="AF28" s="543"/>
      <c r="AG28" s="543"/>
      <c r="AH28" s="543"/>
      <c r="AI28" s="543"/>
      <c r="AJ28" s="543"/>
      <c r="AK28" s="543"/>
      <c r="AL28" s="543"/>
      <c r="AM28" s="543"/>
    </row>
    <row r="29" spans="1:39" s="1" customFormat="1" ht="58.5" customHeight="1" x14ac:dyDescent="0.25">
      <c r="A29" s="39">
        <v>7</v>
      </c>
      <c r="B29" s="40" t="s">
        <v>15</v>
      </c>
      <c r="C29" s="1094"/>
      <c r="D29" s="40" t="s">
        <v>16</v>
      </c>
      <c r="E29" s="41" t="s">
        <v>60</v>
      </c>
      <c r="F29" s="41" t="s">
        <v>480</v>
      </c>
      <c r="G29" s="42" t="s">
        <v>62</v>
      </c>
      <c r="H29" s="39" t="s">
        <v>76</v>
      </c>
      <c r="I29" s="49" t="s">
        <v>71</v>
      </c>
      <c r="J29" s="42" t="s">
        <v>187</v>
      </c>
      <c r="K29" s="39">
        <v>0.4</v>
      </c>
      <c r="L29" s="42" t="s">
        <v>187</v>
      </c>
      <c r="M29" s="42" t="s">
        <v>187</v>
      </c>
      <c r="N29" s="43"/>
      <c r="O29" s="542"/>
      <c r="P29" s="542"/>
      <c r="Q29" s="542"/>
      <c r="R29" s="542"/>
      <c r="S29" s="542"/>
      <c r="T29" s="543"/>
      <c r="U29" s="543"/>
      <c r="V29" s="543"/>
      <c r="W29" s="543"/>
      <c r="X29" s="543"/>
      <c r="Y29" s="543"/>
      <c r="Z29" s="543"/>
      <c r="AA29" s="543"/>
      <c r="AB29" s="543"/>
      <c r="AC29" s="543"/>
      <c r="AD29" s="543"/>
      <c r="AE29" s="543"/>
      <c r="AF29" s="543"/>
      <c r="AG29" s="543"/>
      <c r="AH29" s="543"/>
      <c r="AI29" s="543"/>
      <c r="AJ29" s="543"/>
      <c r="AK29" s="543"/>
      <c r="AL29" s="543"/>
      <c r="AM29" s="543"/>
    </row>
    <row r="30" spans="1:39" s="1" customFormat="1" ht="58.5" customHeight="1" x14ac:dyDescent="0.25">
      <c r="A30" s="463">
        <v>8</v>
      </c>
      <c r="B30" s="464" t="s">
        <v>15</v>
      </c>
      <c r="C30" s="1084" t="s">
        <v>1143</v>
      </c>
      <c r="D30" s="464" t="s">
        <v>16</v>
      </c>
      <c r="E30" s="465" t="s">
        <v>246</v>
      </c>
      <c r="F30" s="465" t="s">
        <v>29</v>
      </c>
      <c r="G30" s="466" t="s">
        <v>29</v>
      </c>
      <c r="H30" s="463" t="s">
        <v>76</v>
      </c>
      <c r="I30" s="467" t="s">
        <v>70</v>
      </c>
      <c r="J30" s="466" t="s">
        <v>259</v>
      </c>
      <c r="K30" s="463">
        <v>0.4</v>
      </c>
      <c r="L30" s="466">
        <v>395488</v>
      </c>
      <c r="M30" s="466">
        <v>2019</v>
      </c>
      <c r="N30" s="468"/>
      <c r="O30" s="542"/>
      <c r="P30" s="542"/>
      <c r="Q30" s="542"/>
      <c r="R30" s="542"/>
      <c r="S30" s="542"/>
      <c r="T30" s="543"/>
      <c r="U30" s="543"/>
      <c r="V30" s="543"/>
      <c r="W30" s="543"/>
      <c r="X30" s="543"/>
      <c r="Y30" s="543"/>
      <c r="Z30" s="543"/>
      <c r="AA30" s="543"/>
      <c r="AB30" s="543"/>
      <c r="AC30" s="543"/>
      <c r="AD30" s="543"/>
      <c r="AE30" s="543"/>
      <c r="AF30" s="543"/>
      <c r="AG30" s="543"/>
      <c r="AH30" s="543"/>
      <c r="AI30" s="543"/>
      <c r="AJ30" s="543"/>
      <c r="AK30" s="543"/>
      <c r="AL30" s="543"/>
      <c r="AM30" s="543"/>
    </row>
    <row r="31" spans="1:39" s="1" customFormat="1" ht="42" customHeight="1" x14ac:dyDescent="0.25">
      <c r="A31" s="463">
        <v>8</v>
      </c>
      <c r="B31" s="464" t="s">
        <v>15</v>
      </c>
      <c r="C31" s="1085"/>
      <c r="D31" s="464" t="s">
        <v>16</v>
      </c>
      <c r="E31" s="465" t="s">
        <v>246</v>
      </c>
      <c r="F31" s="465" t="s">
        <v>29</v>
      </c>
      <c r="G31" s="466" t="s">
        <v>29</v>
      </c>
      <c r="H31" s="463" t="s">
        <v>76</v>
      </c>
      <c r="I31" s="467" t="s">
        <v>71</v>
      </c>
      <c r="J31" s="466" t="s">
        <v>50</v>
      </c>
      <c r="K31" s="463">
        <v>0.4</v>
      </c>
      <c r="L31" s="466" t="s">
        <v>187</v>
      </c>
      <c r="M31" s="466" t="s">
        <v>187</v>
      </c>
      <c r="N31" s="468"/>
      <c r="O31" s="542"/>
      <c r="P31" s="542"/>
      <c r="Q31" s="542"/>
      <c r="R31" s="542"/>
      <c r="S31" s="542"/>
      <c r="T31" s="543"/>
      <c r="U31" s="543"/>
      <c r="V31" s="543"/>
      <c r="W31" s="543"/>
      <c r="X31" s="543"/>
      <c r="Y31" s="543"/>
      <c r="Z31" s="543"/>
      <c r="AA31" s="543"/>
      <c r="AB31" s="543"/>
      <c r="AC31" s="543"/>
      <c r="AD31" s="543"/>
      <c r="AE31" s="543"/>
      <c r="AF31" s="543"/>
      <c r="AG31" s="543"/>
      <c r="AH31" s="543"/>
      <c r="AI31" s="543"/>
      <c r="AJ31" s="543"/>
      <c r="AK31" s="543"/>
      <c r="AL31" s="543"/>
      <c r="AM31" s="543"/>
    </row>
    <row r="32" spans="1:39" s="1" customFormat="1" ht="58.5" customHeight="1" x14ac:dyDescent="0.25">
      <c r="A32" s="463">
        <v>8</v>
      </c>
      <c r="B32" s="464" t="s">
        <v>15</v>
      </c>
      <c r="C32" s="1085"/>
      <c r="D32" s="464" t="s">
        <v>16</v>
      </c>
      <c r="E32" s="465" t="s">
        <v>246</v>
      </c>
      <c r="F32" s="465" t="s">
        <v>29</v>
      </c>
      <c r="G32" s="466" t="s">
        <v>29</v>
      </c>
      <c r="H32" s="463" t="s">
        <v>76</v>
      </c>
      <c r="I32" s="467" t="s">
        <v>71</v>
      </c>
      <c r="J32" s="466" t="s">
        <v>50</v>
      </c>
      <c r="K32" s="463">
        <v>0.4</v>
      </c>
      <c r="L32" s="466" t="s">
        <v>187</v>
      </c>
      <c r="M32" s="466" t="s">
        <v>187</v>
      </c>
      <c r="N32" s="468"/>
      <c r="O32" s="542"/>
      <c r="P32" s="542"/>
      <c r="Q32" s="542"/>
      <c r="R32" s="542"/>
      <c r="S32" s="542"/>
      <c r="T32" s="543"/>
      <c r="U32" s="543"/>
      <c r="V32" s="543"/>
      <c r="W32" s="543"/>
      <c r="X32" s="543"/>
      <c r="Y32" s="543"/>
      <c r="Z32" s="543"/>
      <c r="AA32" s="543"/>
      <c r="AB32" s="543"/>
      <c r="AC32" s="543"/>
      <c r="AD32" s="543"/>
      <c r="AE32" s="543"/>
      <c r="AF32" s="543"/>
      <c r="AG32" s="543"/>
      <c r="AH32" s="543"/>
      <c r="AI32" s="543"/>
      <c r="AJ32" s="543"/>
      <c r="AK32" s="543"/>
      <c r="AL32" s="543"/>
      <c r="AM32" s="543"/>
    </row>
    <row r="33" spans="1:39" s="1" customFormat="1" ht="58.5" customHeight="1" x14ac:dyDescent="0.25">
      <c r="A33" s="463">
        <v>8</v>
      </c>
      <c r="B33" s="464" t="s">
        <v>15</v>
      </c>
      <c r="C33" s="1085"/>
      <c r="D33" s="464" t="s">
        <v>16</v>
      </c>
      <c r="E33" s="465" t="s">
        <v>246</v>
      </c>
      <c r="F33" s="465" t="s">
        <v>29</v>
      </c>
      <c r="G33" s="466" t="s">
        <v>29</v>
      </c>
      <c r="H33" s="463" t="s">
        <v>76</v>
      </c>
      <c r="I33" s="467" t="s">
        <v>71</v>
      </c>
      <c r="J33" s="466" t="s">
        <v>50</v>
      </c>
      <c r="K33" s="463">
        <v>0.4</v>
      </c>
      <c r="L33" s="466" t="s">
        <v>187</v>
      </c>
      <c r="M33" s="466" t="s">
        <v>187</v>
      </c>
      <c r="N33" s="468"/>
      <c r="O33" s="542"/>
      <c r="P33" s="542"/>
      <c r="Q33" s="542"/>
      <c r="R33" s="542"/>
      <c r="S33" s="542"/>
      <c r="T33" s="543"/>
      <c r="U33" s="543"/>
      <c r="V33" s="543"/>
      <c r="W33" s="543"/>
      <c r="X33" s="543"/>
      <c r="Y33" s="543"/>
      <c r="Z33" s="543"/>
      <c r="AA33" s="543"/>
      <c r="AB33" s="543"/>
      <c r="AC33" s="543"/>
      <c r="AD33" s="543"/>
      <c r="AE33" s="543"/>
      <c r="AF33" s="543"/>
      <c r="AG33" s="543"/>
      <c r="AH33" s="543"/>
      <c r="AI33" s="543"/>
      <c r="AJ33" s="543"/>
      <c r="AK33" s="543"/>
      <c r="AL33" s="543"/>
      <c r="AM33" s="543"/>
    </row>
    <row r="34" spans="1:39" s="1" customFormat="1" ht="58.5" customHeight="1" x14ac:dyDescent="0.25">
      <c r="A34" s="463">
        <v>8</v>
      </c>
      <c r="B34" s="464" t="s">
        <v>15</v>
      </c>
      <c r="C34" s="1086"/>
      <c r="D34" s="464" t="s">
        <v>16</v>
      </c>
      <c r="E34" s="465" t="s">
        <v>246</v>
      </c>
      <c r="F34" s="465" t="s">
        <v>29</v>
      </c>
      <c r="G34" s="466" t="s">
        <v>29</v>
      </c>
      <c r="H34" s="463" t="s">
        <v>76</v>
      </c>
      <c r="I34" s="467" t="s">
        <v>71</v>
      </c>
      <c r="J34" s="466" t="s">
        <v>50</v>
      </c>
      <c r="K34" s="463">
        <v>0.4</v>
      </c>
      <c r="L34" s="466" t="s">
        <v>187</v>
      </c>
      <c r="M34" s="466" t="s">
        <v>187</v>
      </c>
      <c r="N34" s="468"/>
      <c r="O34" s="542"/>
      <c r="P34" s="542"/>
      <c r="Q34" s="542"/>
      <c r="R34" s="542"/>
      <c r="S34" s="542"/>
      <c r="T34" s="543"/>
      <c r="U34" s="543"/>
      <c r="V34" s="543"/>
      <c r="W34" s="543"/>
      <c r="X34" s="543"/>
      <c r="Y34" s="543"/>
      <c r="Z34" s="543"/>
      <c r="AA34" s="543"/>
      <c r="AB34" s="543"/>
      <c r="AC34" s="543"/>
      <c r="AD34" s="543"/>
      <c r="AE34" s="543"/>
      <c r="AF34" s="543"/>
      <c r="AG34" s="543"/>
      <c r="AH34" s="543"/>
      <c r="AI34" s="543"/>
      <c r="AJ34" s="543"/>
      <c r="AK34" s="543"/>
      <c r="AL34" s="543"/>
      <c r="AM34" s="543"/>
    </row>
    <row r="35" spans="1:39" s="1" customFormat="1" ht="44.25" customHeight="1" x14ac:dyDescent="0.25">
      <c r="A35" s="463">
        <v>9</v>
      </c>
      <c r="B35" s="464" t="s">
        <v>15</v>
      </c>
      <c r="C35" s="1084" t="s">
        <v>1144</v>
      </c>
      <c r="D35" s="464" t="s">
        <v>16</v>
      </c>
      <c r="E35" s="465" t="s">
        <v>1145</v>
      </c>
      <c r="F35" s="465" t="s">
        <v>18</v>
      </c>
      <c r="G35" s="466" t="s">
        <v>18</v>
      </c>
      <c r="H35" s="463" t="s">
        <v>76</v>
      </c>
      <c r="I35" s="467" t="s">
        <v>70</v>
      </c>
      <c r="J35" s="466" t="s">
        <v>53</v>
      </c>
      <c r="K35" s="463">
        <v>0.4</v>
      </c>
      <c r="L35" s="466">
        <v>8725957</v>
      </c>
      <c r="M35" s="466">
        <v>2021</v>
      </c>
      <c r="N35" s="468"/>
      <c r="O35" s="542"/>
      <c r="P35" s="542"/>
      <c r="Q35" s="542"/>
      <c r="R35" s="542"/>
      <c r="S35" s="542"/>
      <c r="T35" s="543"/>
      <c r="U35" s="543"/>
      <c r="V35" s="543"/>
      <c r="W35" s="543"/>
      <c r="X35" s="543"/>
      <c r="Y35" s="543"/>
      <c r="Z35" s="543"/>
      <c r="AA35" s="543"/>
      <c r="AB35" s="543"/>
      <c r="AC35" s="543"/>
      <c r="AD35" s="543"/>
      <c r="AE35" s="543"/>
      <c r="AF35" s="543"/>
      <c r="AG35" s="543"/>
      <c r="AH35" s="543"/>
      <c r="AI35" s="543"/>
      <c r="AJ35" s="543"/>
      <c r="AK35" s="543"/>
      <c r="AL35" s="543"/>
      <c r="AM35" s="543"/>
    </row>
    <row r="36" spans="1:39" s="1" customFormat="1" ht="36.75" customHeight="1" x14ac:dyDescent="0.25">
      <c r="A36" s="463">
        <v>9</v>
      </c>
      <c r="B36" s="464" t="s">
        <v>15</v>
      </c>
      <c r="C36" s="1085"/>
      <c r="D36" s="464" t="s">
        <v>16</v>
      </c>
      <c r="E36" s="465" t="s">
        <v>1145</v>
      </c>
      <c r="F36" s="465" t="s">
        <v>18</v>
      </c>
      <c r="G36" s="466" t="s">
        <v>18</v>
      </c>
      <c r="H36" s="463" t="s">
        <v>76</v>
      </c>
      <c r="I36" s="467" t="s">
        <v>71</v>
      </c>
      <c r="J36" s="466" t="s">
        <v>187</v>
      </c>
      <c r="K36" s="463">
        <v>0.4</v>
      </c>
      <c r="L36" s="466" t="s">
        <v>187</v>
      </c>
      <c r="M36" s="466" t="s">
        <v>187</v>
      </c>
      <c r="N36" s="468"/>
      <c r="O36" s="542"/>
      <c r="P36" s="542"/>
      <c r="Q36" s="542"/>
      <c r="R36" s="542"/>
      <c r="S36" s="542"/>
      <c r="T36" s="543"/>
      <c r="U36" s="543"/>
      <c r="V36" s="543"/>
      <c r="W36" s="543"/>
      <c r="X36" s="543"/>
      <c r="Y36" s="543"/>
      <c r="Z36" s="543"/>
      <c r="AA36" s="543"/>
      <c r="AB36" s="543"/>
      <c r="AC36" s="543"/>
      <c r="AD36" s="543"/>
      <c r="AE36" s="543"/>
      <c r="AF36" s="543"/>
      <c r="AG36" s="543"/>
      <c r="AH36" s="543"/>
      <c r="AI36" s="543"/>
      <c r="AJ36" s="543"/>
      <c r="AK36" s="543"/>
      <c r="AL36" s="543"/>
      <c r="AM36" s="543"/>
    </row>
    <row r="37" spans="1:39" s="1" customFormat="1" ht="38.25" customHeight="1" x14ac:dyDescent="0.25">
      <c r="A37" s="463">
        <v>9</v>
      </c>
      <c r="B37" s="464" t="s">
        <v>15</v>
      </c>
      <c r="C37" s="1085"/>
      <c r="D37" s="464" t="s">
        <v>16</v>
      </c>
      <c r="E37" s="465" t="s">
        <v>1145</v>
      </c>
      <c r="F37" s="465" t="s">
        <v>18</v>
      </c>
      <c r="G37" s="466" t="s">
        <v>18</v>
      </c>
      <c r="H37" s="463" t="s">
        <v>76</v>
      </c>
      <c r="I37" s="467" t="s">
        <v>71</v>
      </c>
      <c r="J37" s="466" t="s">
        <v>187</v>
      </c>
      <c r="K37" s="463">
        <v>0.4</v>
      </c>
      <c r="L37" s="466" t="s">
        <v>187</v>
      </c>
      <c r="M37" s="466" t="s">
        <v>187</v>
      </c>
      <c r="N37" s="468"/>
      <c r="O37" s="542"/>
      <c r="P37" s="542"/>
      <c r="Q37" s="542"/>
      <c r="R37" s="542"/>
      <c r="S37" s="542"/>
      <c r="T37" s="543"/>
      <c r="U37" s="543"/>
      <c r="V37" s="543"/>
      <c r="W37" s="543"/>
      <c r="X37" s="543"/>
      <c r="Y37" s="543"/>
      <c r="Z37" s="543"/>
      <c r="AA37" s="543"/>
      <c r="AB37" s="543"/>
      <c r="AC37" s="543"/>
      <c r="AD37" s="543"/>
      <c r="AE37" s="543"/>
      <c r="AF37" s="543"/>
      <c r="AG37" s="543"/>
      <c r="AH37" s="543"/>
      <c r="AI37" s="543"/>
      <c r="AJ37" s="543"/>
      <c r="AK37" s="543"/>
      <c r="AL37" s="543"/>
      <c r="AM37" s="543"/>
    </row>
    <row r="38" spans="1:39" s="1" customFormat="1" ht="46.5" customHeight="1" x14ac:dyDescent="0.25">
      <c r="A38" s="463">
        <v>9</v>
      </c>
      <c r="B38" s="464" t="s">
        <v>15</v>
      </c>
      <c r="C38" s="1085"/>
      <c r="D38" s="464" t="s">
        <v>16</v>
      </c>
      <c r="E38" s="465" t="s">
        <v>1145</v>
      </c>
      <c r="F38" s="465" t="s">
        <v>18</v>
      </c>
      <c r="G38" s="466" t="s">
        <v>18</v>
      </c>
      <c r="H38" s="463" t="s">
        <v>76</v>
      </c>
      <c r="I38" s="467" t="s">
        <v>71</v>
      </c>
      <c r="J38" s="466" t="s">
        <v>187</v>
      </c>
      <c r="K38" s="463">
        <v>0.4</v>
      </c>
      <c r="L38" s="466" t="s">
        <v>187</v>
      </c>
      <c r="M38" s="466" t="s">
        <v>187</v>
      </c>
      <c r="N38" s="468"/>
      <c r="O38" s="542"/>
      <c r="P38" s="542"/>
      <c r="Q38" s="542"/>
      <c r="R38" s="542"/>
      <c r="S38" s="542"/>
      <c r="T38" s="543"/>
      <c r="U38" s="543"/>
      <c r="V38" s="543"/>
      <c r="W38" s="543"/>
      <c r="X38" s="543"/>
      <c r="Y38" s="543"/>
      <c r="Z38" s="543"/>
      <c r="AA38" s="543"/>
      <c r="AB38" s="543"/>
      <c r="AC38" s="543"/>
      <c r="AD38" s="543"/>
      <c r="AE38" s="543"/>
      <c r="AF38" s="543"/>
      <c r="AG38" s="543"/>
      <c r="AH38" s="543"/>
      <c r="AI38" s="543"/>
      <c r="AJ38" s="543"/>
      <c r="AK38" s="543"/>
      <c r="AL38" s="543"/>
      <c r="AM38" s="543"/>
    </row>
    <row r="39" spans="1:39" s="1" customFormat="1" ht="46.5" customHeight="1" x14ac:dyDescent="0.25">
      <c r="A39" s="463">
        <v>9</v>
      </c>
      <c r="B39" s="464" t="s">
        <v>15</v>
      </c>
      <c r="C39" s="1085"/>
      <c r="D39" s="464" t="s">
        <v>16</v>
      </c>
      <c r="E39" s="465" t="s">
        <v>1145</v>
      </c>
      <c r="F39" s="465" t="s">
        <v>18</v>
      </c>
      <c r="G39" s="466" t="s">
        <v>18</v>
      </c>
      <c r="H39" s="463" t="s">
        <v>76</v>
      </c>
      <c r="I39" s="467" t="s">
        <v>70</v>
      </c>
      <c r="J39" s="466" t="s">
        <v>17</v>
      </c>
      <c r="K39" s="463">
        <v>0.4</v>
      </c>
      <c r="L39" s="466">
        <v>9897616</v>
      </c>
      <c r="M39" s="466">
        <v>2024</v>
      </c>
      <c r="N39" s="468"/>
      <c r="O39" s="542"/>
      <c r="P39" s="542"/>
      <c r="Q39" s="542"/>
      <c r="R39" s="542"/>
      <c r="S39" s="542"/>
      <c r="T39" s="543"/>
      <c r="U39" s="543"/>
      <c r="V39" s="543"/>
      <c r="W39" s="543"/>
      <c r="X39" s="543"/>
      <c r="Y39" s="543"/>
      <c r="Z39" s="543"/>
      <c r="AA39" s="543"/>
      <c r="AB39" s="543"/>
      <c r="AC39" s="543"/>
      <c r="AD39" s="543"/>
      <c r="AE39" s="543"/>
      <c r="AF39" s="543"/>
      <c r="AG39" s="543"/>
      <c r="AH39" s="543"/>
      <c r="AI39" s="543"/>
      <c r="AJ39" s="543"/>
      <c r="AK39" s="543"/>
      <c r="AL39" s="543"/>
      <c r="AM39" s="543"/>
    </row>
    <row r="40" spans="1:39" s="1" customFormat="1" ht="46.5" customHeight="1" x14ac:dyDescent="0.25">
      <c r="A40" s="463">
        <v>9</v>
      </c>
      <c r="B40" s="464" t="s">
        <v>15</v>
      </c>
      <c r="C40" s="1085"/>
      <c r="D40" s="464" t="s">
        <v>16</v>
      </c>
      <c r="E40" s="465" t="s">
        <v>1145</v>
      </c>
      <c r="F40" s="465" t="s">
        <v>18</v>
      </c>
      <c r="G40" s="466" t="s">
        <v>18</v>
      </c>
      <c r="H40" s="463" t="s">
        <v>76</v>
      </c>
      <c r="I40" s="467" t="s">
        <v>71</v>
      </c>
      <c r="J40" s="466" t="s">
        <v>187</v>
      </c>
      <c r="K40" s="463">
        <v>0.4</v>
      </c>
      <c r="L40" s="466" t="s">
        <v>187</v>
      </c>
      <c r="M40" s="466" t="s">
        <v>187</v>
      </c>
      <c r="N40" s="468"/>
      <c r="O40" s="542"/>
      <c r="P40" s="542"/>
      <c r="Q40" s="542"/>
      <c r="R40" s="542"/>
      <c r="S40" s="542"/>
      <c r="T40" s="543"/>
      <c r="U40" s="543"/>
      <c r="V40" s="543"/>
      <c r="W40" s="543"/>
      <c r="X40" s="543"/>
      <c r="Y40" s="543"/>
      <c r="Z40" s="543"/>
      <c r="AA40" s="543"/>
      <c r="AB40" s="543"/>
      <c r="AC40" s="543"/>
      <c r="AD40" s="543"/>
      <c r="AE40" s="543"/>
      <c r="AF40" s="543"/>
      <c r="AG40" s="543"/>
      <c r="AH40" s="543"/>
      <c r="AI40" s="543"/>
      <c r="AJ40" s="543"/>
      <c r="AK40" s="543"/>
      <c r="AL40" s="543"/>
      <c r="AM40" s="543"/>
    </row>
    <row r="41" spans="1:39" s="1" customFormat="1" ht="46.5" customHeight="1" x14ac:dyDescent="0.25">
      <c r="A41" s="463">
        <v>9</v>
      </c>
      <c r="B41" s="464" t="s">
        <v>15</v>
      </c>
      <c r="C41" s="1085"/>
      <c r="D41" s="464" t="s">
        <v>16</v>
      </c>
      <c r="E41" s="465" t="s">
        <v>1145</v>
      </c>
      <c r="F41" s="465" t="s">
        <v>18</v>
      </c>
      <c r="G41" s="466" t="s">
        <v>18</v>
      </c>
      <c r="H41" s="463" t="s">
        <v>76</v>
      </c>
      <c r="I41" s="467" t="s">
        <v>71</v>
      </c>
      <c r="J41" s="466" t="s">
        <v>187</v>
      </c>
      <c r="K41" s="463">
        <v>0.4</v>
      </c>
      <c r="L41" s="466" t="s">
        <v>187</v>
      </c>
      <c r="M41" s="466" t="s">
        <v>187</v>
      </c>
      <c r="N41" s="468"/>
      <c r="O41" s="542"/>
      <c r="P41" s="542"/>
      <c r="Q41" s="542"/>
      <c r="R41" s="542"/>
      <c r="S41" s="542"/>
      <c r="T41" s="543"/>
      <c r="U41" s="543"/>
      <c r="V41" s="543"/>
      <c r="W41" s="543"/>
      <c r="X41" s="543"/>
      <c r="Y41" s="543"/>
      <c r="Z41" s="543"/>
      <c r="AA41" s="543"/>
      <c r="AB41" s="543"/>
      <c r="AC41" s="543"/>
      <c r="AD41" s="543"/>
      <c r="AE41" s="543"/>
      <c r="AF41" s="543"/>
      <c r="AG41" s="543"/>
      <c r="AH41" s="543"/>
      <c r="AI41" s="543"/>
      <c r="AJ41" s="543"/>
      <c r="AK41" s="543"/>
      <c r="AL41" s="543"/>
      <c r="AM41" s="543"/>
    </row>
    <row r="42" spans="1:39" s="1" customFormat="1" ht="46.5" customHeight="1" x14ac:dyDescent="0.25">
      <c r="A42" s="469">
        <v>9</v>
      </c>
      <c r="B42" s="472" t="s">
        <v>15</v>
      </c>
      <c r="C42" s="1085"/>
      <c r="D42" s="472" t="s">
        <v>16</v>
      </c>
      <c r="E42" s="476" t="s">
        <v>1145</v>
      </c>
      <c r="F42" s="476" t="s">
        <v>18</v>
      </c>
      <c r="G42" s="477" t="s">
        <v>18</v>
      </c>
      <c r="H42" s="469" t="s">
        <v>76</v>
      </c>
      <c r="I42" s="478" t="s">
        <v>71</v>
      </c>
      <c r="J42" s="477" t="s">
        <v>187</v>
      </c>
      <c r="K42" s="469">
        <v>0.4</v>
      </c>
      <c r="L42" s="477" t="s">
        <v>187</v>
      </c>
      <c r="M42" s="477" t="s">
        <v>187</v>
      </c>
      <c r="N42" s="479"/>
      <c r="O42" s="542"/>
      <c r="P42" s="542"/>
      <c r="Q42" s="542"/>
      <c r="R42" s="542"/>
      <c r="S42" s="542"/>
      <c r="T42" s="543"/>
      <c r="U42" s="543"/>
      <c r="V42" s="543"/>
      <c r="W42" s="543"/>
      <c r="X42" s="543"/>
      <c r="Y42" s="543"/>
      <c r="Z42" s="543"/>
      <c r="AA42" s="543"/>
      <c r="AB42" s="543"/>
      <c r="AC42" s="543"/>
      <c r="AD42" s="543"/>
      <c r="AE42" s="543"/>
      <c r="AF42" s="543"/>
      <c r="AG42" s="543"/>
      <c r="AH42" s="543"/>
      <c r="AI42" s="543"/>
      <c r="AJ42" s="543"/>
      <c r="AK42" s="543"/>
      <c r="AL42" s="543"/>
      <c r="AM42" s="543"/>
    </row>
    <row r="43" spans="1:39" s="1" customFormat="1" ht="46.5" customHeight="1" x14ac:dyDescent="0.25">
      <c r="A43" s="463">
        <v>10</v>
      </c>
      <c r="B43" s="472" t="s">
        <v>15</v>
      </c>
      <c r="C43" s="1084" t="s">
        <v>1146</v>
      </c>
      <c r="D43" s="472" t="s">
        <v>16</v>
      </c>
      <c r="E43" s="465" t="s">
        <v>272</v>
      </c>
      <c r="F43" s="465" t="s">
        <v>273</v>
      </c>
      <c r="G43" s="466" t="s">
        <v>274</v>
      </c>
      <c r="H43" s="469" t="s">
        <v>76</v>
      </c>
      <c r="I43" s="467" t="s">
        <v>70</v>
      </c>
      <c r="J43" s="466" t="s">
        <v>275</v>
      </c>
      <c r="K43" s="469">
        <v>0.4</v>
      </c>
      <c r="L43" s="466">
        <v>18748480</v>
      </c>
      <c r="M43" s="466">
        <v>2020</v>
      </c>
      <c r="N43" s="468"/>
      <c r="O43" s="542"/>
      <c r="P43" s="542"/>
      <c r="Q43" s="542"/>
      <c r="R43" s="542"/>
      <c r="S43" s="542"/>
      <c r="T43" s="543"/>
      <c r="U43" s="543"/>
      <c r="V43" s="543"/>
      <c r="W43" s="543"/>
      <c r="X43" s="543"/>
      <c r="Y43" s="543"/>
      <c r="Z43" s="543"/>
      <c r="AA43" s="543"/>
      <c r="AB43" s="543"/>
      <c r="AC43" s="543"/>
      <c r="AD43" s="543"/>
      <c r="AE43" s="543"/>
      <c r="AF43" s="543"/>
      <c r="AG43" s="543"/>
      <c r="AH43" s="543"/>
      <c r="AI43" s="543"/>
      <c r="AJ43" s="543"/>
      <c r="AK43" s="543"/>
      <c r="AL43" s="543"/>
      <c r="AM43" s="543"/>
    </row>
    <row r="44" spans="1:39" s="1" customFormat="1" ht="46.5" customHeight="1" x14ac:dyDescent="0.25">
      <c r="A44" s="463">
        <v>10</v>
      </c>
      <c r="B44" s="472" t="s">
        <v>15</v>
      </c>
      <c r="C44" s="1085"/>
      <c r="D44" s="472" t="s">
        <v>16</v>
      </c>
      <c r="E44" s="465" t="s">
        <v>272</v>
      </c>
      <c r="F44" s="465" t="s">
        <v>273</v>
      </c>
      <c r="G44" s="466" t="s">
        <v>274</v>
      </c>
      <c r="H44" s="469" t="s">
        <v>76</v>
      </c>
      <c r="I44" s="467" t="s">
        <v>71</v>
      </c>
      <c r="J44" s="466" t="s">
        <v>194</v>
      </c>
      <c r="K44" s="469">
        <v>0.4</v>
      </c>
      <c r="L44" s="466">
        <v>2298</v>
      </c>
      <c r="M44" s="480">
        <v>44013</v>
      </c>
      <c r="N44" s="468"/>
      <c r="O44" s="542"/>
      <c r="P44" s="542"/>
      <c r="Q44" s="542"/>
      <c r="R44" s="542"/>
      <c r="S44" s="542"/>
      <c r="T44" s="543"/>
      <c r="U44" s="543"/>
      <c r="V44" s="543"/>
      <c r="W44" s="543"/>
      <c r="X44" s="543"/>
      <c r="Y44" s="543"/>
      <c r="Z44" s="543"/>
      <c r="AA44" s="543"/>
      <c r="AB44" s="543"/>
      <c r="AC44" s="543"/>
      <c r="AD44" s="543"/>
      <c r="AE44" s="543"/>
      <c r="AF44" s="543"/>
      <c r="AG44" s="543"/>
      <c r="AH44" s="543"/>
      <c r="AI44" s="543"/>
      <c r="AJ44" s="543"/>
      <c r="AK44" s="543"/>
      <c r="AL44" s="543"/>
      <c r="AM44" s="543"/>
    </row>
    <row r="45" spans="1:39" s="1" customFormat="1" ht="46.5" customHeight="1" x14ac:dyDescent="0.25">
      <c r="A45" s="463">
        <v>10</v>
      </c>
      <c r="B45" s="472" t="s">
        <v>15</v>
      </c>
      <c r="C45" s="1085"/>
      <c r="D45" s="472" t="s">
        <v>16</v>
      </c>
      <c r="E45" s="465" t="s">
        <v>272</v>
      </c>
      <c r="F45" s="465" t="s">
        <v>273</v>
      </c>
      <c r="G45" s="466" t="s">
        <v>274</v>
      </c>
      <c r="H45" s="469" t="s">
        <v>76</v>
      </c>
      <c r="I45" s="467" t="s">
        <v>71</v>
      </c>
      <c r="J45" s="466" t="s">
        <v>194</v>
      </c>
      <c r="K45" s="469">
        <v>0.4</v>
      </c>
      <c r="L45" s="466">
        <v>2312</v>
      </c>
      <c r="M45" s="480">
        <v>44013</v>
      </c>
      <c r="N45" s="468"/>
      <c r="O45" s="542"/>
      <c r="P45" s="542"/>
      <c r="Q45" s="542"/>
      <c r="R45" s="542"/>
      <c r="S45" s="542"/>
      <c r="T45" s="543"/>
      <c r="U45" s="543"/>
      <c r="V45" s="543"/>
      <c r="W45" s="543"/>
      <c r="X45" s="543"/>
      <c r="Y45" s="543"/>
      <c r="Z45" s="543"/>
      <c r="AA45" s="543"/>
      <c r="AB45" s="543"/>
      <c r="AC45" s="543"/>
      <c r="AD45" s="543"/>
      <c r="AE45" s="543"/>
      <c r="AF45" s="543"/>
      <c r="AG45" s="543"/>
      <c r="AH45" s="543"/>
      <c r="AI45" s="543"/>
      <c r="AJ45" s="543"/>
      <c r="AK45" s="543"/>
      <c r="AL45" s="543"/>
      <c r="AM45" s="543"/>
    </row>
    <row r="46" spans="1:39" s="1" customFormat="1" ht="46.5" customHeight="1" x14ac:dyDescent="0.25">
      <c r="A46" s="463">
        <v>10</v>
      </c>
      <c r="B46" s="472" t="s">
        <v>15</v>
      </c>
      <c r="C46" s="1085"/>
      <c r="D46" s="472" t="s">
        <v>16</v>
      </c>
      <c r="E46" s="465" t="s">
        <v>272</v>
      </c>
      <c r="F46" s="465" t="s">
        <v>273</v>
      </c>
      <c r="G46" s="466" t="s">
        <v>274</v>
      </c>
      <c r="H46" s="469" t="s">
        <v>76</v>
      </c>
      <c r="I46" s="478" t="s">
        <v>71</v>
      </c>
      <c r="J46" s="466" t="s">
        <v>194</v>
      </c>
      <c r="K46" s="469">
        <v>0.4</v>
      </c>
      <c r="L46" s="466">
        <v>2327</v>
      </c>
      <c r="M46" s="480">
        <v>44013</v>
      </c>
      <c r="N46" s="468"/>
      <c r="O46" s="542"/>
      <c r="P46" s="542"/>
      <c r="Q46" s="542"/>
      <c r="R46" s="542"/>
      <c r="S46" s="542"/>
      <c r="T46" s="543"/>
      <c r="U46" s="543"/>
      <c r="V46" s="543"/>
      <c r="W46" s="543"/>
      <c r="X46" s="543"/>
      <c r="Y46" s="543"/>
      <c r="Z46" s="543"/>
      <c r="AA46" s="543"/>
      <c r="AB46" s="543"/>
      <c r="AC46" s="543"/>
      <c r="AD46" s="543"/>
      <c r="AE46" s="543"/>
      <c r="AF46" s="543"/>
      <c r="AG46" s="543"/>
      <c r="AH46" s="543"/>
      <c r="AI46" s="543"/>
      <c r="AJ46" s="543"/>
      <c r="AK46" s="543"/>
      <c r="AL46" s="543"/>
      <c r="AM46" s="543"/>
    </row>
    <row r="47" spans="1:39" s="1" customFormat="1" ht="46.5" customHeight="1" x14ac:dyDescent="0.25">
      <c r="A47" s="463">
        <v>10</v>
      </c>
      <c r="B47" s="472" t="s">
        <v>15</v>
      </c>
      <c r="C47" s="1085"/>
      <c r="D47" s="472" t="s">
        <v>16</v>
      </c>
      <c r="E47" s="465" t="s">
        <v>272</v>
      </c>
      <c r="F47" s="465" t="s">
        <v>273</v>
      </c>
      <c r="G47" s="466" t="s">
        <v>274</v>
      </c>
      <c r="H47" s="469" t="s">
        <v>76</v>
      </c>
      <c r="I47" s="467" t="s">
        <v>70</v>
      </c>
      <c r="J47" s="466" t="s">
        <v>275</v>
      </c>
      <c r="K47" s="469">
        <v>0.4</v>
      </c>
      <c r="L47" s="466">
        <v>219877756</v>
      </c>
      <c r="M47" s="466">
        <v>2020</v>
      </c>
      <c r="N47" s="468"/>
      <c r="O47" s="542"/>
      <c r="P47" s="542"/>
      <c r="Q47" s="542"/>
      <c r="R47" s="542"/>
      <c r="S47" s="542"/>
      <c r="T47" s="543"/>
      <c r="U47" s="543"/>
      <c r="V47" s="543"/>
      <c r="W47" s="543"/>
      <c r="X47" s="543"/>
      <c r="Y47" s="543"/>
      <c r="Z47" s="543"/>
      <c r="AA47" s="543"/>
      <c r="AB47" s="543"/>
      <c r="AC47" s="543"/>
      <c r="AD47" s="543"/>
      <c r="AE47" s="543"/>
      <c r="AF47" s="543"/>
      <c r="AG47" s="543"/>
      <c r="AH47" s="543"/>
      <c r="AI47" s="543"/>
      <c r="AJ47" s="543"/>
      <c r="AK47" s="543"/>
      <c r="AL47" s="543"/>
      <c r="AM47" s="543"/>
    </row>
    <row r="48" spans="1:39" s="1" customFormat="1" ht="46.5" customHeight="1" x14ac:dyDescent="0.25">
      <c r="A48" s="463">
        <v>10</v>
      </c>
      <c r="B48" s="472" t="s">
        <v>15</v>
      </c>
      <c r="C48" s="1085"/>
      <c r="D48" s="472" t="s">
        <v>16</v>
      </c>
      <c r="E48" s="465" t="s">
        <v>272</v>
      </c>
      <c r="F48" s="465" t="s">
        <v>273</v>
      </c>
      <c r="G48" s="466" t="s">
        <v>274</v>
      </c>
      <c r="H48" s="469" t="s">
        <v>76</v>
      </c>
      <c r="I48" s="478" t="s">
        <v>71</v>
      </c>
      <c r="J48" s="466" t="s">
        <v>194</v>
      </c>
      <c r="K48" s="469">
        <v>0.4</v>
      </c>
      <c r="L48" s="481" t="s">
        <v>1149</v>
      </c>
      <c r="M48" s="480">
        <v>44013</v>
      </c>
      <c r="N48" s="468"/>
      <c r="O48" s="542"/>
      <c r="P48" s="542"/>
      <c r="Q48" s="542"/>
      <c r="R48" s="542"/>
      <c r="S48" s="542"/>
      <c r="T48" s="543"/>
      <c r="U48" s="543"/>
      <c r="V48" s="543"/>
      <c r="W48" s="543"/>
      <c r="X48" s="543"/>
      <c r="Y48" s="543"/>
      <c r="Z48" s="543"/>
      <c r="AA48" s="543"/>
      <c r="AB48" s="543"/>
      <c r="AC48" s="543"/>
      <c r="AD48" s="543"/>
      <c r="AE48" s="543"/>
      <c r="AF48" s="543"/>
      <c r="AG48" s="543"/>
      <c r="AH48" s="543"/>
      <c r="AI48" s="543"/>
      <c r="AJ48" s="543"/>
      <c r="AK48" s="543"/>
      <c r="AL48" s="543"/>
      <c r="AM48" s="543"/>
    </row>
    <row r="49" spans="1:39" s="1" customFormat="1" ht="46.5" customHeight="1" x14ac:dyDescent="0.25">
      <c r="A49" s="463">
        <v>10</v>
      </c>
      <c r="B49" s="472" t="s">
        <v>15</v>
      </c>
      <c r="C49" s="1085"/>
      <c r="D49" s="472" t="s">
        <v>16</v>
      </c>
      <c r="E49" s="465" t="s">
        <v>272</v>
      </c>
      <c r="F49" s="465" t="s">
        <v>273</v>
      </c>
      <c r="G49" s="466" t="s">
        <v>274</v>
      </c>
      <c r="H49" s="469" t="s">
        <v>76</v>
      </c>
      <c r="I49" s="478" t="s">
        <v>71</v>
      </c>
      <c r="J49" s="466" t="s">
        <v>194</v>
      </c>
      <c r="K49" s="469">
        <v>0.4</v>
      </c>
      <c r="L49" s="466" t="s">
        <v>1148</v>
      </c>
      <c r="M49" s="480">
        <v>44013</v>
      </c>
      <c r="N49" s="468"/>
      <c r="O49" s="542"/>
      <c r="P49" s="542"/>
      <c r="Q49" s="542"/>
      <c r="R49" s="542"/>
      <c r="S49" s="542"/>
      <c r="T49" s="543"/>
      <c r="U49" s="543"/>
      <c r="V49" s="543"/>
      <c r="W49" s="543"/>
      <c r="X49" s="543"/>
      <c r="Y49" s="543"/>
      <c r="Z49" s="543"/>
      <c r="AA49" s="543"/>
      <c r="AB49" s="543"/>
      <c r="AC49" s="543"/>
      <c r="AD49" s="543"/>
      <c r="AE49" s="543"/>
      <c r="AF49" s="543"/>
      <c r="AG49" s="543"/>
      <c r="AH49" s="543"/>
      <c r="AI49" s="543"/>
      <c r="AJ49" s="543"/>
      <c r="AK49" s="543"/>
      <c r="AL49" s="543"/>
      <c r="AM49" s="543"/>
    </row>
    <row r="50" spans="1:39" s="1" customFormat="1" ht="46.5" customHeight="1" x14ac:dyDescent="0.25">
      <c r="A50" s="463">
        <v>10</v>
      </c>
      <c r="B50" s="472" t="s">
        <v>15</v>
      </c>
      <c r="C50" s="1085"/>
      <c r="D50" s="472" t="s">
        <v>16</v>
      </c>
      <c r="E50" s="476" t="s">
        <v>272</v>
      </c>
      <c r="F50" s="476" t="s">
        <v>273</v>
      </c>
      <c r="G50" s="477" t="s">
        <v>274</v>
      </c>
      <c r="H50" s="469" t="s">
        <v>76</v>
      </c>
      <c r="I50" s="478" t="s">
        <v>71</v>
      </c>
      <c r="J50" s="477" t="s">
        <v>194</v>
      </c>
      <c r="K50" s="469">
        <v>0.4</v>
      </c>
      <c r="L50" s="477" t="s">
        <v>1147</v>
      </c>
      <c r="M50" s="482">
        <v>44013</v>
      </c>
      <c r="N50" s="479"/>
      <c r="O50" s="542"/>
      <c r="P50" s="542"/>
      <c r="Q50" s="542"/>
      <c r="R50" s="542"/>
      <c r="S50" s="542"/>
      <c r="T50" s="543"/>
      <c r="U50" s="543"/>
      <c r="V50" s="543"/>
      <c r="W50" s="543"/>
      <c r="X50" s="543"/>
      <c r="Y50" s="543"/>
      <c r="Z50" s="543"/>
      <c r="AA50" s="543"/>
      <c r="AB50" s="543"/>
      <c r="AC50" s="543"/>
      <c r="AD50" s="543"/>
      <c r="AE50" s="543"/>
      <c r="AF50" s="543"/>
      <c r="AG50" s="543"/>
      <c r="AH50" s="543"/>
      <c r="AI50" s="543"/>
      <c r="AJ50" s="543"/>
      <c r="AK50" s="543"/>
      <c r="AL50" s="543"/>
      <c r="AM50" s="543"/>
    </row>
    <row r="51" spans="1:39" s="1" customFormat="1" ht="46.5" customHeight="1" x14ac:dyDescent="0.25">
      <c r="A51" s="463">
        <v>10</v>
      </c>
      <c r="B51" s="472" t="s">
        <v>15</v>
      </c>
      <c r="C51" s="1085"/>
      <c r="D51" s="472" t="s">
        <v>16</v>
      </c>
      <c r="E51" s="476" t="s">
        <v>272</v>
      </c>
      <c r="F51" s="476" t="s">
        <v>273</v>
      </c>
      <c r="G51" s="477" t="s">
        <v>274</v>
      </c>
      <c r="H51" s="469" t="s">
        <v>76</v>
      </c>
      <c r="I51" s="467" t="s">
        <v>70</v>
      </c>
      <c r="J51" s="466" t="s">
        <v>281</v>
      </c>
      <c r="K51" s="469">
        <v>0.4</v>
      </c>
      <c r="L51" s="483">
        <v>8840053000281</v>
      </c>
      <c r="M51" s="466">
        <v>2020</v>
      </c>
      <c r="N51" s="468"/>
      <c r="O51" s="542"/>
      <c r="P51" s="542"/>
      <c r="Q51" s="542"/>
      <c r="R51" s="542"/>
      <c r="S51" s="542"/>
      <c r="T51" s="543"/>
      <c r="U51" s="543"/>
      <c r="V51" s="543"/>
      <c r="W51" s="543"/>
      <c r="X51" s="543"/>
      <c r="Y51" s="543"/>
      <c r="Z51" s="543"/>
      <c r="AA51" s="543"/>
      <c r="AB51" s="543"/>
      <c r="AC51" s="543"/>
      <c r="AD51" s="543"/>
      <c r="AE51" s="543"/>
      <c r="AF51" s="543"/>
      <c r="AG51" s="543"/>
      <c r="AH51" s="543"/>
      <c r="AI51" s="543"/>
      <c r="AJ51" s="543"/>
      <c r="AK51" s="543"/>
      <c r="AL51" s="543"/>
      <c r="AM51" s="543"/>
    </row>
    <row r="52" spans="1:39" s="1" customFormat="1" ht="46.5" customHeight="1" x14ac:dyDescent="0.25">
      <c r="A52" s="463">
        <v>10</v>
      </c>
      <c r="B52" s="472" t="s">
        <v>15</v>
      </c>
      <c r="C52" s="1085"/>
      <c r="D52" s="472" t="s">
        <v>16</v>
      </c>
      <c r="E52" s="476" t="s">
        <v>272</v>
      </c>
      <c r="F52" s="476" t="s">
        <v>273</v>
      </c>
      <c r="G52" s="477" t="s">
        <v>274</v>
      </c>
      <c r="H52" s="469" t="s">
        <v>76</v>
      </c>
      <c r="I52" s="478" t="s">
        <v>71</v>
      </c>
      <c r="J52" s="477" t="s">
        <v>194</v>
      </c>
      <c r="K52" s="469">
        <v>0.4</v>
      </c>
      <c r="L52" s="466">
        <v>1105065947</v>
      </c>
      <c r="M52" s="482">
        <v>44013</v>
      </c>
      <c r="N52" s="468"/>
      <c r="O52" s="542"/>
      <c r="P52" s="542"/>
      <c r="Q52" s="542"/>
      <c r="R52" s="542"/>
      <c r="S52" s="542"/>
      <c r="T52" s="543"/>
      <c r="U52" s="543"/>
      <c r="V52" s="543"/>
      <c r="W52" s="543"/>
      <c r="X52" s="543"/>
      <c r="Y52" s="543"/>
      <c r="Z52" s="543"/>
      <c r="AA52" s="543"/>
      <c r="AB52" s="543"/>
      <c r="AC52" s="543"/>
      <c r="AD52" s="543"/>
      <c r="AE52" s="543"/>
      <c r="AF52" s="543"/>
      <c r="AG52" s="543"/>
      <c r="AH52" s="543"/>
      <c r="AI52" s="543"/>
      <c r="AJ52" s="543"/>
      <c r="AK52" s="543"/>
      <c r="AL52" s="543"/>
      <c r="AM52" s="543"/>
    </row>
    <row r="53" spans="1:39" s="1" customFormat="1" ht="46.5" customHeight="1" x14ac:dyDescent="0.25">
      <c r="A53" s="463">
        <v>10</v>
      </c>
      <c r="B53" s="472" t="s">
        <v>15</v>
      </c>
      <c r="C53" s="1085"/>
      <c r="D53" s="472" t="s">
        <v>16</v>
      </c>
      <c r="E53" s="476" t="s">
        <v>272</v>
      </c>
      <c r="F53" s="476" t="s">
        <v>273</v>
      </c>
      <c r="G53" s="477" t="s">
        <v>274</v>
      </c>
      <c r="H53" s="469" t="s">
        <v>76</v>
      </c>
      <c r="I53" s="478" t="s">
        <v>71</v>
      </c>
      <c r="J53" s="477" t="s">
        <v>194</v>
      </c>
      <c r="K53" s="469">
        <v>0.4</v>
      </c>
      <c r="L53" s="466">
        <v>1105066155</v>
      </c>
      <c r="M53" s="482">
        <v>44013</v>
      </c>
      <c r="N53" s="468"/>
      <c r="O53" s="542"/>
      <c r="P53" s="542"/>
      <c r="Q53" s="542"/>
      <c r="R53" s="542"/>
      <c r="S53" s="542"/>
      <c r="T53" s="543"/>
      <c r="U53" s="543"/>
      <c r="V53" s="543"/>
      <c r="W53" s="543"/>
      <c r="X53" s="543"/>
      <c r="Y53" s="543"/>
      <c r="Z53" s="543"/>
      <c r="AA53" s="543"/>
      <c r="AB53" s="543"/>
      <c r="AC53" s="543"/>
      <c r="AD53" s="543"/>
      <c r="AE53" s="543"/>
      <c r="AF53" s="543"/>
      <c r="AG53" s="543"/>
      <c r="AH53" s="543"/>
      <c r="AI53" s="543"/>
      <c r="AJ53" s="543"/>
      <c r="AK53" s="543"/>
      <c r="AL53" s="543"/>
      <c r="AM53" s="543"/>
    </row>
    <row r="54" spans="1:39" s="1" customFormat="1" ht="46.5" customHeight="1" x14ac:dyDescent="0.25">
      <c r="A54" s="469">
        <v>10</v>
      </c>
      <c r="B54" s="472" t="s">
        <v>15</v>
      </c>
      <c r="C54" s="1085"/>
      <c r="D54" s="472" t="s">
        <v>16</v>
      </c>
      <c r="E54" s="476" t="s">
        <v>272</v>
      </c>
      <c r="F54" s="476" t="s">
        <v>273</v>
      </c>
      <c r="G54" s="477" t="s">
        <v>274</v>
      </c>
      <c r="H54" s="469" t="s">
        <v>76</v>
      </c>
      <c r="I54" s="478" t="s">
        <v>71</v>
      </c>
      <c r="J54" s="477" t="s">
        <v>194</v>
      </c>
      <c r="K54" s="469">
        <v>0.4</v>
      </c>
      <c r="L54" s="477">
        <v>1105066145</v>
      </c>
      <c r="M54" s="482">
        <v>44013</v>
      </c>
      <c r="N54" s="479"/>
      <c r="O54" s="542"/>
      <c r="P54" s="542"/>
      <c r="Q54" s="542"/>
      <c r="R54" s="542"/>
      <c r="S54" s="542"/>
      <c r="T54" s="543"/>
      <c r="U54" s="543"/>
      <c r="V54" s="543"/>
      <c r="W54" s="543"/>
      <c r="X54" s="543"/>
      <c r="Y54" s="543"/>
      <c r="Z54" s="543"/>
      <c r="AA54" s="543"/>
      <c r="AB54" s="543"/>
      <c r="AC54" s="543"/>
      <c r="AD54" s="543"/>
      <c r="AE54" s="543"/>
      <c r="AF54" s="543"/>
      <c r="AG54" s="543"/>
      <c r="AH54" s="543"/>
      <c r="AI54" s="543"/>
      <c r="AJ54" s="543"/>
      <c r="AK54" s="543"/>
      <c r="AL54" s="543"/>
      <c r="AM54" s="543"/>
    </row>
    <row r="55" spans="1:39" s="1" customFormat="1" ht="78.75" customHeight="1" x14ac:dyDescent="0.25">
      <c r="A55" s="463">
        <v>11</v>
      </c>
      <c r="B55" s="472" t="s">
        <v>15</v>
      </c>
      <c r="C55" s="1084" t="s">
        <v>1150</v>
      </c>
      <c r="D55" s="472" t="s">
        <v>16</v>
      </c>
      <c r="E55" s="465" t="s">
        <v>246</v>
      </c>
      <c r="F55" s="465" t="s">
        <v>1152</v>
      </c>
      <c r="G55" s="465" t="s">
        <v>1151</v>
      </c>
      <c r="H55" s="469" t="s">
        <v>76</v>
      </c>
      <c r="I55" s="467" t="s">
        <v>70</v>
      </c>
      <c r="J55" s="466" t="s">
        <v>17</v>
      </c>
      <c r="K55" s="469">
        <v>0.4</v>
      </c>
      <c r="L55" s="466">
        <v>30586691</v>
      </c>
      <c r="M55" s="466">
        <v>2020</v>
      </c>
      <c r="N55" s="468"/>
      <c r="O55" s="542"/>
      <c r="P55" s="542"/>
      <c r="Q55" s="542"/>
      <c r="R55" s="542"/>
      <c r="S55" s="542"/>
      <c r="T55" s="543"/>
      <c r="U55" s="543"/>
      <c r="V55" s="543"/>
      <c r="W55" s="543"/>
      <c r="X55" s="543"/>
      <c r="Y55" s="543"/>
      <c r="Z55" s="543"/>
      <c r="AA55" s="543"/>
      <c r="AB55" s="543"/>
      <c r="AC55" s="543"/>
      <c r="AD55" s="543"/>
      <c r="AE55" s="543"/>
      <c r="AF55" s="543"/>
      <c r="AG55" s="543"/>
      <c r="AH55" s="543"/>
      <c r="AI55" s="543"/>
      <c r="AJ55" s="543"/>
      <c r="AK55" s="543"/>
      <c r="AL55" s="543"/>
      <c r="AM55" s="543"/>
    </row>
    <row r="56" spans="1:39" s="1" customFormat="1" ht="46.5" customHeight="1" x14ac:dyDescent="0.25">
      <c r="A56" s="463">
        <v>11</v>
      </c>
      <c r="B56" s="472" t="s">
        <v>15</v>
      </c>
      <c r="C56" s="1085"/>
      <c r="D56" s="472" t="s">
        <v>16</v>
      </c>
      <c r="E56" s="465" t="s">
        <v>246</v>
      </c>
      <c r="F56" s="465" t="s">
        <v>1152</v>
      </c>
      <c r="G56" s="465" t="s">
        <v>1151</v>
      </c>
      <c r="H56" s="469" t="s">
        <v>76</v>
      </c>
      <c r="I56" s="478" t="s">
        <v>71</v>
      </c>
      <c r="J56" s="466" t="s">
        <v>291</v>
      </c>
      <c r="K56" s="469">
        <v>0.4</v>
      </c>
      <c r="L56" s="466">
        <v>23576</v>
      </c>
      <c r="M56" s="480">
        <v>47300</v>
      </c>
      <c r="N56" s="468"/>
      <c r="O56" s="542"/>
      <c r="P56" s="542"/>
      <c r="Q56" s="542"/>
      <c r="R56" s="542"/>
      <c r="S56" s="542"/>
      <c r="T56" s="543"/>
      <c r="U56" s="543"/>
      <c r="V56" s="543"/>
      <c r="W56" s="543"/>
      <c r="X56" s="543"/>
      <c r="Y56" s="543"/>
      <c r="Z56" s="543"/>
      <c r="AA56" s="543"/>
      <c r="AB56" s="543"/>
      <c r="AC56" s="543"/>
      <c r="AD56" s="543"/>
      <c r="AE56" s="543"/>
      <c r="AF56" s="543"/>
      <c r="AG56" s="543"/>
      <c r="AH56" s="543"/>
      <c r="AI56" s="543"/>
      <c r="AJ56" s="543"/>
      <c r="AK56" s="543"/>
      <c r="AL56" s="543"/>
      <c r="AM56" s="543"/>
    </row>
    <row r="57" spans="1:39" s="1" customFormat="1" ht="46.5" customHeight="1" x14ac:dyDescent="0.25">
      <c r="A57" s="463">
        <v>11</v>
      </c>
      <c r="B57" s="472" t="s">
        <v>15</v>
      </c>
      <c r="C57" s="1085"/>
      <c r="D57" s="472" t="s">
        <v>16</v>
      </c>
      <c r="E57" s="465" t="s">
        <v>246</v>
      </c>
      <c r="F57" s="465" t="s">
        <v>1152</v>
      </c>
      <c r="G57" s="465" t="s">
        <v>1151</v>
      </c>
      <c r="H57" s="469" t="s">
        <v>76</v>
      </c>
      <c r="I57" s="478" t="s">
        <v>71</v>
      </c>
      <c r="J57" s="466" t="s">
        <v>291</v>
      </c>
      <c r="K57" s="469">
        <v>0.4</v>
      </c>
      <c r="L57" s="466">
        <v>17700</v>
      </c>
      <c r="M57" s="480">
        <v>47300</v>
      </c>
      <c r="N57" s="468"/>
      <c r="O57" s="542"/>
      <c r="P57" s="542"/>
      <c r="Q57" s="542"/>
      <c r="R57" s="542"/>
      <c r="S57" s="542"/>
      <c r="T57" s="543"/>
      <c r="U57" s="543"/>
      <c r="V57" s="543"/>
      <c r="W57" s="543"/>
      <c r="X57" s="543"/>
      <c r="Y57" s="543"/>
      <c r="Z57" s="543"/>
      <c r="AA57" s="543"/>
      <c r="AB57" s="543"/>
      <c r="AC57" s="543"/>
      <c r="AD57" s="543"/>
      <c r="AE57" s="543"/>
      <c r="AF57" s="543"/>
      <c r="AG57" s="543"/>
      <c r="AH57" s="543"/>
      <c r="AI57" s="543"/>
      <c r="AJ57" s="543"/>
      <c r="AK57" s="543"/>
      <c r="AL57" s="543"/>
      <c r="AM57" s="543"/>
    </row>
    <row r="58" spans="1:39" s="1" customFormat="1" ht="46.5" customHeight="1" x14ac:dyDescent="0.25">
      <c r="A58" s="463">
        <v>11</v>
      </c>
      <c r="B58" s="472" t="s">
        <v>15</v>
      </c>
      <c r="C58" s="1085"/>
      <c r="D58" s="472" t="s">
        <v>16</v>
      </c>
      <c r="E58" s="465" t="s">
        <v>246</v>
      </c>
      <c r="F58" s="465" t="s">
        <v>1152</v>
      </c>
      <c r="G58" s="465" t="s">
        <v>1151</v>
      </c>
      <c r="H58" s="469" t="s">
        <v>76</v>
      </c>
      <c r="I58" s="478" t="s">
        <v>71</v>
      </c>
      <c r="J58" s="466" t="s">
        <v>291</v>
      </c>
      <c r="K58" s="469">
        <v>0.4</v>
      </c>
      <c r="L58" s="466">
        <v>50450</v>
      </c>
      <c r="M58" s="480">
        <v>47300</v>
      </c>
      <c r="N58" s="468"/>
      <c r="O58" s="542"/>
      <c r="P58" s="542"/>
      <c r="Q58" s="542"/>
      <c r="R58" s="542"/>
      <c r="S58" s="542"/>
      <c r="T58" s="543"/>
      <c r="U58" s="543"/>
      <c r="V58" s="543"/>
      <c r="W58" s="543"/>
      <c r="X58" s="543"/>
      <c r="Y58" s="543"/>
      <c r="Z58" s="543"/>
      <c r="AA58" s="543"/>
      <c r="AB58" s="543"/>
      <c r="AC58" s="543"/>
      <c r="AD58" s="543"/>
      <c r="AE58" s="543"/>
      <c r="AF58" s="543"/>
      <c r="AG58" s="543"/>
      <c r="AH58" s="543"/>
      <c r="AI58" s="543"/>
      <c r="AJ58" s="543"/>
      <c r="AK58" s="543"/>
      <c r="AL58" s="543"/>
      <c r="AM58" s="543"/>
    </row>
    <row r="59" spans="1:39" s="1" customFormat="1" ht="46.5" customHeight="1" x14ac:dyDescent="0.25">
      <c r="A59" s="463">
        <v>11</v>
      </c>
      <c r="B59" s="472" t="s">
        <v>15</v>
      </c>
      <c r="C59" s="1085"/>
      <c r="D59" s="472" t="s">
        <v>16</v>
      </c>
      <c r="E59" s="465" t="s">
        <v>246</v>
      </c>
      <c r="F59" s="465" t="s">
        <v>1153</v>
      </c>
      <c r="G59" s="465" t="s">
        <v>1154</v>
      </c>
      <c r="H59" s="469" t="s">
        <v>76</v>
      </c>
      <c r="I59" s="467" t="s">
        <v>70</v>
      </c>
      <c r="J59" s="466" t="s">
        <v>1155</v>
      </c>
      <c r="K59" s="469">
        <v>0.4</v>
      </c>
      <c r="L59" s="466">
        <v>24394404</v>
      </c>
      <c r="M59" s="466">
        <v>2020</v>
      </c>
      <c r="N59" s="468"/>
      <c r="O59" s="542"/>
      <c r="P59" s="542"/>
      <c r="Q59" s="542"/>
      <c r="R59" s="542"/>
      <c r="S59" s="542"/>
      <c r="T59" s="543"/>
      <c r="U59" s="543"/>
      <c r="V59" s="543"/>
      <c r="W59" s="543"/>
      <c r="X59" s="543"/>
      <c r="Y59" s="543"/>
      <c r="Z59" s="543"/>
      <c r="AA59" s="543"/>
      <c r="AB59" s="543"/>
      <c r="AC59" s="543"/>
      <c r="AD59" s="543"/>
      <c r="AE59" s="543"/>
      <c r="AF59" s="543"/>
      <c r="AG59" s="543"/>
      <c r="AH59" s="543"/>
      <c r="AI59" s="543"/>
      <c r="AJ59" s="543"/>
      <c r="AK59" s="543"/>
      <c r="AL59" s="543"/>
      <c r="AM59" s="543"/>
    </row>
    <row r="60" spans="1:39" s="1" customFormat="1" ht="46.5" customHeight="1" x14ac:dyDescent="0.25">
      <c r="A60" s="463">
        <v>11</v>
      </c>
      <c r="B60" s="472" t="s">
        <v>15</v>
      </c>
      <c r="C60" s="1085"/>
      <c r="D60" s="472" t="s">
        <v>16</v>
      </c>
      <c r="E60" s="465" t="s">
        <v>246</v>
      </c>
      <c r="F60" s="465" t="s">
        <v>1153</v>
      </c>
      <c r="G60" s="465" t="s">
        <v>1154</v>
      </c>
      <c r="H60" s="469" t="s">
        <v>76</v>
      </c>
      <c r="I60" s="478" t="s">
        <v>71</v>
      </c>
      <c r="J60" s="466" t="s">
        <v>291</v>
      </c>
      <c r="K60" s="469">
        <v>0.4</v>
      </c>
      <c r="L60" s="466">
        <v>3242</v>
      </c>
      <c r="M60" s="480">
        <v>47300</v>
      </c>
      <c r="N60" s="468"/>
      <c r="O60" s="542"/>
      <c r="P60" s="542"/>
      <c r="Q60" s="542"/>
      <c r="R60" s="542"/>
      <c r="S60" s="542"/>
      <c r="T60" s="543"/>
      <c r="U60" s="543"/>
      <c r="V60" s="543"/>
      <c r="W60" s="543"/>
      <c r="X60" s="543"/>
      <c r="Y60" s="543"/>
      <c r="Z60" s="543"/>
      <c r="AA60" s="543"/>
      <c r="AB60" s="543"/>
      <c r="AC60" s="543"/>
      <c r="AD60" s="543"/>
      <c r="AE60" s="543"/>
      <c r="AF60" s="543"/>
      <c r="AG60" s="543"/>
      <c r="AH60" s="543"/>
      <c r="AI60" s="543"/>
      <c r="AJ60" s="543"/>
      <c r="AK60" s="543"/>
      <c r="AL60" s="543"/>
      <c r="AM60" s="543"/>
    </row>
    <row r="61" spans="1:39" s="1" customFormat="1" ht="46.5" customHeight="1" x14ac:dyDescent="0.25">
      <c r="A61" s="463">
        <v>11</v>
      </c>
      <c r="B61" s="472" t="s">
        <v>15</v>
      </c>
      <c r="C61" s="1085"/>
      <c r="D61" s="472" t="s">
        <v>16</v>
      </c>
      <c r="E61" s="465" t="s">
        <v>246</v>
      </c>
      <c r="F61" s="465" t="s">
        <v>1153</v>
      </c>
      <c r="G61" s="465" t="s">
        <v>1154</v>
      </c>
      <c r="H61" s="469" t="s">
        <v>76</v>
      </c>
      <c r="I61" s="478" t="s">
        <v>71</v>
      </c>
      <c r="J61" s="466" t="s">
        <v>291</v>
      </c>
      <c r="K61" s="469">
        <v>0.4</v>
      </c>
      <c r="L61" s="466">
        <v>3265</v>
      </c>
      <c r="M61" s="480">
        <v>47300</v>
      </c>
      <c r="N61" s="468"/>
      <c r="O61" s="542"/>
      <c r="P61" s="542"/>
      <c r="Q61" s="542"/>
      <c r="R61" s="542"/>
      <c r="S61" s="542"/>
      <c r="T61" s="543"/>
      <c r="U61" s="543"/>
      <c r="V61" s="543"/>
      <c r="W61" s="543"/>
      <c r="X61" s="543"/>
      <c r="Y61" s="543"/>
      <c r="Z61" s="543"/>
      <c r="AA61" s="543"/>
      <c r="AB61" s="543"/>
      <c r="AC61" s="543"/>
      <c r="AD61" s="543"/>
      <c r="AE61" s="543"/>
      <c r="AF61" s="543"/>
      <c r="AG61" s="543"/>
      <c r="AH61" s="543"/>
      <c r="AI61" s="543"/>
      <c r="AJ61" s="543"/>
      <c r="AK61" s="543"/>
      <c r="AL61" s="543"/>
      <c r="AM61" s="543"/>
    </row>
    <row r="62" spans="1:39" s="1" customFormat="1" ht="46.5" customHeight="1" x14ac:dyDescent="0.25">
      <c r="A62" s="463">
        <v>11</v>
      </c>
      <c r="B62" s="472" t="s">
        <v>15</v>
      </c>
      <c r="C62" s="1085"/>
      <c r="D62" s="472" t="s">
        <v>16</v>
      </c>
      <c r="E62" s="465" t="s">
        <v>246</v>
      </c>
      <c r="F62" s="465" t="s">
        <v>1153</v>
      </c>
      <c r="G62" s="465" t="s">
        <v>1154</v>
      </c>
      <c r="H62" s="469" t="s">
        <v>76</v>
      </c>
      <c r="I62" s="478" t="s">
        <v>71</v>
      </c>
      <c r="J62" s="466" t="s">
        <v>291</v>
      </c>
      <c r="K62" s="469">
        <v>0.4</v>
      </c>
      <c r="L62" s="466">
        <v>3272</v>
      </c>
      <c r="M62" s="480">
        <v>47300</v>
      </c>
      <c r="N62" s="468"/>
      <c r="O62" s="542"/>
      <c r="P62" s="542"/>
      <c r="Q62" s="542"/>
      <c r="R62" s="542"/>
      <c r="S62" s="542"/>
      <c r="T62" s="543"/>
      <c r="U62" s="543"/>
      <c r="V62" s="543"/>
      <c r="W62" s="543"/>
      <c r="X62" s="543"/>
      <c r="Y62" s="543"/>
      <c r="Z62" s="543"/>
      <c r="AA62" s="543"/>
      <c r="AB62" s="543"/>
      <c r="AC62" s="543"/>
      <c r="AD62" s="543"/>
      <c r="AE62" s="543"/>
      <c r="AF62" s="543"/>
      <c r="AG62" s="543"/>
      <c r="AH62" s="543"/>
      <c r="AI62" s="543"/>
      <c r="AJ62" s="543"/>
      <c r="AK62" s="543"/>
      <c r="AL62" s="543"/>
      <c r="AM62" s="543"/>
    </row>
    <row r="63" spans="1:39" s="1" customFormat="1" ht="46.5" customHeight="1" x14ac:dyDescent="0.25">
      <c r="A63" s="463">
        <v>11</v>
      </c>
      <c r="B63" s="472" t="s">
        <v>15</v>
      </c>
      <c r="C63" s="1085"/>
      <c r="D63" s="472" t="s">
        <v>16</v>
      </c>
      <c r="E63" s="465" t="s">
        <v>246</v>
      </c>
      <c r="F63" s="465" t="s">
        <v>1156</v>
      </c>
      <c r="G63" s="466" t="s">
        <v>1157</v>
      </c>
      <c r="H63" s="469" t="s">
        <v>76</v>
      </c>
      <c r="I63" s="467" t="s">
        <v>70</v>
      </c>
      <c r="J63" s="466" t="s">
        <v>1155</v>
      </c>
      <c r="K63" s="469">
        <v>0.4</v>
      </c>
      <c r="L63" s="466">
        <v>22625553</v>
      </c>
      <c r="M63" s="466">
        <v>2020</v>
      </c>
      <c r="N63" s="468"/>
      <c r="O63" s="542"/>
      <c r="P63" s="542"/>
      <c r="Q63" s="542"/>
      <c r="R63" s="542"/>
      <c r="S63" s="542"/>
      <c r="T63" s="543"/>
      <c r="U63" s="543"/>
      <c r="V63" s="543"/>
      <c r="W63" s="543"/>
      <c r="X63" s="543"/>
      <c r="Y63" s="543"/>
      <c r="Z63" s="543"/>
      <c r="AA63" s="543"/>
      <c r="AB63" s="543"/>
      <c r="AC63" s="543"/>
      <c r="AD63" s="543"/>
      <c r="AE63" s="543"/>
      <c r="AF63" s="543"/>
      <c r="AG63" s="543"/>
      <c r="AH63" s="543"/>
      <c r="AI63" s="543"/>
      <c r="AJ63" s="543"/>
      <c r="AK63" s="543"/>
      <c r="AL63" s="543"/>
      <c r="AM63" s="543"/>
    </row>
    <row r="64" spans="1:39" s="1" customFormat="1" ht="46.5" customHeight="1" x14ac:dyDescent="0.25">
      <c r="A64" s="463">
        <v>11</v>
      </c>
      <c r="B64" s="472" t="s">
        <v>15</v>
      </c>
      <c r="C64" s="1085"/>
      <c r="D64" s="472" t="s">
        <v>16</v>
      </c>
      <c r="E64" s="465" t="s">
        <v>246</v>
      </c>
      <c r="F64" s="465" t="s">
        <v>1156</v>
      </c>
      <c r="G64" s="466" t="s">
        <v>1157</v>
      </c>
      <c r="H64" s="469" t="s">
        <v>76</v>
      </c>
      <c r="I64" s="478" t="s">
        <v>71</v>
      </c>
      <c r="J64" s="466" t="s">
        <v>291</v>
      </c>
      <c r="K64" s="469">
        <v>0.4</v>
      </c>
      <c r="L64" s="466">
        <v>17805</v>
      </c>
      <c r="M64" s="480">
        <v>47300</v>
      </c>
      <c r="N64" s="468"/>
      <c r="O64" s="542"/>
      <c r="P64" s="542"/>
      <c r="Q64" s="542"/>
      <c r="R64" s="542"/>
      <c r="S64" s="542"/>
      <c r="T64" s="543"/>
      <c r="U64" s="543"/>
      <c r="V64" s="543"/>
      <c r="W64" s="543"/>
      <c r="X64" s="543"/>
      <c r="Y64" s="543"/>
      <c r="Z64" s="543"/>
      <c r="AA64" s="543"/>
      <c r="AB64" s="543"/>
      <c r="AC64" s="543"/>
      <c r="AD64" s="543"/>
      <c r="AE64" s="543"/>
      <c r="AF64" s="543"/>
      <c r="AG64" s="543"/>
      <c r="AH64" s="543"/>
      <c r="AI64" s="543"/>
      <c r="AJ64" s="543"/>
      <c r="AK64" s="543"/>
      <c r="AL64" s="543"/>
      <c r="AM64" s="543"/>
    </row>
    <row r="65" spans="1:39" s="1" customFormat="1" ht="46.5" customHeight="1" x14ac:dyDescent="0.25">
      <c r="A65" s="463">
        <v>11</v>
      </c>
      <c r="B65" s="472" t="s">
        <v>15</v>
      </c>
      <c r="C65" s="1085"/>
      <c r="D65" s="472" t="s">
        <v>16</v>
      </c>
      <c r="E65" s="465" t="s">
        <v>246</v>
      </c>
      <c r="F65" s="465" t="s">
        <v>1156</v>
      </c>
      <c r="G65" s="466" t="s">
        <v>1157</v>
      </c>
      <c r="H65" s="469" t="s">
        <v>76</v>
      </c>
      <c r="I65" s="478" t="s">
        <v>71</v>
      </c>
      <c r="J65" s="466" t="s">
        <v>291</v>
      </c>
      <c r="K65" s="469">
        <v>0.4</v>
      </c>
      <c r="L65" s="466">
        <v>17804</v>
      </c>
      <c r="M65" s="480">
        <v>47300</v>
      </c>
      <c r="N65" s="468"/>
      <c r="O65" s="542"/>
      <c r="P65" s="542"/>
      <c r="Q65" s="542"/>
      <c r="R65" s="542"/>
      <c r="S65" s="542"/>
      <c r="T65" s="543"/>
      <c r="U65" s="543"/>
      <c r="V65" s="543"/>
      <c r="W65" s="543"/>
      <c r="X65" s="543"/>
      <c r="Y65" s="543"/>
      <c r="Z65" s="543"/>
      <c r="AA65" s="543"/>
      <c r="AB65" s="543"/>
      <c r="AC65" s="543"/>
      <c r="AD65" s="543"/>
      <c r="AE65" s="543"/>
      <c r="AF65" s="543"/>
      <c r="AG65" s="543"/>
      <c r="AH65" s="543"/>
      <c r="AI65" s="543"/>
      <c r="AJ65" s="543"/>
      <c r="AK65" s="543"/>
      <c r="AL65" s="543"/>
      <c r="AM65" s="543"/>
    </row>
    <row r="66" spans="1:39" s="1" customFormat="1" ht="46.5" customHeight="1" x14ac:dyDescent="0.25">
      <c r="A66" s="463">
        <v>11</v>
      </c>
      <c r="B66" s="472" t="s">
        <v>15</v>
      </c>
      <c r="C66" s="1086"/>
      <c r="D66" s="472" t="s">
        <v>16</v>
      </c>
      <c r="E66" s="465" t="s">
        <v>246</v>
      </c>
      <c r="F66" s="465" t="s">
        <v>1156</v>
      </c>
      <c r="G66" s="466" t="s">
        <v>1157</v>
      </c>
      <c r="H66" s="469" t="s">
        <v>76</v>
      </c>
      <c r="I66" s="478" t="s">
        <v>71</v>
      </c>
      <c r="J66" s="466" t="s">
        <v>291</v>
      </c>
      <c r="K66" s="469">
        <v>0.4</v>
      </c>
      <c r="L66" s="466">
        <v>17787</v>
      </c>
      <c r="M66" s="480">
        <v>47300</v>
      </c>
      <c r="N66" s="468"/>
      <c r="O66" s="542"/>
      <c r="P66" s="542"/>
      <c r="Q66" s="542"/>
      <c r="R66" s="542"/>
      <c r="S66" s="542"/>
      <c r="T66" s="543"/>
      <c r="U66" s="543"/>
      <c r="V66" s="543"/>
      <c r="W66" s="543"/>
      <c r="X66" s="543"/>
      <c r="Y66" s="543"/>
      <c r="Z66" s="543"/>
      <c r="AA66" s="543"/>
      <c r="AB66" s="543"/>
      <c r="AC66" s="543"/>
      <c r="AD66" s="543"/>
      <c r="AE66" s="543"/>
      <c r="AF66" s="543"/>
      <c r="AG66" s="543"/>
      <c r="AH66" s="543"/>
      <c r="AI66" s="543"/>
      <c r="AJ66" s="543"/>
      <c r="AK66" s="543"/>
      <c r="AL66" s="543"/>
      <c r="AM66" s="543"/>
    </row>
    <row r="67" spans="1:39" s="1" customFormat="1" ht="46.5" customHeight="1" x14ac:dyDescent="0.25">
      <c r="A67" s="463">
        <v>12</v>
      </c>
      <c r="B67" s="472" t="s">
        <v>15</v>
      </c>
      <c r="C67" s="1084" t="s">
        <v>1160</v>
      </c>
      <c r="D67" s="472" t="s">
        <v>16</v>
      </c>
      <c r="E67" s="465" t="s">
        <v>246</v>
      </c>
      <c r="F67" s="465" t="s">
        <v>1158</v>
      </c>
      <c r="G67" s="466" t="s">
        <v>1159</v>
      </c>
      <c r="H67" s="469" t="s">
        <v>76</v>
      </c>
      <c r="I67" s="467" t="s">
        <v>70</v>
      </c>
      <c r="J67" s="466" t="s">
        <v>259</v>
      </c>
      <c r="K67" s="469">
        <v>0.4</v>
      </c>
      <c r="L67" s="466">
        <v>68167205</v>
      </c>
      <c r="M67" s="484">
        <v>2018</v>
      </c>
      <c r="N67" s="468"/>
      <c r="O67" s="542"/>
      <c r="P67" s="542"/>
      <c r="Q67" s="542"/>
      <c r="R67" s="542"/>
      <c r="S67" s="542"/>
      <c r="T67" s="543"/>
      <c r="U67" s="543"/>
      <c r="V67" s="543"/>
      <c r="W67" s="543"/>
      <c r="X67" s="543"/>
      <c r="Y67" s="543"/>
      <c r="Z67" s="543"/>
      <c r="AA67" s="543"/>
      <c r="AB67" s="543"/>
      <c r="AC67" s="543"/>
      <c r="AD67" s="543"/>
      <c r="AE67" s="543"/>
      <c r="AF67" s="543"/>
      <c r="AG67" s="543"/>
      <c r="AH67" s="543"/>
      <c r="AI67" s="543"/>
      <c r="AJ67" s="543"/>
      <c r="AK67" s="543"/>
      <c r="AL67" s="543"/>
      <c r="AM67" s="543"/>
    </row>
    <row r="68" spans="1:39" s="1" customFormat="1" ht="46.5" customHeight="1" x14ac:dyDescent="0.25">
      <c r="A68" s="463">
        <v>12</v>
      </c>
      <c r="B68" s="472" t="s">
        <v>15</v>
      </c>
      <c r="C68" s="1085"/>
      <c r="D68" s="472" t="s">
        <v>16</v>
      </c>
      <c r="E68" s="465" t="s">
        <v>246</v>
      </c>
      <c r="F68" s="465" t="s">
        <v>1158</v>
      </c>
      <c r="G68" s="466" t="s">
        <v>1159</v>
      </c>
      <c r="H68" s="469" t="s">
        <v>76</v>
      </c>
      <c r="I68" s="478" t="s">
        <v>71</v>
      </c>
      <c r="J68" s="466" t="s">
        <v>304</v>
      </c>
      <c r="K68" s="469">
        <v>0.4</v>
      </c>
      <c r="L68" s="466" t="s">
        <v>75</v>
      </c>
      <c r="M68" s="480">
        <v>42917</v>
      </c>
      <c r="N68" s="468"/>
      <c r="O68" s="542"/>
      <c r="P68" s="542"/>
      <c r="Q68" s="542"/>
      <c r="R68" s="542"/>
      <c r="S68" s="542"/>
      <c r="T68" s="543"/>
      <c r="U68" s="543"/>
      <c r="V68" s="543"/>
      <c r="W68" s="543"/>
      <c r="X68" s="543"/>
      <c r="Y68" s="543"/>
      <c r="Z68" s="543"/>
      <c r="AA68" s="543"/>
      <c r="AB68" s="543"/>
      <c r="AC68" s="543"/>
      <c r="AD68" s="543"/>
      <c r="AE68" s="543"/>
      <c r="AF68" s="543"/>
      <c r="AG68" s="543"/>
      <c r="AH68" s="543"/>
      <c r="AI68" s="543"/>
      <c r="AJ68" s="543"/>
      <c r="AK68" s="543"/>
      <c r="AL68" s="543"/>
      <c r="AM68" s="543"/>
    </row>
    <row r="69" spans="1:39" s="1" customFormat="1" ht="46.5" customHeight="1" x14ac:dyDescent="0.25">
      <c r="A69" s="463">
        <v>12</v>
      </c>
      <c r="B69" s="472" t="s">
        <v>15</v>
      </c>
      <c r="C69" s="1085"/>
      <c r="D69" s="472" t="s">
        <v>16</v>
      </c>
      <c r="E69" s="465" t="s">
        <v>246</v>
      </c>
      <c r="F69" s="465" t="s">
        <v>1158</v>
      </c>
      <c r="G69" s="466" t="s">
        <v>1159</v>
      </c>
      <c r="H69" s="469" t="s">
        <v>76</v>
      </c>
      <c r="I69" s="478" t="s">
        <v>71</v>
      </c>
      <c r="J69" s="466" t="s">
        <v>304</v>
      </c>
      <c r="K69" s="469">
        <v>0.4</v>
      </c>
      <c r="L69" s="466" t="s">
        <v>75</v>
      </c>
      <c r="M69" s="480">
        <v>42917</v>
      </c>
      <c r="N69" s="468"/>
      <c r="O69" s="542"/>
      <c r="P69" s="542"/>
      <c r="Q69" s="542"/>
      <c r="R69" s="542"/>
      <c r="S69" s="542"/>
      <c r="T69" s="543"/>
      <c r="U69" s="543"/>
      <c r="V69" s="543"/>
      <c r="W69" s="543"/>
      <c r="X69" s="543"/>
      <c r="Y69" s="543"/>
      <c r="Z69" s="543"/>
      <c r="AA69" s="543"/>
      <c r="AB69" s="543"/>
      <c r="AC69" s="543"/>
      <c r="AD69" s="543"/>
      <c r="AE69" s="543"/>
      <c r="AF69" s="543"/>
      <c r="AG69" s="543"/>
      <c r="AH69" s="543"/>
      <c r="AI69" s="543"/>
      <c r="AJ69" s="543"/>
      <c r="AK69" s="543"/>
      <c r="AL69" s="543"/>
      <c r="AM69" s="543"/>
    </row>
    <row r="70" spans="1:39" s="1" customFormat="1" ht="46.5" customHeight="1" x14ac:dyDescent="0.25">
      <c r="A70" s="463">
        <v>12</v>
      </c>
      <c r="B70" s="472" t="s">
        <v>15</v>
      </c>
      <c r="C70" s="1085"/>
      <c r="D70" s="472" t="s">
        <v>16</v>
      </c>
      <c r="E70" s="465" t="s">
        <v>246</v>
      </c>
      <c r="F70" s="465" t="s">
        <v>1158</v>
      </c>
      <c r="G70" s="466" t="s">
        <v>1159</v>
      </c>
      <c r="H70" s="469" t="s">
        <v>76</v>
      </c>
      <c r="I70" s="478" t="s">
        <v>71</v>
      </c>
      <c r="J70" s="466" t="s">
        <v>304</v>
      </c>
      <c r="K70" s="469">
        <v>0.4</v>
      </c>
      <c r="L70" s="466" t="s">
        <v>75</v>
      </c>
      <c r="M70" s="480">
        <v>42917</v>
      </c>
      <c r="N70" s="468"/>
      <c r="O70" s="542"/>
      <c r="P70" s="542"/>
      <c r="Q70" s="542"/>
      <c r="R70" s="542"/>
      <c r="S70" s="542"/>
      <c r="T70" s="543"/>
      <c r="U70" s="543"/>
      <c r="V70" s="543"/>
      <c r="W70" s="543"/>
      <c r="X70" s="543"/>
      <c r="Y70" s="543"/>
      <c r="Z70" s="543"/>
      <c r="AA70" s="543"/>
      <c r="AB70" s="543"/>
      <c r="AC70" s="543"/>
      <c r="AD70" s="543"/>
      <c r="AE70" s="543"/>
      <c r="AF70" s="543"/>
      <c r="AG70" s="543"/>
      <c r="AH70" s="543"/>
      <c r="AI70" s="543"/>
      <c r="AJ70" s="543"/>
      <c r="AK70" s="543"/>
      <c r="AL70" s="543"/>
      <c r="AM70" s="543"/>
    </row>
    <row r="71" spans="1:39" s="1" customFormat="1" ht="46.5" customHeight="1" x14ac:dyDescent="0.25">
      <c r="A71" s="463">
        <v>12</v>
      </c>
      <c r="B71" s="472" t="s">
        <v>15</v>
      </c>
      <c r="C71" s="1085"/>
      <c r="D71" s="472" t="s">
        <v>16</v>
      </c>
      <c r="E71" s="465" t="s">
        <v>246</v>
      </c>
      <c r="F71" s="465" t="s">
        <v>1158</v>
      </c>
      <c r="G71" s="466" t="s">
        <v>1159</v>
      </c>
      <c r="H71" s="469" t="s">
        <v>76</v>
      </c>
      <c r="I71" s="467" t="s">
        <v>70</v>
      </c>
      <c r="J71" s="466" t="s">
        <v>306</v>
      </c>
      <c r="K71" s="469">
        <v>0.4</v>
      </c>
      <c r="L71" s="466">
        <v>32394</v>
      </c>
      <c r="M71" s="484">
        <v>2018</v>
      </c>
      <c r="N71" s="468"/>
      <c r="O71" s="542"/>
      <c r="P71" s="542"/>
      <c r="Q71" s="542"/>
      <c r="R71" s="542"/>
      <c r="S71" s="542"/>
      <c r="T71" s="543"/>
      <c r="U71" s="543"/>
      <c r="V71" s="543"/>
      <c r="W71" s="543"/>
      <c r="X71" s="543"/>
      <c r="Y71" s="543"/>
      <c r="Z71" s="543"/>
      <c r="AA71" s="543"/>
      <c r="AB71" s="543"/>
      <c r="AC71" s="543"/>
      <c r="AD71" s="543"/>
      <c r="AE71" s="543"/>
      <c r="AF71" s="543"/>
      <c r="AG71" s="543"/>
      <c r="AH71" s="543"/>
      <c r="AI71" s="543"/>
      <c r="AJ71" s="543"/>
      <c r="AK71" s="543"/>
      <c r="AL71" s="543"/>
      <c r="AM71" s="543"/>
    </row>
    <row r="72" spans="1:39" s="1" customFormat="1" ht="46.5" customHeight="1" x14ac:dyDescent="0.25">
      <c r="A72" s="463">
        <v>12</v>
      </c>
      <c r="B72" s="472" t="s">
        <v>15</v>
      </c>
      <c r="C72" s="1085"/>
      <c r="D72" s="472" t="s">
        <v>16</v>
      </c>
      <c r="E72" s="465" t="s">
        <v>246</v>
      </c>
      <c r="F72" s="465" t="s">
        <v>1158</v>
      </c>
      <c r="G72" s="466" t="s">
        <v>1159</v>
      </c>
      <c r="H72" s="469" t="s">
        <v>76</v>
      </c>
      <c r="I72" s="478" t="s">
        <v>71</v>
      </c>
      <c r="J72" s="466" t="s">
        <v>304</v>
      </c>
      <c r="K72" s="469">
        <v>0.4</v>
      </c>
      <c r="L72" s="466" t="s">
        <v>75</v>
      </c>
      <c r="M72" s="480">
        <v>49351</v>
      </c>
      <c r="N72" s="468"/>
      <c r="O72" s="542"/>
      <c r="P72" s="542"/>
      <c r="Q72" s="542"/>
      <c r="R72" s="542"/>
      <c r="S72" s="542"/>
      <c r="T72" s="543"/>
      <c r="U72" s="543"/>
      <c r="V72" s="543"/>
      <c r="W72" s="543"/>
      <c r="X72" s="543"/>
      <c r="Y72" s="543"/>
      <c r="Z72" s="543"/>
      <c r="AA72" s="543"/>
      <c r="AB72" s="543"/>
      <c r="AC72" s="543"/>
      <c r="AD72" s="543"/>
      <c r="AE72" s="543"/>
      <c r="AF72" s="543"/>
      <c r="AG72" s="543"/>
      <c r="AH72" s="543"/>
      <c r="AI72" s="543"/>
      <c r="AJ72" s="543"/>
      <c r="AK72" s="543"/>
      <c r="AL72" s="543"/>
      <c r="AM72" s="543"/>
    </row>
    <row r="73" spans="1:39" s="1" customFormat="1" ht="46.5" customHeight="1" x14ac:dyDescent="0.25">
      <c r="A73" s="463">
        <v>12</v>
      </c>
      <c r="B73" s="472" t="s">
        <v>15</v>
      </c>
      <c r="C73" s="1085"/>
      <c r="D73" s="472" t="s">
        <v>16</v>
      </c>
      <c r="E73" s="465" t="s">
        <v>246</v>
      </c>
      <c r="F73" s="465" t="s">
        <v>1158</v>
      </c>
      <c r="G73" s="466" t="s">
        <v>1159</v>
      </c>
      <c r="H73" s="469" t="s">
        <v>76</v>
      </c>
      <c r="I73" s="478" t="s">
        <v>71</v>
      </c>
      <c r="J73" s="466" t="s">
        <v>304</v>
      </c>
      <c r="K73" s="469">
        <v>0.4</v>
      </c>
      <c r="L73" s="466" t="s">
        <v>75</v>
      </c>
      <c r="M73" s="480">
        <v>49351</v>
      </c>
      <c r="N73" s="468"/>
      <c r="O73" s="542"/>
      <c r="P73" s="542"/>
      <c r="Q73" s="542"/>
      <c r="R73" s="542"/>
      <c r="S73" s="542"/>
      <c r="T73" s="543"/>
      <c r="U73" s="543"/>
      <c r="V73" s="543"/>
      <c r="W73" s="543"/>
      <c r="X73" s="543"/>
      <c r="Y73" s="543"/>
      <c r="Z73" s="543"/>
      <c r="AA73" s="543"/>
      <c r="AB73" s="543"/>
      <c r="AC73" s="543"/>
      <c r="AD73" s="543"/>
      <c r="AE73" s="543"/>
      <c r="AF73" s="543"/>
      <c r="AG73" s="543"/>
      <c r="AH73" s="543"/>
      <c r="AI73" s="543"/>
      <c r="AJ73" s="543"/>
      <c r="AK73" s="543"/>
      <c r="AL73" s="543"/>
      <c r="AM73" s="543"/>
    </row>
    <row r="74" spans="1:39" s="1" customFormat="1" ht="46.5" customHeight="1" x14ac:dyDescent="0.25">
      <c r="A74" s="463">
        <v>12</v>
      </c>
      <c r="B74" s="472" t="s">
        <v>15</v>
      </c>
      <c r="C74" s="1085"/>
      <c r="D74" s="472" t="s">
        <v>16</v>
      </c>
      <c r="E74" s="465" t="s">
        <v>246</v>
      </c>
      <c r="F74" s="465" t="s">
        <v>1158</v>
      </c>
      <c r="G74" s="466" t="s">
        <v>1159</v>
      </c>
      <c r="H74" s="469" t="s">
        <v>76</v>
      </c>
      <c r="I74" s="478" t="s">
        <v>71</v>
      </c>
      <c r="J74" s="466" t="s">
        <v>304</v>
      </c>
      <c r="K74" s="469">
        <v>0.4</v>
      </c>
      <c r="L74" s="466" t="s">
        <v>75</v>
      </c>
      <c r="M74" s="480">
        <v>49351</v>
      </c>
      <c r="N74" s="468"/>
      <c r="O74" s="542"/>
      <c r="P74" s="542"/>
      <c r="Q74" s="542"/>
      <c r="R74" s="542"/>
      <c r="S74" s="542"/>
      <c r="T74" s="543"/>
      <c r="U74" s="543"/>
      <c r="V74" s="543"/>
      <c r="W74" s="543"/>
      <c r="X74" s="543"/>
      <c r="Y74" s="543"/>
      <c r="Z74" s="543"/>
      <c r="AA74" s="543"/>
      <c r="AB74" s="543"/>
      <c r="AC74" s="543"/>
      <c r="AD74" s="543"/>
      <c r="AE74" s="543"/>
      <c r="AF74" s="543"/>
      <c r="AG74" s="543"/>
      <c r="AH74" s="543"/>
      <c r="AI74" s="543"/>
      <c r="AJ74" s="543"/>
      <c r="AK74" s="543"/>
      <c r="AL74" s="543"/>
      <c r="AM74" s="543"/>
    </row>
    <row r="75" spans="1:39" s="1" customFormat="1" ht="46.5" customHeight="1" x14ac:dyDescent="0.25">
      <c r="A75" s="463">
        <v>12</v>
      </c>
      <c r="B75" s="472" t="s">
        <v>15</v>
      </c>
      <c r="C75" s="1085"/>
      <c r="D75" s="472" t="s">
        <v>16</v>
      </c>
      <c r="E75" s="465" t="s">
        <v>246</v>
      </c>
      <c r="F75" s="465" t="s">
        <v>1158</v>
      </c>
      <c r="G75" s="466" t="s">
        <v>1159</v>
      </c>
      <c r="H75" s="469" t="s">
        <v>76</v>
      </c>
      <c r="I75" s="467" t="s">
        <v>70</v>
      </c>
      <c r="J75" s="466" t="s">
        <v>306</v>
      </c>
      <c r="K75" s="469">
        <v>0.4</v>
      </c>
      <c r="L75" s="466">
        <v>32395</v>
      </c>
      <c r="M75" s="484">
        <v>2018</v>
      </c>
      <c r="N75" s="468"/>
      <c r="O75" s="542"/>
      <c r="P75" s="542"/>
      <c r="Q75" s="542"/>
      <c r="R75" s="542"/>
      <c r="S75" s="542"/>
      <c r="T75" s="543"/>
      <c r="U75" s="543"/>
      <c r="V75" s="543"/>
      <c r="W75" s="543"/>
      <c r="X75" s="543"/>
      <c r="Y75" s="543"/>
      <c r="Z75" s="543"/>
      <c r="AA75" s="543"/>
      <c r="AB75" s="543"/>
      <c r="AC75" s="543"/>
      <c r="AD75" s="543"/>
      <c r="AE75" s="543"/>
      <c r="AF75" s="543"/>
      <c r="AG75" s="543"/>
      <c r="AH75" s="543"/>
      <c r="AI75" s="543"/>
      <c r="AJ75" s="543"/>
      <c r="AK75" s="543"/>
      <c r="AL75" s="543"/>
      <c r="AM75" s="543"/>
    </row>
    <row r="76" spans="1:39" s="1" customFormat="1" ht="46.5" customHeight="1" x14ac:dyDescent="0.25">
      <c r="A76" s="463">
        <v>12</v>
      </c>
      <c r="B76" s="472" t="s">
        <v>15</v>
      </c>
      <c r="C76" s="1085"/>
      <c r="D76" s="472" t="s">
        <v>16</v>
      </c>
      <c r="E76" s="465" t="s">
        <v>246</v>
      </c>
      <c r="F76" s="465" t="s">
        <v>1158</v>
      </c>
      <c r="G76" s="466" t="s">
        <v>1159</v>
      </c>
      <c r="H76" s="469" t="s">
        <v>76</v>
      </c>
      <c r="I76" s="478" t="s">
        <v>71</v>
      </c>
      <c r="J76" s="466" t="s">
        <v>304</v>
      </c>
      <c r="K76" s="469">
        <v>0.4</v>
      </c>
      <c r="L76" s="466" t="s">
        <v>75</v>
      </c>
      <c r="M76" s="480">
        <v>49351</v>
      </c>
      <c r="N76" s="468"/>
      <c r="O76" s="542"/>
      <c r="P76" s="542"/>
      <c r="Q76" s="542"/>
      <c r="R76" s="542"/>
      <c r="S76" s="542"/>
      <c r="T76" s="543"/>
      <c r="U76" s="543"/>
      <c r="V76" s="543"/>
      <c r="W76" s="543"/>
      <c r="X76" s="543"/>
      <c r="Y76" s="543"/>
      <c r="Z76" s="543"/>
      <c r="AA76" s="543"/>
      <c r="AB76" s="543"/>
      <c r="AC76" s="543"/>
      <c r="AD76" s="543"/>
      <c r="AE76" s="543"/>
      <c r="AF76" s="543"/>
      <c r="AG76" s="543"/>
      <c r="AH76" s="543"/>
      <c r="AI76" s="543"/>
      <c r="AJ76" s="543"/>
      <c r="AK76" s="543"/>
      <c r="AL76" s="543"/>
      <c r="AM76" s="543"/>
    </row>
    <row r="77" spans="1:39" s="1" customFormat="1" ht="46.5" customHeight="1" x14ac:dyDescent="0.25">
      <c r="A77" s="463">
        <v>12</v>
      </c>
      <c r="B77" s="472" t="s">
        <v>15</v>
      </c>
      <c r="C77" s="1085"/>
      <c r="D77" s="472" t="s">
        <v>16</v>
      </c>
      <c r="E77" s="465" t="s">
        <v>246</v>
      </c>
      <c r="F77" s="465" t="s">
        <v>1158</v>
      </c>
      <c r="G77" s="466" t="s">
        <v>1159</v>
      </c>
      <c r="H77" s="469" t="s">
        <v>76</v>
      </c>
      <c r="I77" s="478" t="s">
        <v>71</v>
      </c>
      <c r="J77" s="466" t="s">
        <v>304</v>
      </c>
      <c r="K77" s="469">
        <v>0.4</v>
      </c>
      <c r="L77" s="466" t="s">
        <v>75</v>
      </c>
      <c r="M77" s="480">
        <v>49351</v>
      </c>
      <c r="N77" s="468"/>
      <c r="O77" s="542"/>
      <c r="P77" s="542"/>
      <c r="Q77" s="542"/>
      <c r="R77" s="542"/>
      <c r="S77" s="542"/>
      <c r="T77" s="543"/>
      <c r="U77" s="543"/>
      <c r="V77" s="543"/>
      <c r="W77" s="543"/>
      <c r="X77" s="543"/>
      <c r="Y77" s="543"/>
      <c r="Z77" s="543"/>
      <c r="AA77" s="543"/>
      <c r="AB77" s="543"/>
      <c r="AC77" s="543"/>
      <c r="AD77" s="543"/>
      <c r="AE77" s="543"/>
      <c r="AF77" s="543"/>
      <c r="AG77" s="543"/>
      <c r="AH77" s="543"/>
      <c r="AI77" s="543"/>
      <c r="AJ77" s="543"/>
      <c r="AK77" s="543"/>
      <c r="AL77" s="543"/>
      <c r="AM77" s="543"/>
    </row>
    <row r="78" spans="1:39" s="1" customFormat="1" ht="46.5" customHeight="1" x14ac:dyDescent="0.25">
      <c r="A78" s="469">
        <v>12</v>
      </c>
      <c r="B78" s="472" t="s">
        <v>15</v>
      </c>
      <c r="C78" s="1085"/>
      <c r="D78" s="472" t="s">
        <v>16</v>
      </c>
      <c r="E78" s="476" t="s">
        <v>246</v>
      </c>
      <c r="F78" s="476" t="s">
        <v>1158</v>
      </c>
      <c r="G78" s="477" t="s">
        <v>1159</v>
      </c>
      <c r="H78" s="469" t="s">
        <v>76</v>
      </c>
      <c r="I78" s="478" t="s">
        <v>71</v>
      </c>
      <c r="J78" s="477" t="s">
        <v>304</v>
      </c>
      <c r="K78" s="469">
        <v>0.4</v>
      </c>
      <c r="L78" s="477" t="s">
        <v>75</v>
      </c>
      <c r="M78" s="482">
        <v>49351</v>
      </c>
      <c r="N78" s="479"/>
      <c r="O78" s="542"/>
      <c r="P78" s="542"/>
      <c r="Q78" s="542"/>
      <c r="R78" s="542"/>
      <c r="S78" s="542"/>
      <c r="T78" s="543"/>
      <c r="U78" s="543"/>
      <c r="V78" s="543"/>
      <c r="W78" s="543"/>
      <c r="X78" s="543"/>
      <c r="Y78" s="543"/>
      <c r="Z78" s="543"/>
      <c r="AA78" s="543"/>
      <c r="AB78" s="543"/>
      <c r="AC78" s="543"/>
      <c r="AD78" s="543"/>
      <c r="AE78" s="543"/>
      <c r="AF78" s="543"/>
      <c r="AG78" s="543"/>
      <c r="AH78" s="543"/>
      <c r="AI78" s="543"/>
      <c r="AJ78" s="543"/>
      <c r="AK78" s="543"/>
      <c r="AL78" s="543"/>
      <c r="AM78" s="543"/>
    </row>
    <row r="79" spans="1:39" s="1" customFormat="1" ht="46.5" customHeight="1" thickBot="1" x14ac:dyDescent="0.3">
      <c r="A79" s="44">
        <v>13</v>
      </c>
      <c r="B79" s="457" t="s">
        <v>15</v>
      </c>
      <c r="C79" s="1069" t="s">
        <v>1161</v>
      </c>
      <c r="D79" s="45" t="s">
        <v>16</v>
      </c>
      <c r="E79" s="46" t="s">
        <v>1162</v>
      </c>
      <c r="F79" s="46" t="s">
        <v>372</v>
      </c>
      <c r="G79" s="47" t="s">
        <v>373</v>
      </c>
      <c r="H79" s="44" t="s">
        <v>76</v>
      </c>
      <c r="I79" s="83" t="s">
        <v>70</v>
      </c>
      <c r="J79" s="47" t="s">
        <v>374</v>
      </c>
      <c r="K79" s="44">
        <v>0.4</v>
      </c>
      <c r="L79" s="47">
        <v>38609925</v>
      </c>
      <c r="M79" s="446">
        <v>2020</v>
      </c>
      <c r="N79" s="48"/>
      <c r="O79" s="542"/>
      <c r="P79" s="542"/>
      <c r="Q79" s="542"/>
      <c r="R79" s="542"/>
      <c r="S79" s="542"/>
      <c r="T79" s="543"/>
      <c r="U79" s="543"/>
      <c r="V79" s="543"/>
      <c r="W79" s="543"/>
      <c r="X79" s="543"/>
      <c r="Y79" s="543"/>
      <c r="Z79" s="543"/>
      <c r="AA79" s="543"/>
      <c r="AB79" s="543"/>
      <c r="AC79" s="543"/>
      <c r="AD79" s="543"/>
      <c r="AE79" s="543"/>
      <c r="AF79" s="543"/>
      <c r="AG79" s="543"/>
      <c r="AH79" s="543"/>
      <c r="AI79" s="543"/>
      <c r="AJ79" s="543"/>
      <c r="AK79" s="543"/>
      <c r="AL79" s="543"/>
      <c r="AM79" s="543"/>
    </row>
    <row r="80" spans="1:39" s="1" customFormat="1" ht="46.5" customHeight="1" thickBot="1" x14ac:dyDescent="0.3">
      <c r="A80" s="44">
        <v>13</v>
      </c>
      <c r="B80" s="457" t="s">
        <v>15</v>
      </c>
      <c r="C80" s="1070"/>
      <c r="D80" s="45" t="s">
        <v>16</v>
      </c>
      <c r="E80" s="46" t="s">
        <v>1162</v>
      </c>
      <c r="F80" s="46" t="s">
        <v>372</v>
      </c>
      <c r="G80" s="47" t="s">
        <v>373</v>
      </c>
      <c r="H80" s="44" t="s">
        <v>76</v>
      </c>
      <c r="I80" s="83" t="s">
        <v>71</v>
      </c>
      <c r="J80" s="47" t="s">
        <v>377</v>
      </c>
      <c r="K80" s="44">
        <v>0.4</v>
      </c>
      <c r="L80" s="47" t="s">
        <v>378</v>
      </c>
      <c r="M80" s="423">
        <v>44273</v>
      </c>
      <c r="N80" s="48"/>
      <c r="O80" s="542"/>
      <c r="P80" s="542"/>
      <c r="Q80" s="542"/>
      <c r="R80" s="542"/>
      <c r="S80" s="542"/>
      <c r="T80" s="543"/>
      <c r="U80" s="543"/>
      <c r="V80" s="543"/>
      <c r="W80" s="543"/>
      <c r="X80" s="543"/>
      <c r="Y80" s="543"/>
      <c r="Z80" s="543"/>
      <c r="AA80" s="543"/>
      <c r="AB80" s="543"/>
      <c r="AC80" s="543"/>
      <c r="AD80" s="543"/>
      <c r="AE80" s="543"/>
      <c r="AF80" s="543"/>
      <c r="AG80" s="543"/>
      <c r="AH80" s="543"/>
      <c r="AI80" s="543"/>
      <c r="AJ80" s="543"/>
      <c r="AK80" s="543"/>
      <c r="AL80" s="543"/>
      <c r="AM80" s="543"/>
    </row>
    <row r="81" spans="1:39" s="1" customFormat="1" ht="46.5" customHeight="1" thickBot="1" x14ac:dyDescent="0.3">
      <c r="A81" s="44">
        <v>13</v>
      </c>
      <c r="B81" s="457" t="s">
        <v>15</v>
      </c>
      <c r="C81" s="1070"/>
      <c r="D81" s="45" t="s">
        <v>16</v>
      </c>
      <c r="E81" s="46" t="s">
        <v>1162</v>
      </c>
      <c r="F81" s="46" t="s">
        <v>372</v>
      </c>
      <c r="G81" s="47" t="s">
        <v>373</v>
      </c>
      <c r="H81" s="44" t="s">
        <v>76</v>
      </c>
      <c r="I81" s="83" t="s">
        <v>71</v>
      </c>
      <c r="J81" s="47" t="s">
        <v>377</v>
      </c>
      <c r="K81" s="44">
        <v>0.4</v>
      </c>
      <c r="L81" s="47" t="s">
        <v>187</v>
      </c>
      <c r="M81" s="47" t="s">
        <v>187</v>
      </c>
      <c r="N81" s="48"/>
      <c r="O81" s="542"/>
      <c r="P81" s="542"/>
      <c r="Q81" s="542"/>
      <c r="R81" s="542"/>
      <c r="S81" s="542"/>
      <c r="T81" s="543"/>
      <c r="U81" s="543"/>
      <c r="V81" s="543"/>
      <c r="W81" s="543"/>
      <c r="X81" s="543"/>
      <c r="Y81" s="543"/>
      <c r="Z81" s="543"/>
      <c r="AA81" s="543"/>
      <c r="AB81" s="543"/>
      <c r="AC81" s="543"/>
      <c r="AD81" s="543"/>
      <c r="AE81" s="543"/>
      <c r="AF81" s="543"/>
      <c r="AG81" s="543"/>
      <c r="AH81" s="543"/>
      <c r="AI81" s="543"/>
      <c r="AJ81" s="543"/>
      <c r="AK81" s="543"/>
      <c r="AL81" s="543"/>
      <c r="AM81" s="543"/>
    </row>
    <row r="82" spans="1:39" s="1" customFormat="1" ht="45" x14ac:dyDescent="0.25">
      <c r="A82" s="224">
        <v>13</v>
      </c>
      <c r="B82" s="458" t="s">
        <v>15</v>
      </c>
      <c r="C82" s="1070"/>
      <c r="D82" s="225" t="s">
        <v>16</v>
      </c>
      <c r="E82" s="459" t="s">
        <v>1162</v>
      </c>
      <c r="F82" s="459" t="s">
        <v>372</v>
      </c>
      <c r="G82" s="227" t="s">
        <v>373</v>
      </c>
      <c r="H82" s="224" t="s">
        <v>76</v>
      </c>
      <c r="I82" s="226" t="s">
        <v>71</v>
      </c>
      <c r="J82" s="227" t="s">
        <v>377</v>
      </c>
      <c r="K82" s="224">
        <v>0.4</v>
      </c>
      <c r="L82" s="227" t="s">
        <v>187</v>
      </c>
      <c r="M82" s="227" t="s">
        <v>187</v>
      </c>
      <c r="N82" s="485"/>
      <c r="O82" s="542"/>
      <c r="P82" s="542"/>
      <c r="Q82" s="542"/>
      <c r="R82" s="542"/>
      <c r="S82" s="542"/>
      <c r="T82" s="543"/>
      <c r="U82" s="543"/>
      <c r="V82" s="543"/>
      <c r="W82" s="543"/>
      <c r="X82" s="543"/>
      <c r="Y82" s="543"/>
      <c r="Z82" s="543"/>
      <c r="AA82" s="543"/>
      <c r="AB82" s="543"/>
      <c r="AC82" s="543"/>
      <c r="AD82" s="543"/>
      <c r="AE82" s="543"/>
      <c r="AF82" s="543"/>
      <c r="AG82" s="543"/>
      <c r="AH82" s="543"/>
      <c r="AI82" s="543"/>
      <c r="AJ82" s="543"/>
      <c r="AK82" s="543"/>
      <c r="AL82" s="543"/>
      <c r="AM82" s="543"/>
    </row>
    <row r="83" spans="1:39" s="1" customFormat="1" ht="63.75" customHeight="1" x14ac:dyDescent="0.25">
      <c r="A83" s="486">
        <v>14</v>
      </c>
      <c r="B83" s="487" t="s">
        <v>15</v>
      </c>
      <c r="C83" s="1093" t="s">
        <v>1164</v>
      </c>
      <c r="D83" s="487" t="s">
        <v>16</v>
      </c>
      <c r="E83" s="488" t="s">
        <v>511</v>
      </c>
      <c r="F83" s="488" t="s">
        <v>512</v>
      </c>
      <c r="G83" s="489" t="s">
        <v>513</v>
      </c>
      <c r="H83" s="486" t="s">
        <v>76</v>
      </c>
      <c r="I83" s="490" t="s">
        <v>70</v>
      </c>
      <c r="J83" s="489" t="s">
        <v>481</v>
      </c>
      <c r="K83" s="486">
        <v>0.4</v>
      </c>
      <c r="L83" s="489">
        <v>21735038</v>
      </c>
      <c r="M83" s="491">
        <v>45596</v>
      </c>
      <c r="N83" s="492"/>
      <c r="O83" s="542"/>
      <c r="P83" s="542"/>
      <c r="Q83" s="542"/>
      <c r="R83" s="542"/>
      <c r="S83" s="542"/>
      <c r="T83" s="543"/>
      <c r="U83" s="543"/>
      <c r="V83" s="543"/>
      <c r="W83" s="543"/>
      <c r="X83" s="543"/>
      <c r="Y83" s="543"/>
      <c r="Z83" s="543"/>
      <c r="AA83" s="543"/>
      <c r="AB83" s="543"/>
      <c r="AC83" s="543"/>
      <c r="AD83" s="543"/>
      <c r="AE83" s="543"/>
      <c r="AF83" s="543"/>
      <c r="AG83" s="543"/>
      <c r="AH83" s="543"/>
      <c r="AI83" s="543"/>
      <c r="AJ83" s="543"/>
      <c r="AK83" s="543"/>
      <c r="AL83" s="543"/>
      <c r="AM83" s="543"/>
    </row>
    <row r="84" spans="1:39" s="1" customFormat="1" ht="76.5" x14ac:dyDescent="0.25">
      <c r="A84" s="486">
        <v>14</v>
      </c>
      <c r="B84" s="487" t="s">
        <v>15</v>
      </c>
      <c r="C84" s="1093"/>
      <c r="D84" s="487" t="s">
        <v>16</v>
      </c>
      <c r="E84" s="488" t="s">
        <v>511</v>
      </c>
      <c r="F84" s="488" t="s">
        <v>512</v>
      </c>
      <c r="G84" s="489" t="s">
        <v>513</v>
      </c>
      <c r="H84" s="486" t="s">
        <v>76</v>
      </c>
      <c r="I84" s="490" t="s">
        <v>71</v>
      </c>
      <c r="J84" s="489" t="s">
        <v>515</v>
      </c>
      <c r="K84" s="486">
        <v>0.4</v>
      </c>
      <c r="L84" s="489" t="s">
        <v>1167</v>
      </c>
      <c r="M84" s="491">
        <v>47317</v>
      </c>
      <c r="N84" s="492"/>
      <c r="O84" s="542"/>
      <c r="P84" s="542"/>
      <c r="Q84" s="542"/>
      <c r="R84" s="542"/>
      <c r="S84" s="542"/>
      <c r="T84" s="543"/>
      <c r="U84" s="543"/>
      <c r="V84" s="543"/>
      <c r="W84" s="543"/>
      <c r="X84" s="543"/>
      <c r="Y84" s="543"/>
      <c r="Z84" s="543"/>
      <c r="AA84" s="543"/>
      <c r="AB84" s="543"/>
      <c r="AC84" s="543"/>
      <c r="AD84" s="543"/>
      <c r="AE84" s="543"/>
      <c r="AF84" s="543"/>
      <c r="AG84" s="543"/>
      <c r="AH84" s="543"/>
      <c r="AI84" s="543"/>
      <c r="AJ84" s="543"/>
      <c r="AK84" s="543"/>
      <c r="AL84" s="543"/>
      <c r="AM84" s="543"/>
    </row>
    <row r="85" spans="1:39" s="1" customFormat="1" ht="76.5" x14ac:dyDescent="0.25">
      <c r="A85" s="486">
        <v>14</v>
      </c>
      <c r="B85" s="487" t="s">
        <v>15</v>
      </c>
      <c r="C85" s="1093"/>
      <c r="D85" s="487" t="s">
        <v>16</v>
      </c>
      <c r="E85" s="488" t="s">
        <v>511</v>
      </c>
      <c r="F85" s="488" t="s">
        <v>512</v>
      </c>
      <c r="G85" s="489" t="s">
        <v>513</v>
      </c>
      <c r="H85" s="486" t="s">
        <v>76</v>
      </c>
      <c r="I85" s="490" t="s">
        <v>71</v>
      </c>
      <c r="J85" s="489" t="s">
        <v>515</v>
      </c>
      <c r="K85" s="486">
        <v>0.4</v>
      </c>
      <c r="L85" s="489" t="s">
        <v>1166</v>
      </c>
      <c r="M85" s="491">
        <v>47317</v>
      </c>
      <c r="N85" s="492"/>
      <c r="O85" s="542"/>
      <c r="P85" s="542"/>
      <c r="Q85" s="542"/>
      <c r="R85" s="542"/>
      <c r="S85" s="542"/>
      <c r="T85" s="543"/>
      <c r="U85" s="543"/>
      <c r="V85" s="543"/>
      <c r="W85" s="543"/>
      <c r="X85" s="543"/>
      <c r="Y85" s="543"/>
      <c r="Z85" s="543"/>
      <c r="AA85" s="543"/>
      <c r="AB85" s="543"/>
      <c r="AC85" s="543"/>
      <c r="AD85" s="543"/>
      <c r="AE85" s="543"/>
      <c r="AF85" s="543"/>
      <c r="AG85" s="543"/>
      <c r="AH85" s="543"/>
      <c r="AI85" s="543"/>
      <c r="AJ85" s="543"/>
      <c r="AK85" s="543"/>
      <c r="AL85" s="543"/>
      <c r="AM85" s="543"/>
    </row>
    <row r="86" spans="1:39" s="1" customFormat="1" ht="76.5" x14ac:dyDescent="0.25">
      <c r="A86" s="486">
        <v>14</v>
      </c>
      <c r="B86" s="487" t="s">
        <v>15</v>
      </c>
      <c r="C86" s="1093"/>
      <c r="D86" s="487" t="s">
        <v>16</v>
      </c>
      <c r="E86" s="488" t="s">
        <v>511</v>
      </c>
      <c r="F86" s="488" t="s">
        <v>512</v>
      </c>
      <c r="G86" s="489" t="s">
        <v>513</v>
      </c>
      <c r="H86" s="486" t="s">
        <v>76</v>
      </c>
      <c r="I86" s="490" t="s">
        <v>71</v>
      </c>
      <c r="J86" s="489" t="s">
        <v>515</v>
      </c>
      <c r="K86" s="486">
        <v>0.4</v>
      </c>
      <c r="L86" s="489" t="s">
        <v>1165</v>
      </c>
      <c r="M86" s="491">
        <v>47317</v>
      </c>
      <c r="N86" s="492"/>
      <c r="O86" s="542"/>
      <c r="P86" s="542"/>
      <c r="Q86" s="542"/>
      <c r="R86" s="542"/>
      <c r="S86" s="542"/>
      <c r="T86" s="543"/>
      <c r="U86" s="543"/>
      <c r="V86" s="543"/>
      <c r="W86" s="543"/>
      <c r="X86" s="543"/>
      <c r="Y86" s="543"/>
      <c r="Z86" s="543"/>
      <c r="AA86" s="543"/>
      <c r="AB86" s="543"/>
      <c r="AC86" s="543"/>
      <c r="AD86" s="543"/>
      <c r="AE86" s="543"/>
      <c r="AF86" s="543"/>
      <c r="AG86" s="543"/>
      <c r="AH86" s="543"/>
      <c r="AI86" s="543"/>
      <c r="AJ86" s="543"/>
      <c r="AK86" s="543"/>
      <c r="AL86" s="543"/>
      <c r="AM86" s="543"/>
    </row>
    <row r="87" spans="1:39" s="1" customFormat="1" ht="60" customHeight="1" x14ac:dyDescent="0.25">
      <c r="A87" s="493">
        <v>15</v>
      </c>
      <c r="B87" s="15" t="s">
        <v>15</v>
      </c>
      <c r="C87" s="1081" t="s">
        <v>1168</v>
      </c>
      <c r="D87" s="15" t="s">
        <v>16</v>
      </c>
      <c r="E87" s="494" t="s">
        <v>553</v>
      </c>
      <c r="F87" s="494" t="s">
        <v>554</v>
      </c>
      <c r="G87" s="495" t="s">
        <v>554</v>
      </c>
      <c r="H87" s="14" t="s">
        <v>76</v>
      </c>
      <c r="I87" s="17" t="s">
        <v>70</v>
      </c>
      <c r="J87" s="495" t="s">
        <v>368</v>
      </c>
      <c r="K87" s="496">
        <v>0.4</v>
      </c>
      <c r="L87" s="495">
        <v>5515832</v>
      </c>
      <c r="M87" s="495">
        <v>2020</v>
      </c>
      <c r="N87" s="497"/>
      <c r="O87" s="542"/>
      <c r="P87" s="542"/>
      <c r="Q87" s="542"/>
      <c r="R87" s="542"/>
      <c r="S87" s="542"/>
      <c r="T87" s="543"/>
      <c r="U87" s="543"/>
      <c r="V87" s="543"/>
      <c r="W87" s="543"/>
      <c r="X87" s="543"/>
      <c r="Y87" s="543"/>
      <c r="Z87" s="543"/>
      <c r="AA87" s="543"/>
      <c r="AB87" s="543"/>
      <c r="AC87" s="543"/>
      <c r="AD87" s="543"/>
      <c r="AE87" s="543"/>
      <c r="AF87" s="543"/>
      <c r="AG87" s="543"/>
      <c r="AH87" s="543"/>
      <c r="AI87" s="543"/>
      <c r="AJ87" s="543"/>
      <c r="AK87" s="543"/>
      <c r="AL87" s="543"/>
      <c r="AM87" s="543"/>
    </row>
    <row r="88" spans="1:39" s="1" customFormat="1" ht="45" x14ac:dyDescent="0.25">
      <c r="A88" s="493">
        <v>15</v>
      </c>
      <c r="B88" s="15" t="s">
        <v>15</v>
      </c>
      <c r="C88" s="1082"/>
      <c r="D88" s="15" t="s">
        <v>16</v>
      </c>
      <c r="E88" s="494" t="s">
        <v>553</v>
      </c>
      <c r="F88" s="494" t="s">
        <v>554</v>
      </c>
      <c r="G88" s="495" t="s">
        <v>554</v>
      </c>
      <c r="H88" s="14" t="s">
        <v>76</v>
      </c>
      <c r="I88" s="17" t="s">
        <v>71</v>
      </c>
      <c r="J88" s="369" t="s">
        <v>187</v>
      </c>
      <c r="K88" s="496">
        <v>0.4</v>
      </c>
      <c r="L88" s="498" t="s">
        <v>187</v>
      </c>
      <c r="M88" s="498" t="s">
        <v>187</v>
      </c>
      <c r="N88" s="19"/>
      <c r="O88" s="542"/>
      <c r="P88" s="542"/>
      <c r="Q88" s="542"/>
      <c r="R88" s="542"/>
      <c r="S88" s="542"/>
      <c r="T88" s="543"/>
      <c r="U88" s="543"/>
      <c r="V88" s="543"/>
      <c r="W88" s="543"/>
      <c r="X88" s="543"/>
      <c r="Y88" s="543"/>
      <c r="Z88" s="543"/>
      <c r="AA88" s="543"/>
      <c r="AB88" s="543"/>
      <c r="AC88" s="543"/>
      <c r="AD88" s="543"/>
      <c r="AE88" s="543"/>
      <c r="AF88" s="543"/>
      <c r="AG88" s="543"/>
      <c r="AH88" s="543"/>
      <c r="AI88" s="543"/>
      <c r="AJ88" s="543"/>
      <c r="AK88" s="543"/>
      <c r="AL88" s="543"/>
      <c r="AM88" s="543"/>
    </row>
    <row r="89" spans="1:39" s="1" customFormat="1" ht="45" x14ac:dyDescent="0.25">
      <c r="A89" s="493">
        <v>15</v>
      </c>
      <c r="B89" s="15" t="s">
        <v>15</v>
      </c>
      <c r="C89" s="1082"/>
      <c r="D89" s="15" t="s">
        <v>16</v>
      </c>
      <c r="E89" s="494" t="s">
        <v>553</v>
      </c>
      <c r="F89" s="494" t="s">
        <v>554</v>
      </c>
      <c r="G89" s="495" t="s">
        <v>554</v>
      </c>
      <c r="H89" s="14" t="s">
        <v>76</v>
      </c>
      <c r="I89" s="17" t="s">
        <v>71</v>
      </c>
      <c r="J89" s="369" t="s">
        <v>187</v>
      </c>
      <c r="K89" s="496">
        <v>0.4</v>
      </c>
      <c r="L89" s="498" t="s">
        <v>187</v>
      </c>
      <c r="M89" s="498" t="s">
        <v>187</v>
      </c>
      <c r="N89" s="19"/>
      <c r="O89" s="542"/>
      <c r="P89" s="542"/>
      <c r="Q89" s="542"/>
      <c r="R89" s="542"/>
      <c r="S89" s="542"/>
      <c r="T89" s="543"/>
      <c r="U89" s="543"/>
      <c r="V89" s="543"/>
      <c r="W89" s="543"/>
      <c r="X89" s="543"/>
      <c r="Y89" s="543"/>
      <c r="Z89" s="543"/>
      <c r="AA89" s="543"/>
      <c r="AB89" s="543"/>
      <c r="AC89" s="543"/>
      <c r="AD89" s="543"/>
      <c r="AE89" s="543"/>
      <c r="AF89" s="543"/>
      <c r="AG89" s="543"/>
      <c r="AH89" s="543"/>
      <c r="AI89" s="543"/>
      <c r="AJ89" s="543"/>
      <c r="AK89" s="543"/>
      <c r="AL89" s="543"/>
      <c r="AM89" s="543"/>
    </row>
    <row r="90" spans="1:39" s="1" customFormat="1" ht="45" x14ac:dyDescent="0.25">
      <c r="A90" s="456">
        <v>15</v>
      </c>
      <c r="B90" s="15" t="s">
        <v>15</v>
      </c>
      <c r="C90" s="1082"/>
      <c r="D90" s="499" t="s">
        <v>16</v>
      </c>
      <c r="E90" s="500" t="s">
        <v>553</v>
      </c>
      <c r="F90" s="500" t="s">
        <v>554</v>
      </c>
      <c r="G90" s="501" t="s">
        <v>554</v>
      </c>
      <c r="H90" s="496" t="s">
        <v>76</v>
      </c>
      <c r="I90" s="502" t="s">
        <v>71</v>
      </c>
      <c r="J90" s="498" t="s">
        <v>187</v>
      </c>
      <c r="K90" s="496">
        <v>0.4</v>
      </c>
      <c r="L90" s="498" t="s">
        <v>187</v>
      </c>
      <c r="M90" s="498" t="s">
        <v>187</v>
      </c>
      <c r="N90" s="19"/>
      <c r="O90" s="542"/>
      <c r="P90" s="542"/>
      <c r="Q90" s="542"/>
      <c r="R90" s="542"/>
      <c r="S90" s="542"/>
      <c r="T90" s="543"/>
      <c r="U90" s="543"/>
      <c r="V90" s="543"/>
      <c r="W90" s="543"/>
      <c r="X90" s="543"/>
      <c r="Y90" s="543"/>
      <c r="Z90" s="543"/>
      <c r="AA90" s="543"/>
      <c r="AB90" s="543"/>
      <c r="AC90" s="543"/>
      <c r="AD90" s="543"/>
      <c r="AE90" s="543"/>
      <c r="AF90" s="543"/>
      <c r="AG90" s="543"/>
      <c r="AH90" s="543"/>
      <c r="AI90" s="543"/>
      <c r="AJ90" s="543"/>
      <c r="AK90" s="543"/>
      <c r="AL90" s="543"/>
      <c r="AM90" s="543"/>
    </row>
    <row r="91" spans="1:39" s="1" customFormat="1" ht="45" x14ac:dyDescent="0.25">
      <c r="A91" s="14">
        <v>16</v>
      </c>
      <c r="B91" s="15" t="s">
        <v>15</v>
      </c>
      <c r="C91" s="1081" t="s">
        <v>1169</v>
      </c>
      <c r="D91" s="499" t="s">
        <v>16</v>
      </c>
      <c r="E91" s="16" t="s">
        <v>553</v>
      </c>
      <c r="F91" s="16" t="s">
        <v>560</v>
      </c>
      <c r="G91" s="369" t="s">
        <v>560</v>
      </c>
      <c r="H91" s="496" t="s">
        <v>76</v>
      </c>
      <c r="I91" s="17" t="s">
        <v>70</v>
      </c>
      <c r="J91" s="369" t="s">
        <v>268</v>
      </c>
      <c r="K91" s="496">
        <v>0.4</v>
      </c>
      <c r="L91" s="498">
        <v>11064397</v>
      </c>
      <c r="M91" s="498">
        <v>2023</v>
      </c>
      <c r="N91" s="19"/>
      <c r="O91" s="542"/>
      <c r="P91" s="542"/>
      <c r="Q91" s="542"/>
      <c r="R91" s="542"/>
      <c r="S91" s="542"/>
      <c r="T91" s="543"/>
      <c r="U91" s="543"/>
      <c r="V91" s="543"/>
      <c r="W91" s="543"/>
      <c r="X91" s="543"/>
      <c r="Y91" s="543"/>
      <c r="Z91" s="543"/>
      <c r="AA91" s="543"/>
      <c r="AB91" s="543"/>
      <c r="AC91" s="543"/>
      <c r="AD91" s="543"/>
      <c r="AE91" s="543"/>
      <c r="AF91" s="543"/>
      <c r="AG91" s="543"/>
      <c r="AH91" s="543"/>
      <c r="AI91" s="543"/>
      <c r="AJ91" s="543"/>
      <c r="AK91" s="543"/>
      <c r="AL91" s="543"/>
      <c r="AM91" s="543"/>
    </row>
    <row r="92" spans="1:39" s="1" customFormat="1" ht="45" x14ac:dyDescent="0.25">
      <c r="A92" s="14">
        <v>16</v>
      </c>
      <c r="B92" s="15" t="s">
        <v>15</v>
      </c>
      <c r="C92" s="1082"/>
      <c r="D92" s="499" t="s">
        <v>16</v>
      </c>
      <c r="E92" s="16" t="s">
        <v>553</v>
      </c>
      <c r="F92" s="16" t="s">
        <v>560</v>
      </c>
      <c r="G92" s="369" t="s">
        <v>560</v>
      </c>
      <c r="H92" s="496" t="s">
        <v>76</v>
      </c>
      <c r="I92" s="17" t="s">
        <v>71</v>
      </c>
      <c r="J92" s="369" t="s">
        <v>187</v>
      </c>
      <c r="K92" s="496">
        <v>0.4</v>
      </c>
      <c r="L92" s="498" t="s">
        <v>187</v>
      </c>
      <c r="M92" s="498" t="s">
        <v>187</v>
      </c>
      <c r="N92" s="19"/>
      <c r="O92" s="542"/>
      <c r="P92" s="542"/>
      <c r="Q92" s="542"/>
      <c r="R92" s="542"/>
      <c r="S92" s="542"/>
      <c r="T92" s="543"/>
      <c r="U92" s="543"/>
      <c r="V92" s="543"/>
      <c r="W92" s="543"/>
      <c r="X92" s="543"/>
      <c r="Y92" s="543"/>
      <c r="Z92" s="543"/>
      <c r="AA92" s="543"/>
      <c r="AB92" s="543"/>
      <c r="AC92" s="543"/>
      <c r="AD92" s="543"/>
      <c r="AE92" s="543"/>
      <c r="AF92" s="543"/>
      <c r="AG92" s="543"/>
      <c r="AH92" s="543"/>
      <c r="AI92" s="543"/>
      <c r="AJ92" s="543"/>
      <c r="AK92" s="543"/>
      <c r="AL92" s="543"/>
      <c r="AM92" s="543"/>
    </row>
    <row r="93" spans="1:39" s="1" customFormat="1" ht="45" x14ac:dyDescent="0.25">
      <c r="A93" s="14">
        <v>16</v>
      </c>
      <c r="B93" s="15" t="s">
        <v>15</v>
      </c>
      <c r="C93" s="1082"/>
      <c r="D93" s="499" t="s">
        <v>16</v>
      </c>
      <c r="E93" s="16" t="s">
        <v>553</v>
      </c>
      <c r="F93" s="16" t="s">
        <v>560</v>
      </c>
      <c r="G93" s="369" t="s">
        <v>560</v>
      </c>
      <c r="H93" s="496" t="s">
        <v>76</v>
      </c>
      <c r="I93" s="17" t="s">
        <v>71</v>
      </c>
      <c r="J93" s="369" t="s">
        <v>187</v>
      </c>
      <c r="K93" s="496">
        <v>0.4</v>
      </c>
      <c r="L93" s="498" t="s">
        <v>187</v>
      </c>
      <c r="M93" s="498" t="s">
        <v>187</v>
      </c>
      <c r="N93" s="19"/>
      <c r="O93" s="542"/>
      <c r="P93" s="542"/>
      <c r="Q93" s="542"/>
      <c r="R93" s="542"/>
      <c r="S93" s="542"/>
      <c r="T93" s="543"/>
      <c r="U93" s="543"/>
      <c r="V93" s="543"/>
      <c r="W93" s="543"/>
      <c r="X93" s="543"/>
      <c r="Y93" s="543"/>
      <c r="Z93" s="543"/>
      <c r="AA93" s="543"/>
      <c r="AB93" s="543"/>
      <c r="AC93" s="543"/>
      <c r="AD93" s="543"/>
      <c r="AE93" s="543"/>
      <c r="AF93" s="543"/>
      <c r="AG93" s="543"/>
      <c r="AH93" s="543"/>
      <c r="AI93" s="543"/>
      <c r="AJ93" s="543"/>
      <c r="AK93" s="543"/>
      <c r="AL93" s="543"/>
      <c r="AM93" s="543"/>
    </row>
    <row r="94" spans="1:39" s="1" customFormat="1" ht="45" x14ac:dyDescent="0.25">
      <c r="A94" s="14">
        <v>16</v>
      </c>
      <c r="B94" s="15" t="s">
        <v>15</v>
      </c>
      <c r="C94" s="1083"/>
      <c r="D94" s="499" t="s">
        <v>16</v>
      </c>
      <c r="E94" s="16" t="s">
        <v>553</v>
      </c>
      <c r="F94" s="16" t="s">
        <v>560</v>
      </c>
      <c r="G94" s="369" t="s">
        <v>560</v>
      </c>
      <c r="H94" s="496" t="s">
        <v>76</v>
      </c>
      <c r="I94" s="502" t="s">
        <v>71</v>
      </c>
      <c r="J94" s="498" t="s">
        <v>187</v>
      </c>
      <c r="K94" s="496">
        <v>0.4</v>
      </c>
      <c r="L94" s="498" t="s">
        <v>187</v>
      </c>
      <c r="M94" s="498" t="s">
        <v>187</v>
      </c>
      <c r="N94" s="19"/>
      <c r="O94" s="542"/>
      <c r="P94" s="542"/>
      <c r="Q94" s="542"/>
      <c r="R94" s="542"/>
      <c r="S94" s="542"/>
      <c r="T94" s="543"/>
      <c r="U94" s="543"/>
      <c r="V94" s="543"/>
      <c r="W94" s="543"/>
      <c r="X94" s="543"/>
      <c r="Y94" s="543"/>
      <c r="Z94" s="543"/>
      <c r="AA94" s="543"/>
      <c r="AB94" s="543"/>
      <c r="AC94" s="543"/>
      <c r="AD94" s="543"/>
      <c r="AE94" s="543"/>
      <c r="AF94" s="543"/>
      <c r="AG94" s="543"/>
      <c r="AH94" s="543"/>
      <c r="AI94" s="543"/>
      <c r="AJ94" s="543"/>
      <c r="AK94" s="543"/>
      <c r="AL94" s="543"/>
      <c r="AM94" s="543"/>
    </row>
    <row r="95" spans="1:39" s="504" customFormat="1" ht="60" customHeight="1" x14ac:dyDescent="0.25">
      <c r="A95" s="463">
        <v>17</v>
      </c>
      <c r="B95" s="464" t="s">
        <v>15</v>
      </c>
      <c r="C95" s="1084" t="s">
        <v>1170</v>
      </c>
      <c r="D95" s="472" t="s">
        <v>16</v>
      </c>
      <c r="E95" s="465" t="s">
        <v>566</v>
      </c>
      <c r="F95" s="465" t="s">
        <v>582</v>
      </c>
      <c r="G95" s="466" t="s">
        <v>583</v>
      </c>
      <c r="H95" s="469" t="s">
        <v>76</v>
      </c>
      <c r="I95" s="467" t="s">
        <v>70</v>
      </c>
      <c r="J95" s="477" t="s">
        <v>584</v>
      </c>
      <c r="K95" s="466">
        <v>0.4</v>
      </c>
      <c r="L95" s="503">
        <v>9114085000267</v>
      </c>
      <c r="M95" s="477" t="s">
        <v>586</v>
      </c>
      <c r="N95" s="468"/>
      <c r="O95" s="542"/>
      <c r="P95" s="542"/>
      <c r="Q95" s="542"/>
      <c r="R95" s="542"/>
      <c r="S95" s="542"/>
      <c r="T95" s="543"/>
      <c r="U95" s="543"/>
      <c r="V95" s="543"/>
      <c r="W95" s="543"/>
      <c r="X95" s="543"/>
      <c r="Y95" s="543"/>
      <c r="Z95" s="543"/>
      <c r="AA95" s="543"/>
      <c r="AB95" s="543"/>
      <c r="AC95" s="543"/>
      <c r="AD95" s="543"/>
      <c r="AE95" s="543"/>
      <c r="AF95" s="543"/>
      <c r="AG95" s="543"/>
      <c r="AH95" s="543"/>
      <c r="AI95" s="543"/>
      <c r="AJ95" s="543"/>
      <c r="AK95" s="543"/>
      <c r="AL95" s="543"/>
      <c r="AM95" s="543"/>
    </row>
    <row r="96" spans="1:39" s="504" customFormat="1" ht="45" x14ac:dyDescent="0.25">
      <c r="A96" s="463">
        <v>17</v>
      </c>
      <c r="B96" s="464" t="s">
        <v>15</v>
      </c>
      <c r="C96" s="1085"/>
      <c r="D96" s="472" t="s">
        <v>16</v>
      </c>
      <c r="E96" s="465" t="s">
        <v>566</v>
      </c>
      <c r="F96" s="465" t="s">
        <v>582</v>
      </c>
      <c r="G96" s="466" t="s">
        <v>583</v>
      </c>
      <c r="H96" s="469" t="s">
        <v>76</v>
      </c>
      <c r="I96" s="467" t="s">
        <v>71</v>
      </c>
      <c r="J96" s="466" t="s">
        <v>187</v>
      </c>
      <c r="K96" s="466">
        <v>0.4</v>
      </c>
      <c r="L96" s="477" t="s">
        <v>187</v>
      </c>
      <c r="M96" s="477" t="s">
        <v>187</v>
      </c>
      <c r="N96" s="468"/>
      <c r="O96" s="542"/>
      <c r="P96" s="542"/>
      <c r="Q96" s="542"/>
      <c r="R96" s="542"/>
      <c r="S96" s="542"/>
      <c r="T96" s="543"/>
      <c r="U96" s="543"/>
      <c r="V96" s="543"/>
      <c r="W96" s="543"/>
      <c r="X96" s="543"/>
      <c r="Y96" s="543"/>
      <c r="Z96" s="543"/>
      <c r="AA96" s="543"/>
      <c r="AB96" s="543"/>
      <c r="AC96" s="543"/>
      <c r="AD96" s="543"/>
      <c r="AE96" s="543"/>
      <c r="AF96" s="543"/>
      <c r="AG96" s="543"/>
      <c r="AH96" s="543"/>
      <c r="AI96" s="543"/>
      <c r="AJ96" s="543"/>
      <c r="AK96" s="543"/>
      <c r="AL96" s="543"/>
      <c r="AM96" s="543"/>
    </row>
    <row r="97" spans="1:39" s="504" customFormat="1" ht="45" x14ac:dyDescent="0.25">
      <c r="A97" s="463">
        <v>17</v>
      </c>
      <c r="B97" s="464" t="s">
        <v>15</v>
      </c>
      <c r="C97" s="1085"/>
      <c r="D97" s="472" t="s">
        <v>16</v>
      </c>
      <c r="E97" s="465" t="s">
        <v>566</v>
      </c>
      <c r="F97" s="465" t="s">
        <v>582</v>
      </c>
      <c r="G97" s="466" t="s">
        <v>583</v>
      </c>
      <c r="H97" s="469" t="s">
        <v>76</v>
      </c>
      <c r="I97" s="467" t="s">
        <v>71</v>
      </c>
      <c r="J97" s="466" t="s">
        <v>187</v>
      </c>
      <c r="K97" s="466">
        <v>0.4</v>
      </c>
      <c r="L97" s="477" t="s">
        <v>187</v>
      </c>
      <c r="M97" s="477" t="s">
        <v>187</v>
      </c>
      <c r="N97" s="468"/>
      <c r="O97" s="542"/>
      <c r="P97" s="542"/>
      <c r="Q97" s="542"/>
      <c r="R97" s="542"/>
      <c r="S97" s="542"/>
      <c r="T97" s="543"/>
      <c r="U97" s="543"/>
      <c r="V97" s="543"/>
      <c r="W97" s="543"/>
      <c r="X97" s="543"/>
      <c r="Y97" s="543"/>
      <c r="Z97" s="543"/>
      <c r="AA97" s="543"/>
      <c r="AB97" s="543"/>
      <c r="AC97" s="543"/>
      <c r="AD97" s="543"/>
      <c r="AE97" s="543"/>
      <c r="AF97" s="543"/>
      <c r="AG97" s="543"/>
      <c r="AH97" s="543"/>
      <c r="AI97" s="543"/>
      <c r="AJ97" s="543"/>
      <c r="AK97" s="543"/>
      <c r="AL97" s="543"/>
      <c r="AM97" s="543"/>
    </row>
    <row r="98" spans="1:39" s="504" customFormat="1" ht="45" x14ac:dyDescent="0.25">
      <c r="A98" s="463">
        <v>17</v>
      </c>
      <c r="B98" s="464" t="s">
        <v>15</v>
      </c>
      <c r="C98" s="1086"/>
      <c r="D98" s="472" t="s">
        <v>16</v>
      </c>
      <c r="E98" s="465" t="s">
        <v>566</v>
      </c>
      <c r="F98" s="465" t="s">
        <v>582</v>
      </c>
      <c r="G98" s="466" t="s">
        <v>583</v>
      </c>
      <c r="H98" s="469" t="s">
        <v>76</v>
      </c>
      <c r="I98" s="478" t="s">
        <v>71</v>
      </c>
      <c r="J98" s="477" t="s">
        <v>187</v>
      </c>
      <c r="K98" s="466">
        <v>0.4</v>
      </c>
      <c r="L98" s="477" t="s">
        <v>187</v>
      </c>
      <c r="M98" s="477" t="s">
        <v>187</v>
      </c>
      <c r="N98" s="468"/>
      <c r="O98" s="542"/>
      <c r="P98" s="542"/>
      <c r="Q98" s="542"/>
      <c r="R98" s="542"/>
      <c r="S98" s="542"/>
      <c r="T98" s="543"/>
      <c r="U98" s="543"/>
      <c r="V98" s="543"/>
      <c r="W98" s="543"/>
      <c r="X98" s="543"/>
      <c r="Y98" s="543"/>
      <c r="Z98" s="543"/>
      <c r="AA98" s="543"/>
      <c r="AB98" s="543"/>
      <c r="AC98" s="543"/>
      <c r="AD98" s="543"/>
      <c r="AE98" s="543"/>
      <c r="AF98" s="543"/>
      <c r="AG98" s="543"/>
      <c r="AH98" s="543"/>
      <c r="AI98" s="543"/>
      <c r="AJ98" s="543"/>
      <c r="AK98" s="543"/>
      <c r="AL98" s="543"/>
      <c r="AM98" s="543"/>
    </row>
    <row r="99" spans="1:39" s="504" customFormat="1" ht="45" customHeight="1" x14ac:dyDescent="0.25">
      <c r="A99" s="463">
        <v>18</v>
      </c>
      <c r="B99" s="464" t="s">
        <v>15</v>
      </c>
      <c r="C99" s="1084" t="s">
        <v>1171</v>
      </c>
      <c r="D99" s="472" t="s">
        <v>16</v>
      </c>
      <c r="E99" s="465" t="s">
        <v>566</v>
      </c>
      <c r="F99" s="465" t="s">
        <v>589</v>
      </c>
      <c r="G99" s="466" t="s">
        <v>590</v>
      </c>
      <c r="H99" s="469" t="s">
        <v>76</v>
      </c>
      <c r="I99" s="467" t="s">
        <v>70</v>
      </c>
      <c r="J99" s="477" t="s">
        <v>344</v>
      </c>
      <c r="K99" s="466">
        <v>0.4</v>
      </c>
      <c r="L99" s="477">
        <v>14770409</v>
      </c>
      <c r="M99" s="482">
        <v>45115</v>
      </c>
      <c r="N99" s="468"/>
      <c r="O99" s="542"/>
      <c r="P99" s="542"/>
      <c r="Q99" s="542"/>
      <c r="R99" s="542"/>
      <c r="S99" s="542"/>
      <c r="T99" s="543"/>
      <c r="U99" s="543"/>
      <c r="V99" s="543"/>
      <c r="W99" s="543"/>
      <c r="X99" s="543"/>
      <c r="Y99" s="543"/>
      <c r="Z99" s="543"/>
      <c r="AA99" s="543"/>
      <c r="AB99" s="543"/>
      <c r="AC99" s="543"/>
      <c r="AD99" s="543"/>
      <c r="AE99" s="543"/>
      <c r="AF99" s="543"/>
      <c r="AG99" s="543"/>
      <c r="AH99" s="543"/>
      <c r="AI99" s="543"/>
      <c r="AJ99" s="543"/>
      <c r="AK99" s="543"/>
      <c r="AL99" s="543"/>
      <c r="AM99" s="543"/>
    </row>
    <row r="100" spans="1:39" s="504" customFormat="1" ht="63.75" x14ac:dyDescent="0.25">
      <c r="A100" s="463">
        <v>18</v>
      </c>
      <c r="B100" s="464" t="s">
        <v>15</v>
      </c>
      <c r="C100" s="1085"/>
      <c r="D100" s="472" t="s">
        <v>16</v>
      </c>
      <c r="E100" s="465" t="s">
        <v>566</v>
      </c>
      <c r="F100" s="465" t="s">
        <v>589</v>
      </c>
      <c r="G100" s="466" t="s">
        <v>590</v>
      </c>
      <c r="H100" s="469" t="s">
        <v>76</v>
      </c>
      <c r="I100" s="467" t="s">
        <v>71</v>
      </c>
      <c r="J100" s="477" t="s">
        <v>72</v>
      </c>
      <c r="K100" s="466">
        <v>0.4</v>
      </c>
      <c r="L100" s="477">
        <v>85470</v>
      </c>
      <c r="M100" s="477" t="s">
        <v>187</v>
      </c>
      <c r="N100" s="468"/>
      <c r="O100" s="542"/>
      <c r="P100" s="542"/>
      <c r="Q100" s="542"/>
      <c r="R100" s="542"/>
      <c r="S100" s="542"/>
      <c r="T100" s="543"/>
      <c r="U100" s="543"/>
      <c r="V100" s="543"/>
      <c r="W100" s="543"/>
      <c r="X100" s="543"/>
      <c r="Y100" s="543"/>
      <c r="Z100" s="543"/>
      <c r="AA100" s="543"/>
      <c r="AB100" s="543"/>
      <c r="AC100" s="543"/>
      <c r="AD100" s="543"/>
      <c r="AE100" s="543"/>
      <c r="AF100" s="543"/>
      <c r="AG100" s="543"/>
      <c r="AH100" s="543"/>
      <c r="AI100" s="543"/>
      <c r="AJ100" s="543"/>
      <c r="AK100" s="543"/>
      <c r="AL100" s="543"/>
      <c r="AM100" s="543"/>
    </row>
    <row r="101" spans="1:39" s="504" customFormat="1" ht="63.75" x14ac:dyDescent="0.25">
      <c r="A101" s="463">
        <v>18</v>
      </c>
      <c r="B101" s="464" t="s">
        <v>15</v>
      </c>
      <c r="C101" s="1085"/>
      <c r="D101" s="472" t="s">
        <v>16</v>
      </c>
      <c r="E101" s="465" t="s">
        <v>566</v>
      </c>
      <c r="F101" s="465" t="s">
        <v>589</v>
      </c>
      <c r="G101" s="466" t="s">
        <v>590</v>
      </c>
      <c r="H101" s="469" t="s">
        <v>76</v>
      </c>
      <c r="I101" s="467" t="s">
        <v>71</v>
      </c>
      <c r="J101" s="477" t="s">
        <v>72</v>
      </c>
      <c r="K101" s="466">
        <v>0.4</v>
      </c>
      <c r="L101" s="477">
        <v>85397</v>
      </c>
      <c r="M101" s="477" t="s">
        <v>187</v>
      </c>
      <c r="N101" s="468"/>
      <c r="O101" s="542"/>
      <c r="P101" s="542"/>
      <c r="Q101" s="542"/>
      <c r="R101" s="542"/>
      <c r="S101" s="542"/>
      <c r="T101" s="543"/>
      <c r="U101" s="543"/>
      <c r="V101" s="543"/>
      <c r="W101" s="543"/>
      <c r="X101" s="543"/>
      <c r="Y101" s="543"/>
      <c r="Z101" s="543"/>
      <c r="AA101" s="543"/>
      <c r="AB101" s="543"/>
      <c r="AC101" s="543"/>
      <c r="AD101" s="543"/>
      <c r="AE101" s="543"/>
      <c r="AF101" s="543"/>
      <c r="AG101" s="543"/>
      <c r="AH101" s="543"/>
      <c r="AI101" s="543"/>
      <c r="AJ101" s="543"/>
      <c r="AK101" s="543"/>
      <c r="AL101" s="543"/>
      <c r="AM101" s="543"/>
    </row>
    <row r="102" spans="1:39" s="504" customFormat="1" ht="63.75" x14ac:dyDescent="0.25">
      <c r="A102" s="463">
        <v>18</v>
      </c>
      <c r="B102" s="464" t="s">
        <v>15</v>
      </c>
      <c r="C102" s="1086"/>
      <c r="D102" s="472" t="s">
        <v>16</v>
      </c>
      <c r="E102" s="465" t="s">
        <v>566</v>
      </c>
      <c r="F102" s="465" t="s">
        <v>589</v>
      </c>
      <c r="G102" s="466" t="s">
        <v>590</v>
      </c>
      <c r="H102" s="469" t="s">
        <v>76</v>
      </c>
      <c r="I102" s="478" t="s">
        <v>71</v>
      </c>
      <c r="J102" s="477" t="s">
        <v>72</v>
      </c>
      <c r="K102" s="466">
        <v>0.4</v>
      </c>
      <c r="L102" s="477">
        <v>85473</v>
      </c>
      <c r="M102" s="477" t="s">
        <v>187</v>
      </c>
      <c r="N102" s="468"/>
      <c r="O102" s="542"/>
      <c r="P102" s="542"/>
      <c r="Q102" s="542"/>
      <c r="R102" s="542"/>
      <c r="S102" s="542"/>
      <c r="T102" s="543"/>
      <c r="U102" s="543"/>
      <c r="V102" s="543"/>
      <c r="W102" s="543"/>
      <c r="X102" s="543"/>
      <c r="Y102" s="543"/>
      <c r="Z102" s="543"/>
      <c r="AA102" s="543"/>
      <c r="AB102" s="543"/>
      <c r="AC102" s="543"/>
      <c r="AD102" s="543"/>
      <c r="AE102" s="543"/>
      <c r="AF102" s="543"/>
      <c r="AG102" s="543"/>
      <c r="AH102" s="543"/>
      <c r="AI102" s="543"/>
      <c r="AJ102" s="543"/>
      <c r="AK102" s="543"/>
      <c r="AL102" s="543"/>
      <c r="AM102" s="543"/>
    </row>
    <row r="103" spans="1:39" s="504" customFormat="1" ht="75" customHeight="1" x14ac:dyDescent="0.25">
      <c r="A103" s="463">
        <v>19</v>
      </c>
      <c r="B103" s="464" t="s">
        <v>15</v>
      </c>
      <c r="C103" s="1084" t="s">
        <v>1172</v>
      </c>
      <c r="D103" s="472" t="s">
        <v>16</v>
      </c>
      <c r="E103" s="465" t="s">
        <v>603</v>
      </c>
      <c r="F103" s="465" t="s">
        <v>604</v>
      </c>
      <c r="G103" s="466" t="s">
        <v>605</v>
      </c>
      <c r="H103" s="469" t="s">
        <v>76</v>
      </c>
      <c r="I103" s="467" t="s">
        <v>70</v>
      </c>
      <c r="J103" s="477" t="s">
        <v>606</v>
      </c>
      <c r="K103" s="466">
        <v>0.4</v>
      </c>
      <c r="L103" s="477">
        <v>15618565</v>
      </c>
      <c r="M103" s="482">
        <v>45154</v>
      </c>
      <c r="N103" s="468"/>
      <c r="O103" s="542"/>
      <c r="P103" s="542"/>
      <c r="Q103" s="542"/>
      <c r="R103" s="542"/>
      <c r="S103" s="542"/>
      <c r="T103" s="543"/>
      <c r="U103" s="543"/>
      <c r="V103" s="543"/>
      <c r="W103" s="543"/>
      <c r="X103" s="543"/>
      <c r="Y103" s="543"/>
      <c r="Z103" s="543"/>
      <c r="AA103" s="543"/>
      <c r="AB103" s="543"/>
      <c r="AC103" s="543"/>
      <c r="AD103" s="543"/>
      <c r="AE103" s="543"/>
      <c r="AF103" s="543"/>
      <c r="AG103" s="543"/>
      <c r="AH103" s="543"/>
      <c r="AI103" s="543"/>
      <c r="AJ103" s="543"/>
      <c r="AK103" s="543"/>
      <c r="AL103" s="543"/>
      <c r="AM103" s="543"/>
    </row>
    <row r="104" spans="1:39" s="504" customFormat="1" ht="63.75" x14ac:dyDescent="0.25">
      <c r="A104" s="463">
        <v>19</v>
      </c>
      <c r="B104" s="464" t="s">
        <v>15</v>
      </c>
      <c r="C104" s="1085"/>
      <c r="D104" s="472" t="s">
        <v>16</v>
      </c>
      <c r="E104" s="465" t="s">
        <v>603</v>
      </c>
      <c r="F104" s="465" t="s">
        <v>604</v>
      </c>
      <c r="G104" s="466" t="s">
        <v>605</v>
      </c>
      <c r="H104" s="469" t="s">
        <v>76</v>
      </c>
      <c r="I104" s="467" t="s">
        <v>71</v>
      </c>
      <c r="J104" s="466" t="s">
        <v>187</v>
      </c>
      <c r="K104" s="466">
        <v>0.4</v>
      </c>
      <c r="L104" s="477" t="s">
        <v>187</v>
      </c>
      <c r="M104" s="477" t="s">
        <v>187</v>
      </c>
      <c r="N104" s="468"/>
      <c r="O104" s="542"/>
      <c r="P104" s="542"/>
      <c r="Q104" s="542"/>
      <c r="R104" s="542"/>
      <c r="S104" s="542"/>
      <c r="T104" s="543"/>
      <c r="U104" s="543"/>
      <c r="V104" s="543"/>
      <c r="W104" s="543"/>
      <c r="X104" s="543"/>
      <c r="Y104" s="543"/>
      <c r="Z104" s="543"/>
      <c r="AA104" s="543"/>
      <c r="AB104" s="543"/>
      <c r="AC104" s="543"/>
      <c r="AD104" s="543"/>
      <c r="AE104" s="543"/>
      <c r="AF104" s="543"/>
      <c r="AG104" s="543"/>
      <c r="AH104" s="543"/>
      <c r="AI104" s="543"/>
      <c r="AJ104" s="543"/>
      <c r="AK104" s="543"/>
      <c r="AL104" s="543"/>
      <c r="AM104" s="543"/>
    </row>
    <row r="105" spans="1:39" s="504" customFormat="1" ht="63.75" x14ac:dyDescent="0.25">
      <c r="A105" s="463">
        <v>19</v>
      </c>
      <c r="B105" s="464" t="s">
        <v>15</v>
      </c>
      <c r="C105" s="1085"/>
      <c r="D105" s="472" t="s">
        <v>16</v>
      </c>
      <c r="E105" s="465" t="s">
        <v>603</v>
      </c>
      <c r="F105" s="465" t="s">
        <v>604</v>
      </c>
      <c r="G105" s="466" t="s">
        <v>605</v>
      </c>
      <c r="H105" s="469" t="s">
        <v>76</v>
      </c>
      <c r="I105" s="467" t="s">
        <v>71</v>
      </c>
      <c r="J105" s="466" t="s">
        <v>187</v>
      </c>
      <c r="K105" s="466">
        <v>0.4</v>
      </c>
      <c r="L105" s="477" t="s">
        <v>187</v>
      </c>
      <c r="M105" s="477" t="s">
        <v>187</v>
      </c>
      <c r="N105" s="468"/>
      <c r="O105" s="542"/>
      <c r="P105" s="542"/>
      <c r="Q105" s="542"/>
      <c r="R105" s="542"/>
      <c r="S105" s="542"/>
      <c r="T105" s="543"/>
      <c r="U105" s="543"/>
      <c r="V105" s="543"/>
      <c r="W105" s="543"/>
      <c r="X105" s="543"/>
      <c r="Y105" s="543"/>
      <c r="Z105" s="543"/>
      <c r="AA105" s="543"/>
      <c r="AB105" s="543"/>
      <c r="AC105" s="543"/>
      <c r="AD105" s="543"/>
      <c r="AE105" s="543"/>
      <c r="AF105" s="543"/>
      <c r="AG105" s="543"/>
      <c r="AH105" s="543"/>
      <c r="AI105" s="543"/>
      <c r="AJ105" s="543"/>
      <c r="AK105" s="543"/>
      <c r="AL105" s="543"/>
      <c r="AM105" s="543"/>
    </row>
    <row r="106" spans="1:39" s="504" customFormat="1" ht="63.75" x14ac:dyDescent="0.25">
      <c r="A106" s="463">
        <v>19</v>
      </c>
      <c r="B106" s="464" t="s">
        <v>15</v>
      </c>
      <c r="C106" s="1086"/>
      <c r="D106" s="472" t="s">
        <v>16</v>
      </c>
      <c r="E106" s="465" t="s">
        <v>603</v>
      </c>
      <c r="F106" s="465" t="s">
        <v>604</v>
      </c>
      <c r="G106" s="466" t="s">
        <v>605</v>
      </c>
      <c r="H106" s="469" t="s">
        <v>76</v>
      </c>
      <c r="I106" s="478" t="s">
        <v>71</v>
      </c>
      <c r="J106" s="477" t="s">
        <v>187</v>
      </c>
      <c r="K106" s="466">
        <v>0.4</v>
      </c>
      <c r="L106" s="477" t="s">
        <v>187</v>
      </c>
      <c r="M106" s="477" t="s">
        <v>187</v>
      </c>
      <c r="N106" s="468"/>
      <c r="O106" s="542"/>
      <c r="P106" s="542"/>
      <c r="Q106" s="542"/>
      <c r="R106" s="542"/>
      <c r="S106" s="542"/>
      <c r="T106" s="543"/>
      <c r="U106" s="543"/>
      <c r="V106" s="543"/>
      <c r="W106" s="543"/>
      <c r="X106" s="543"/>
      <c r="Y106" s="543"/>
      <c r="Z106" s="543"/>
      <c r="AA106" s="543"/>
      <c r="AB106" s="543"/>
      <c r="AC106" s="543"/>
      <c r="AD106" s="543"/>
      <c r="AE106" s="543"/>
      <c r="AF106" s="543"/>
      <c r="AG106" s="543"/>
      <c r="AH106" s="543"/>
      <c r="AI106" s="543"/>
      <c r="AJ106" s="543"/>
      <c r="AK106" s="543"/>
      <c r="AL106" s="543"/>
      <c r="AM106" s="543"/>
    </row>
    <row r="107" spans="1:39" s="504" customFormat="1" ht="75" customHeight="1" x14ac:dyDescent="0.25">
      <c r="A107" s="523">
        <v>20</v>
      </c>
      <c r="B107" s="524" t="s">
        <v>15</v>
      </c>
      <c r="C107" s="1072" t="s">
        <v>1173</v>
      </c>
      <c r="D107" s="525" t="s">
        <v>16</v>
      </c>
      <c r="E107" s="526" t="s">
        <v>641</v>
      </c>
      <c r="F107" s="526" t="s">
        <v>640</v>
      </c>
      <c r="G107" s="527" t="s">
        <v>642</v>
      </c>
      <c r="H107" s="528" t="s">
        <v>76</v>
      </c>
      <c r="I107" s="529" t="s">
        <v>70</v>
      </c>
      <c r="J107" s="530" t="s">
        <v>37</v>
      </c>
      <c r="K107" s="527">
        <v>0.4</v>
      </c>
      <c r="L107" s="530">
        <v>9097107</v>
      </c>
      <c r="M107" s="530">
        <v>2023</v>
      </c>
      <c r="N107" s="531"/>
      <c r="O107" s="542"/>
      <c r="P107" s="542"/>
      <c r="Q107" s="542"/>
      <c r="R107" s="542"/>
      <c r="S107" s="542"/>
      <c r="T107" s="543"/>
      <c r="U107" s="543"/>
      <c r="V107" s="543"/>
      <c r="W107" s="543"/>
      <c r="X107" s="543"/>
      <c r="Y107" s="543"/>
      <c r="Z107" s="543"/>
      <c r="AA107" s="543"/>
      <c r="AB107" s="543"/>
      <c r="AC107" s="543"/>
      <c r="AD107" s="543"/>
      <c r="AE107" s="543"/>
      <c r="AF107" s="543"/>
      <c r="AG107" s="543"/>
      <c r="AH107" s="543"/>
      <c r="AI107" s="543"/>
      <c r="AJ107" s="543"/>
      <c r="AK107" s="543"/>
      <c r="AL107" s="543"/>
      <c r="AM107" s="543"/>
    </row>
    <row r="108" spans="1:39" s="504" customFormat="1" ht="51" x14ac:dyDescent="0.25">
      <c r="A108" s="523">
        <v>20</v>
      </c>
      <c r="B108" s="524" t="s">
        <v>15</v>
      </c>
      <c r="C108" s="1073"/>
      <c r="D108" s="525" t="s">
        <v>16</v>
      </c>
      <c r="E108" s="526" t="s">
        <v>641</v>
      </c>
      <c r="F108" s="526" t="s">
        <v>640</v>
      </c>
      <c r="G108" s="527" t="s">
        <v>642</v>
      </c>
      <c r="H108" s="528" t="s">
        <v>76</v>
      </c>
      <c r="I108" s="529" t="s">
        <v>71</v>
      </c>
      <c r="J108" s="530" t="s">
        <v>74</v>
      </c>
      <c r="K108" s="527">
        <v>0.4</v>
      </c>
      <c r="L108" s="530" t="s">
        <v>187</v>
      </c>
      <c r="M108" s="530" t="s">
        <v>187</v>
      </c>
      <c r="N108" s="531"/>
      <c r="O108" s="542"/>
      <c r="P108" s="542"/>
      <c r="Q108" s="542"/>
      <c r="R108" s="542"/>
      <c r="S108" s="542"/>
      <c r="T108" s="543"/>
      <c r="U108" s="543"/>
      <c r="V108" s="543"/>
      <c r="W108" s="543"/>
      <c r="X108" s="543"/>
      <c r="Y108" s="543"/>
      <c r="Z108" s="543"/>
      <c r="AA108" s="543"/>
      <c r="AB108" s="543"/>
      <c r="AC108" s="543"/>
      <c r="AD108" s="543"/>
      <c r="AE108" s="543"/>
      <c r="AF108" s="543"/>
      <c r="AG108" s="543"/>
      <c r="AH108" s="543"/>
      <c r="AI108" s="543"/>
      <c r="AJ108" s="543"/>
      <c r="AK108" s="543"/>
      <c r="AL108" s="543"/>
      <c r="AM108" s="543"/>
    </row>
    <row r="109" spans="1:39" s="504" customFormat="1" ht="51" x14ac:dyDescent="0.25">
      <c r="A109" s="523">
        <v>20</v>
      </c>
      <c r="B109" s="524" t="s">
        <v>15</v>
      </c>
      <c r="C109" s="1073"/>
      <c r="D109" s="525" t="s">
        <v>16</v>
      </c>
      <c r="E109" s="526" t="s">
        <v>641</v>
      </c>
      <c r="F109" s="526" t="s">
        <v>640</v>
      </c>
      <c r="G109" s="527" t="s">
        <v>642</v>
      </c>
      <c r="H109" s="528" t="s">
        <v>76</v>
      </c>
      <c r="I109" s="529" t="s">
        <v>71</v>
      </c>
      <c r="J109" s="530" t="s">
        <v>74</v>
      </c>
      <c r="K109" s="527">
        <v>0.4</v>
      </c>
      <c r="L109" s="530" t="s">
        <v>187</v>
      </c>
      <c r="M109" s="530" t="s">
        <v>187</v>
      </c>
      <c r="N109" s="531"/>
      <c r="O109" s="542"/>
      <c r="P109" s="542"/>
      <c r="Q109" s="542"/>
      <c r="R109" s="542"/>
      <c r="S109" s="542"/>
      <c r="T109" s="543"/>
      <c r="U109" s="543"/>
      <c r="V109" s="543"/>
      <c r="W109" s="543"/>
      <c r="X109" s="543"/>
      <c r="Y109" s="543"/>
      <c r="Z109" s="543"/>
      <c r="AA109" s="543"/>
      <c r="AB109" s="543"/>
      <c r="AC109" s="543"/>
      <c r="AD109" s="543"/>
      <c r="AE109" s="543"/>
      <c r="AF109" s="543"/>
      <c r="AG109" s="543"/>
      <c r="AH109" s="543"/>
      <c r="AI109" s="543"/>
      <c r="AJ109" s="543"/>
      <c r="AK109" s="543"/>
      <c r="AL109" s="543"/>
      <c r="AM109" s="543"/>
    </row>
    <row r="110" spans="1:39" s="504" customFormat="1" ht="51" x14ac:dyDescent="0.25">
      <c r="A110" s="523">
        <v>20</v>
      </c>
      <c r="B110" s="524" t="s">
        <v>15</v>
      </c>
      <c r="C110" s="1090"/>
      <c r="D110" s="525" t="s">
        <v>16</v>
      </c>
      <c r="E110" s="526" t="s">
        <v>641</v>
      </c>
      <c r="F110" s="526" t="s">
        <v>640</v>
      </c>
      <c r="G110" s="527" t="s">
        <v>642</v>
      </c>
      <c r="H110" s="528" t="s">
        <v>76</v>
      </c>
      <c r="I110" s="532" t="s">
        <v>71</v>
      </c>
      <c r="J110" s="530" t="s">
        <v>74</v>
      </c>
      <c r="K110" s="527">
        <v>0.4</v>
      </c>
      <c r="L110" s="530" t="s">
        <v>187</v>
      </c>
      <c r="M110" s="530" t="s">
        <v>187</v>
      </c>
      <c r="N110" s="531"/>
      <c r="O110" s="542"/>
      <c r="P110" s="542"/>
      <c r="Q110" s="542"/>
      <c r="R110" s="542"/>
      <c r="S110" s="542"/>
      <c r="T110" s="543"/>
      <c r="U110" s="543"/>
      <c r="V110" s="543"/>
      <c r="W110" s="543"/>
      <c r="X110" s="543"/>
      <c r="Y110" s="543"/>
      <c r="Z110" s="543"/>
      <c r="AA110" s="543"/>
      <c r="AB110" s="543"/>
      <c r="AC110" s="543"/>
      <c r="AD110" s="543"/>
      <c r="AE110" s="543"/>
      <c r="AF110" s="543"/>
      <c r="AG110" s="543"/>
      <c r="AH110" s="543"/>
      <c r="AI110" s="543"/>
      <c r="AJ110" s="543"/>
      <c r="AK110" s="543"/>
      <c r="AL110" s="543"/>
      <c r="AM110" s="543"/>
    </row>
    <row r="111" spans="1:39" s="504" customFormat="1" ht="75" customHeight="1" x14ac:dyDescent="0.25">
      <c r="A111" s="523">
        <v>21</v>
      </c>
      <c r="B111" s="524" t="s">
        <v>15</v>
      </c>
      <c r="C111" s="1072" t="s">
        <v>1174</v>
      </c>
      <c r="D111" s="525" t="s">
        <v>16</v>
      </c>
      <c r="E111" s="526" t="s">
        <v>649</v>
      </c>
      <c r="F111" s="526" t="s">
        <v>650</v>
      </c>
      <c r="G111" s="527" t="s">
        <v>651</v>
      </c>
      <c r="H111" s="528" t="s">
        <v>76</v>
      </c>
      <c r="I111" s="532" t="s">
        <v>71</v>
      </c>
      <c r="J111" s="530" t="s">
        <v>309</v>
      </c>
      <c r="K111" s="527">
        <v>0.4</v>
      </c>
      <c r="L111" s="530">
        <v>44988729</v>
      </c>
      <c r="M111" s="530" t="s">
        <v>653</v>
      </c>
      <c r="N111" s="531"/>
      <c r="O111" s="542"/>
      <c r="P111" s="542"/>
      <c r="Q111" s="542"/>
      <c r="R111" s="542"/>
      <c r="S111" s="542"/>
      <c r="T111" s="543"/>
      <c r="U111" s="543"/>
      <c r="V111" s="543"/>
      <c r="W111" s="543"/>
      <c r="X111" s="543"/>
      <c r="Y111" s="543"/>
      <c r="Z111" s="543"/>
      <c r="AA111" s="543"/>
      <c r="AB111" s="543"/>
      <c r="AC111" s="543"/>
      <c r="AD111" s="543"/>
      <c r="AE111" s="543"/>
      <c r="AF111" s="543"/>
      <c r="AG111" s="543"/>
      <c r="AH111" s="543"/>
      <c r="AI111" s="543"/>
      <c r="AJ111" s="543"/>
      <c r="AK111" s="543"/>
      <c r="AL111" s="543"/>
      <c r="AM111" s="543"/>
    </row>
    <row r="112" spans="1:39" s="504" customFormat="1" ht="63.75" x14ac:dyDescent="0.25">
      <c r="A112" s="523">
        <v>21</v>
      </c>
      <c r="B112" s="524" t="s">
        <v>15</v>
      </c>
      <c r="C112" s="1073"/>
      <c r="D112" s="525" t="s">
        <v>16</v>
      </c>
      <c r="E112" s="526" t="s">
        <v>649</v>
      </c>
      <c r="F112" s="526" t="s">
        <v>650</v>
      </c>
      <c r="G112" s="527" t="s">
        <v>651</v>
      </c>
      <c r="H112" s="528" t="s">
        <v>76</v>
      </c>
      <c r="I112" s="532" t="s">
        <v>71</v>
      </c>
      <c r="J112" s="530" t="s">
        <v>326</v>
      </c>
      <c r="K112" s="527">
        <v>0.4</v>
      </c>
      <c r="L112" s="530" t="s">
        <v>187</v>
      </c>
      <c r="M112" s="530" t="s">
        <v>187</v>
      </c>
      <c r="N112" s="531"/>
      <c r="O112" s="542"/>
      <c r="P112" s="542"/>
      <c r="Q112" s="542"/>
      <c r="R112" s="542"/>
      <c r="S112" s="542"/>
      <c r="T112" s="543"/>
      <c r="U112" s="543"/>
      <c r="V112" s="543"/>
      <c r="W112" s="543"/>
      <c r="X112" s="543"/>
      <c r="Y112" s="543"/>
      <c r="Z112" s="543"/>
      <c r="AA112" s="543"/>
      <c r="AB112" s="543"/>
      <c r="AC112" s="543"/>
      <c r="AD112" s="543"/>
      <c r="AE112" s="543"/>
      <c r="AF112" s="543"/>
      <c r="AG112" s="543"/>
      <c r="AH112" s="543"/>
      <c r="AI112" s="543"/>
      <c r="AJ112" s="543"/>
      <c r="AK112" s="543"/>
      <c r="AL112" s="543"/>
      <c r="AM112" s="543"/>
    </row>
    <row r="113" spans="1:39" s="504" customFormat="1" ht="63.75" x14ac:dyDescent="0.25">
      <c r="A113" s="523">
        <v>21</v>
      </c>
      <c r="B113" s="524" t="s">
        <v>15</v>
      </c>
      <c r="C113" s="1073"/>
      <c r="D113" s="525" t="s">
        <v>16</v>
      </c>
      <c r="E113" s="526" t="s">
        <v>649</v>
      </c>
      <c r="F113" s="526" t="s">
        <v>650</v>
      </c>
      <c r="G113" s="527" t="s">
        <v>651</v>
      </c>
      <c r="H113" s="528" t="s">
        <v>76</v>
      </c>
      <c r="I113" s="532" t="s">
        <v>71</v>
      </c>
      <c r="J113" s="530" t="s">
        <v>326</v>
      </c>
      <c r="K113" s="527">
        <v>0.4</v>
      </c>
      <c r="L113" s="530" t="s">
        <v>187</v>
      </c>
      <c r="M113" s="530" t="s">
        <v>187</v>
      </c>
      <c r="N113" s="531"/>
      <c r="O113" s="542"/>
      <c r="P113" s="542"/>
      <c r="Q113" s="542"/>
      <c r="R113" s="542"/>
      <c r="S113" s="542"/>
      <c r="T113" s="543"/>
      <c r="U113" s="543"/>
      <c r="V113" s="543"/>
      <c r="W113" s="543"/>
      <c r="X113" s="543"/>
      <c r="Y113" s="543"/>
      <c r="Z113" s="543"/>
      <c r="AA113" s="543"/>
      <c r="AB113" s="543"/>
      <c r="AC113" s="543"/>
      <c r="AD113" s="543"/>
      <c r="AE113" s="543"/>
      <c r="AF113" s="543"/>
      <c r="AG113" s="543"/>
      <c r="AH113" s="543"/>
      <c r="AI113" s="543"/>
      <c r="AJ113" s="543"/>
      <c r="AK113" s="543"/>
      <c r="AL113" s="543"/>
      <c r="AM113" s="543"/>
    </row>
    <row r="114" spans="1:39" s="504" customFormat="1" ht="63.75" x14ac:dyDescent="0.25">
      <c r="A114" s="523">
        <v>21</v>
      </c>
      <c r="B114" s="524" t="s">
        <v>15</v>
      </c>
      <c r="C114" s="1090"/>
      <c r="D114" s="525" t="s">
        <v>16</v>
      </c>
      <c r="E114" s="526" t="s">
        <v>649</v>
      </c>
      <c r="F114" s="526" t="s">
        <v>650</v>
      </c>
      <c r="G114" s="527" t="s">
        <v>651</v>
      </c>
      <c r="H114" s="528" t="s">
        <v>76</v>
      </c>
      <c r="I114" s="532" t="s">
        <v>71</v>
      </c>
      <c r="J114" s="530" t="s">
        <v>326</v>
      </c>
      <c r="K114" s="527">
        <v>0.4</v>
      </c>
      <c r="L114" s="530" t="s">
        <v>187</v>
      </c>
      <c r="M114" s="530" t="s">
        <v>187</v>
      </c>
      <c r="N114" s="531"/>
      <c r="O114" s="542"/>
      <c r="P114" s="542"/>
      <c r="Q114" s="542"/>
      <c r="R114" s="542"/>
      <c r="S114" s="542"/>
      <c r="T114" s="543"/>
      <c r="U114" s="543"/>
      <c r="V114" s="543"/>
      <c r="W114" s="543"/>
      <c r="X114" s="543"/>
      <c r="Y114" s="543"/>
      <c r="Z114" s="543"/>
      <c r="AA114" s="543"/>
      <c r="AB114" s="543"/>
      <c r="AC114" s="543"/>
      <c r="AD114" s="543"/>
      <c r="AE114" s="543"/>
      <c r="AF114" s="543"/>
      <c r="AG114" s="543"/>
      <c r="AH114" s="543"/>
      <c r="AI114" s="543"/>
      <c r="AJ114" s="543"/>
      <c r="AK114" s="543"/>
      <c r="AL114" s="543"/>
      <c r="AM114" s="543"/>
    </row>
    <row r="115" spans="1:39" s="504" customFormat="1" ht="75" customHeight="1" x14ac:dyDescent="0.25">
      <c r="A115" s="523">
        <v>22</v>
      </c>
      <c r="B115" s="524" t="s">
        <v>15</v>
      </c>
      <c r="C115" s="1072" t="s">
        <v>1175</v>
      </c>
      <c r="D115" s="525" t="s">
        <v>16</v>
      </c>
      <c r="E115" s="526" t="s">
        <v>646</v>
      </c>
      <c r="F115" s="526" t="s">
        <v>658</v>
      </c>
      <c r="G115" s="534" t="s">
        <v>658</v>
      </c>
      <c r="H115" s="528" t="s">
        <v>76</v>
      </c>
      <c r="I115" s="529" t="s">
        <v>70</v>
      </c>
      <c r="J115" s="530" t="s">
        <v>659</v>
      </c>
      <c r="K115" s="527">
        <v>0.4</v>
      </c>
      <c r="L115" s="534">
        <v>5959613</v>
      </c>
      <c r="M115" s="534" t="s">
        <v>661</v>
      </c>
      <c r="N115" s="531"/>
      <c r="O115" s="542"/>
      <c r="P115" s="542"/>
      <c r="Q115" s="542"/>
      <c r="R115" s="542"/>
      <c r="S115" s="542"/>
      <c r="T115" s="543"/>
      <c r="U115" s="543"/>
      <c r="V115" s="543"/>
      <c r="W115" s="543"/>
      <c r="X115" s="543"/>
      <c r="Y115" s="543"/>
      <c r="Z115" s="543"/>
      <c r="AA115" s="543"/>
      <c r="AB115" s="543"/>
      <c r="AC115" s="543"/>
      <c r="AD115" s="543"/>
      <c r="AE115" s="543"/>
      <c r="AF115" s="543"/>
      <c r="AG115" s="543"/>
      <c r="AH115" s="543"/>
      <c r="AI115" s="543"/>
      <c r="AJ115" s="543"/>
      <c r="AK115" s="543"/>
      <c r="AL115" s="543"/>
      <c r="AM115" s="543"/>
    </row>
    <row r="116" spans="1:39" s="504" customFormat="1" ht="45" x14ac:dyDescent="0.25">
      <c r="A116" s="523">
        <v>22</v>
      </c>
      <c r="B116" s="524" t="s">
        <v>15</v>
      </c>
      <c r="C116" s="1073"/>
      <c r="D116" s="525" t="s">
        <v>16</v>
      </c>
      <c r="E116" s="526" t="s">
        <v>646</v>
      </c>
      <c r="F116" s="526" t="s">
        <v>658</v>
      </c>
      <c r="G116" s="534" t="s">
        <v>658</v>
      </c>
      <c r="H116" s="528" t="s">
        <v>76</v>
      </c>
      <c r="I116" s="532" t="s">
        <v>71</v>
      </c>
      <c r="J116" s="535" t="s">
        <v>662</v>
      </c>
      <c r="K116" s="527">
        <v>0.4</v>
      </c>
      <c r="L116" s="536" t="s">
        <v>663</v>
      </c>
      <c r="M116" s="537">
        <v>44827</v>
      </c>
      <c r="N116" s="531"/>
      <c r="O116" s="542"/>
      <c r="P116" s="542"/>
      <c r="Q116" s="542"/>
      <c r="R116" s="542"/>
      <c r="S116" s="542"/>
      <c r="T116" s="543"/>
      <c r="U116" s="543"/>
      <c r="V116" s="543"/>
      <c r="W116" s="543"/>
      <c r="X116" s="543"/>
      <c r="Y116" s="543"/>
      <c r="Z116" s="543"/>
      <c r="AA116" s="543"/>
      <c r="AB116" s="543"/>
      <c r="AC116" s="543"/>
      <c r="AD116" s="543"/>
      <c r="AE116" s="543"/>
      <c r="AF116" s="543"/>
      <c r="AG116" s="543"/>
      <c r="AH116" s="543"/>
      <c r="AI116" s="543"/>
      <c r="AJ116" s="543"/>
      <c r="AK116" s="543"/>
      <c r="AL116" s="543"/>
      <c r="AM116" s="543"/>
    </row>
    <row r="117" spans="1:39" s="504" customFormat="1" ht="45" x14ac:dyDescent="0.25">
      <c r="A117" s="523">
        <v>22</v>
      </c>
      <c r="B117" s="524" t="s">
        <v>15</v>
      </c>
      <c r="C117" s="1073"/>
      <c r="D117" s="525" t="s">
        <v>16</v>
      </c>
      <c r="E117" s="526" t="s">
        <v>646</v>
      </c>
      <c r="F117" s="526" t="s">
        <v>658</v>
      </c>
      <c r="G117" s="534" t="s">
        <v>658</v>
      </c>
      <c r="H117" s="528" t="s">
        <v>76</v>
      </c>
      <c r="I117" s="532" t="s">
        <v>71</v>
      </c>
      <c r="J117" s="535" t="s">
        <v>662</v>
      </c>
      <c r="K117" s="527">
        <v>0.4</v>
      </c>
      <c r="L117" s="536" t="s">
        <v>663</v>
      </c>
      <c r="M117" s="537">
        <v>44827</v>
      </c>
      <c r="N117" s="531"/>
      <c r="O117" s="542"/>
      <c r="P117" s="542"/>
      <c r="Q117" s="542"/>
      <c r="R117" s="542"/>
      <c r="S117" s="542"/>
      <c r="T117" s="543"/>
      <c r="U117" s="543"/>
      <c r="V117" s="543"/>
      <c r="W117" s="543"/>
      <c r="X117" s="543"/>
      <c r="Y117" s="543"/>
      <c r="Z117" s="543"/>
      <c r="AA117" s="543"/>
      <c r="AB117" s="543"/>
      <c r="AC117" s="543"/>
      <c r="AD117" s="543"/>
      <c r="AE117" s="543"/>
      <c r="AF117" s="543"/>
      <c r="AG117" s="543"/>
      <c r="AH117" s="543"/>
      <c r="AI117" s="543"/>
      <c r="AJ117" s="543"/>
      <c r="AK117" s="543"/>
      <c r="AL117" s="543"/>
      <c r="AM117" s="543"/>
    </row>
    <row r="118" spans="1:39" s="504" customFormat="1" ht="45" x14ac:dyDescent="0.25">
      <c r="A118" s="523">
        <v>22</v>
      </c>
      <c r="B118" s="524" t="s">
        <v>15</v>
      </c>
      <c r="C118" s="1073"/>
      <c r="D118" s="525" t="s">
        <v>16</v>
      </c>
      <c r="E118" s="526" t="s">
        <v>646</v>
      </c>
      <c r="F118" s="526" t="s">
        <v>658</v>
      </c>
      <c r="G118" s="534" t="s">
        <v>658</v>
      </c>
      <c r="H118" s="528" t="s">
        <v>76</v>
      </c>
      <c r="I118" s="532" t="s">
        <v>71</v>
      </c>
      <c r="J118" s="535" t="s">
        <v>662</v>
      </c>
      <c r="K118" s="527">
        <v>0.4</v>
      </c>
      <c r="L118" s="536" t="s">
        <v>663</v>
      </c>
      <c r="M118" s="537">
        <v>44827</v>
      </c>
      <c r="N118" s="531"/>
      <c r="O118" s="542"/>
      <c r="P118" s="542"/>
      <c r="Q118" s="542"/>
      <c r="R118" s="542"/>
      <c r="S118" s="542"/>
      <c r="T118" s="543"/>
      <c r="U118" s="543"/>
      <c r="V118" s="543"/>
      <c r="W118" s="543"/>
      <c r="X118" s="543"/>
      <c r="Y118" s="543"/>
      <c r="Z118" s="543"/>
      <c r="AA118" s="543"/>
      <c r="AB118" s="543"/>
      <c r="AC118" s="543"/>
      <c r="AD118" s="543"/>
      <c r="AE118" s="543"/>
      <c r="AF118" s="543"/>
      <c r="AG118" s="543"/>
      <c r="AH118" s="543"/>
      <c r="AI118" s="543"/>
      <c r="AJ118" s="543"/>
      <c r="AK118" s="543"/>
      <c r="AL118" s="543"/>
      <c r="AM118" s="543"/>
    </row>
    <row r="119" spans="1:39" s="504" customFormat="1" ht="45" x14ac:dyDescent="0.25">
      <c r="A119" s="523">
        <v>23</v>
      </c>
      <c r="B119" s="524" t="s">
        <v>15</v>
      </c>
      <c r="C119" s="1073"/>
      <c r="D119" s="525" t="s">
        <v>16</v>
      </c>
      <c r="E119" s="526" t="s">
        <v>646</v>
      </c>
      <c r="F119" s="526" t="s">
        <v>658</v>
      </c>
      <c r="G119" s="534" t="s">
        <v>658</v>
      </c>
      <c r="H119" s="528" t="s">
        <v>76</v>
      </c>
      <c r="I119" s="529" t="s">
        <v>70</v>
      </c>
      <c r="J119" s="530" t="s">
        <v>659</v>
      </c>
      <c r="K119" s="527">
        <v>0.4</v>
      </c>
      <c r="L119" s="530">
        <v>44733887</v>
      </c>
      <c r="M119" s="534" t="s">
        <v>661</v>
      </c>
      <c r="N119" s="531"/>
      <c r="O119" s="542"/>
      <c r="P119" s="542"/>
      <c r="Q119" s="542"/>
      <c r="R119" s="542"/>
      <c r="S119" s="542"/>
      <c r="T119" s="543"/>
      <c r="U119" s="543"/>
      <c r="V119" s="543"/>
      <c r="W119" s="543"/>
      <c r="X119" s="543"/>
      <c r="Y119" s="543"/>
      <c r="Z119" s="543"/>
      <c r="AA119" s="543"/>
      <c r="AB119" s="543"/>
      <c r="AC119" s="543"/>
      <c r="AD119" s="543"/>
      <c r="AE119" s="543"/>
      <c r="AF119" s="543"/>
      <c r="AG119" s="543"/>
      <c r="AH119" s="543"/>
      <c r="AI119" s="543"/>
      <c r="AJ119" s="543"/>
      <c r="AK119" s="543"/>
      <c r="AL119" s="543"/>
      <c r="AM119" s="543"/>
    </row>
    <row r="120" spans="1:39" s="504" customFormat="1" ht="45" x14ac:dyDescent="0.25">
      <c r="A120" s="523">
        <v>23</v>
      </c>
      <c r="B120" s="524" t="s">
        <v>15</v>
      </c>
      <c r="C120" s="1073"/>
      <c r="D120" s="525" t="s">
        <v>16</v>
      </c>
      <c r="E120" s="526" t="s">
        <v>646</v>
      </c>
      <c r="F120" s="526" t="s">
        <v>658</v>
      </c>
      <c r="G120" s="534" t="s">
        <v>658</v>
      </c>
      <c r="H120" s="528" t="s">
        <v>76</v>
      </c>
      <c r="I120" s="532" t="s">
        <v>71</v>
      </c>
      <c r="J120" s="530" t="s">
        <v>187</v>
      </c>
      <c r="K120" s="527">
        <v>0.4</v>
      </c>
      <c r="L120" s="530" t="s">
        <v>187</v>
      </c>
      <c r="M120" s="530" t="s">
        <v>187</v>
      </c>
      <c r="N120" s="531"/>
      <c r="O120" s="542"/>
      <c r="P120" s="542"/>
      <c r="Q120" s="542"/>
      <c r="R120" s="542"/>
      <c r="S120" s="542"/>
      <c r="T120" s="543"/>
      <c r="U120" s="543"/>
      <c r="V120" s="543"/>
      <c r="W120" s="543"/>
      <c r="X120" s="543"/>
      <c r="Y120" s="543"/>
      <c r="Z120" s="543"/>
      <c r="AA120" s="543"/>
      <c r="AB120" s="543"/>
      <c r="AC120" s="543"/>
      <c r="AD120" s="543"/>
      <c r="AE120" s="543"/>
      <c r="AF120" s="543"/>
      <c r="AG120" s="543"/>
      <c r="AH120" s="543"/>
      <c r="AI120" s="543"/>
      <c r="AJ120" s="543"/>
      <c r="AK120" s="543"/>
      <c r="AL120" s="543"/>
      <c r="AM120" s="543"/>
    </row>
    <row r="121" spans="1:39" s="504" customFormat="1" ht="45" x14ac:dyDescent="0.25">
      <c r="A121" s="523">
        <v>23</v>
      </c>
      <c r="B121" s="524" t="s">
        <v>15</v>
      </c>
      <c r="C121" s="1073"/>
      <c r="D121" s="525" t="s">
        <v>16</v>
      </c>
      <c r="E121" s="526" t="s">
        <v>646</v>
      </c>
      <c r="F121" s="526" t="s">
        <v>658</v>
      </c>
      <c r="G121" s="534" t="s">
        <v>658</v>
      </c>
      <c r="H121" s="528" t="s">
        <v>76</v>
      </c>
      <c r="I121" s="532" t="s">
        <v>71</v>
      </c>
      <c r="J121" s="530" t="s">
        <v>187</v>
      </c>
      <c r="K121" s="527">
        <v>0.4</v>
      </c>
      <c r="L121" s="530" t="s">
        <v>187</v>
      </c>
      <c r="M121" s="530" t="s">
        <v>187</v>
      </c>
      <c r="N121" s="531"/>
      <c r="O121" s="542"/>
      <c r="P121" s="542"/>
      <c r="Q121" s="542"/>
      <c r="R121" s="542"/>
      <c r="S121" s="542"/>
      <c r="T121" s="543"/>
      <c r="U121" s="543"/>
      <c r="V121" s="543"/>
      <c r="W121" s="543"/>
      <c r="X121" s="543"/>
      <c r="Y121" s="543"/>
      <c r="Z121" s="543"/>
      <c r="AA121" s="543"/>
      <c r="AB121" s="543"/>
      <c r="AC121" s="543"/>
      <c r="AD121" s="543"/>
      <c r="AE121" s="543"/>
      <c r="AF121" s="543"/>
      <c r="AG121" s="543"/>
      <c r="AH121" s="543"/>
      <c r="AI121" s="543"/>
      <c r="AJ121" s="543"/>
      <c r="AK121" s="543"/>
      <c r="AL121" s="543"/>
      <c r="AM121" s="543"/>
    </row>
    <row r="122" spans="1:39" s="504" customFormat="1" ht="45" x14ac:dyDescent="0.25">
      <c r="A122" s="523">
        <v>23</v>
      </c>
      <c r="B122" s="524" t="s">
        <v>15</v>
      </c>
      <c r="C122" s="1090"/>
      <c r="D122" s="525" t="s">
        <v>16</v>
      </c>
      <c r="E122" s="526" t="s">
        <v>646</v>
      </c>
      <c r="F122" s="526" t="s">
        <v>658</v>
      </c>
      <c r="G122" s="534" t="s">
        <v>658</v>
      </c>
      <c r="H122" s="528" t="s">
        <v>76</v>
      </c>
      <c r="I122" s="532" t="s">
        <v>71</v>
      </c>
      <c r="J122" s="530" t="s">
        <v>187</v>
      </c>
      <c r="K122" s="527">
        <v>0.4</v>
      </c>
      <c r="L122" s="530" t="s">
        <v>187</v>
      </c>
      <c r="M122" s="530" t="s">
        <v>187</v>
      </c>
      <c r="N122" s="531"/>
      <c r="O122" s="542"/>
      <c r="P122" s="542"/>
      <c r="Q122" s="542"/>
      <c r="R122" s="542"/>
      <c r="S122" s="542"/>
      <c r="T122" s="543"/>
      <c r="U122" s="543"/>
      <c r="V122" s="543"/>
      <c r="W122" s="543"/>
      <c r="X122" s="543"/>
      <c r="Y122" s="543"/>
      <c r="Z122" s="543"/>
      <c r="AA122" s="543"/>
      <c r="AB122" s="543"/>
      <c r="AC122" s="543"/>
      <c r="AD122" s="543"/>
      <c r="AE122" s="543"/>
      <c r="AF122" s="543"/>
      <c r="AG122" s="543"/>
      <c r="AH122" s="543"/>
      <c r="AI122" s="543"/>
      <c r="AJ122" s="543"/>
      <c r="AK122" s="543"/>
      <c r="AL122" s="543"/>
      <c r="AM122" s="543"/>
    </row>
    <row r="123" spans="1:39" s="504" customFormat="1" ht="45" customHeight="1" x14ac:dyDescent="0.25">
      <c r="A123" s="523">
        <v>24</v>
      </c>
      <c r="B123" s="524" t="s">
        <v>15</v>
      </c>
      <c r="C123" s="1072" t="s">
        <v>1176</v>
      </c>
      <c r="D123" s="525" t="s">
        <v>16</v>
      </c>
      <c r="E123" s="526" t="s">
        <v>646</v>
      </c>
      <c r="F123" s="526" t="s">
        <v>668</v>
      </c>
      <c r="G123" s="527" t="s">
        <v>669</v>
      </c>
      <c r="H123" s="528" t="s">
        <v>76</v>
      </c>
      <c r="I123" s="529" t="s">
        <v>70</v>
      </c>
      <c r="J123" s="530" t="s">
        <v>670</v>
      </c>
      <c r="K123" s="527">
        <v>0.4</v>
      </c>
      <c r="L123" s="530">
        <v>13134091</v>
      </c>
      <c r="M123" s="530">
        <v>2024</v>
      </c>
      <c r="N123" s="531"/>
      <c r="O123" s="542"/>
      <c r="P123" s="542"/>
      <c r="Q123" s="542"/>
      <c r="R123" s="542"/>
      <c r="S123" s="542"/>
      <c r="T123" s="543"/>
      <c r="U123" s="543"/>
      <c r="V123" s="543"/>
      <c r="W123" s="543"/>
      <c r="X123" s="543"/>
      <c r="Y123" s="543"/>
      <c r="Z123" s="543"/>
      <c r="AA123" s="543"/>
      <c r="AB123" s="543"/>
      <c r="AC123" s="543"/>
      <c r="AD123" s="543"/>
      <c r="AE123" s="543"/>
      <c r="AF123" s="543"/>
      <c r="AG123" s="543"/>
      <c r="AH123" s="543"/>
      <c r="AI123" s="543"/>
      <c r="AJ123" s="543"/>
      <c r="AK123" s="543"/>
      <c r="AL123" s="543"/>
      <c r="AM123" s="543"/>
    </row>
    <row r="124" spans="1:39" s="504" customFormat="1" ht="45" x14ac:dyDescent="0.25">
      <c r="A124" s="523">
        <v>24</v>
      </c>
      <c r="B124" s="524" t="s">
        <v>15</v>
      </c>
      <c r="C124" s="1073"/>
      <c r="D124" s="525" t="s">
        <v>16</v>
      </c>
      <c r="E124" s="526" t="s">
        <v>646</v>
      </c>
      <c r="F124" s="526" t="s">
        <v>668</v>
      </c>
      <c r="G124" s="527" t="s">
        <v>669</v>
      </c>
      <c r="H124" s="528" t="s">
        <v>76</v>
      </c>
      <c r="I124" s="532" t="s">
        <v>71</v>
      </c>
      <c r="J124" s="536" t="s">
        <v>671</v>
      </c>
      <c r="K124" s="527">
        <v>0.4</v>
      </c>
      <c r="L124" s="530" t="s">
        <v>187</v>
      </c>
      <c r="M124" s="530" t="s">
        <v>187</v>
      </c>
      <c r="N124" s="531"/>
      <c r="O124" s="542"/>
      <c r="P124" s="542"/>
      <c r="Q124" s="542"/>
      <c r="R124" s="542"/>
      <c r="S124" s="542"/>
      <c r="T124" s="543"/>
      <c r="U124" s="543"/>
      <c r="V124" s="543"/>
      <c r="W124" s="543"/>
      <c r="X124" s="543"/>
      <c r="Y124" s="543"/>
      <c r="Z124" s="543"/>
      <c r="AA124" s="543"/>
      <c r="AB124" s="543"/>
      <c r="AC124" s="543"/>
      <c r="AD124" s="543"/>
      <c r="AE124" s="543"/>
      <c r="AF124" s="543"/>
      <c r="AG124" s="543"/>
      <c r="AH124" s="543"/>
      <c r="AI124" s="543"/>
      <c r="AJ124" s="543"/>
      <c r="AK124" s="543"/>
      <c r="AL124" s="543"/>
      <c r="AM124" s="543"/>
    </row>
    <row r="125" spans="1:39" s="504" customFormat="1" ht="45" x14ac:dyDescent="0.25">
      <c r="A125" s="523">
        <v>24</v>
      </c>
      <c r="B125" s="524" t="s">
        <v>15</v>
      </c>
      <c r="C125" s="1073"/>
      <c r="D125" s="525" t="s">
        <v>16</v>
      </c>
      <c r="E125" s="526" t="s">
        <v>646</v>
      </c>
      <c r="F125" s="526" t="s">
        <v>668</v>
      </c>
      <c r="G125" s="527" t="s">
        <v>669</v>
      </c>
      <c r="H125" s="528" t="s">
        <v>76</v>
      </c>
      <c r="I125" s="532" t="s">
        <v>71</v>
      </c>
      <c r="J125" s="536" t="s">
        <v>671</v>
      </c>
      <c r="K125" s="527">
        <v>0.4</v>
      </c>
      <c r="L125" s="530" t="s">
        <v>187</v>
      </c>
      <c r="M125" s="530" t="s">
        <v>187</v>
      </c>
      <c r="N125" s="531"/>
      <c r="O125" s="542"/>
      <c r="P125" s="542"/>
      <c r="Q125" s="542"/>
      <c r="R125" s="542"/>
      <c r="S125" s="542"/>
      <c r="T125" s="543"/>
      <c r="U125" s="543"/>
      <c r="V125" s="543"/>
      <c r="W125" s="543"/>
      <c r="X125" s="543"/>
      <c r="Y125" s="543"/>
      <c r="Z125" s="543"/>
      <c r="AA125" s="543"/>
      <c r="AB125" s="543"/>
      <c r="AC125" s="543"/>
      <c r="AD125" s="543"/>
      <c r="AE125" s="543"/>
      <c r="AF125" s="543"/>
      <c r="AG125" s="543"/>
      <c r="AH125" s="543"/>
      <c r="AI125" s="543"/>
      <c r="AJ125" s="543"/>
      <c r="AK125" s="543"/>
      <c r="AL125" s="543"/>
      <c r="AM125" s="543"/>
    </row>
    <row r="126" spans="1:39" s="504" customFormat="1" ht="45" x14ac:dyDescent="0.25">
      <c r="A126" s="523">
        <v>24</v>
      </c>
      <c r="B126" s="524" t="s">
        <v>15</v>
      </c>
      <c r="C126" s="1073"/>
      <c r="D126" s="525" t="s">
        <v>16</v>
      </c>
      <c r="E126" s="526" t="s">
        <v>646</v>
      </c>
      <c r="F126" s="526" t="s">
        <v>668</v>
      </c>
      <c r="G126" s="527" t="s">
        <v>669</v>
      </c>
      <c r="H126" s="528" t="s">
        <v>76</v>
      </c>
      <c r="I126" s="532" t="s">
        <v>71</v>
      </c>
      <c r="J126" s="536" t="s">
        <v>671</v>
      </c>
      <c r="K126" s="527">
        <v>0.4</v>
      </c>
      <c r="L126" s="530" t="s">
        <v>187</v>
      </c>
      <c r="M126" s="530" t="s">
        <v>187</v>
      </c>
      <c r="N126" s="531"/>
      <c r="O126" s="542"/>
      <c r="P126" s="542"/>
      <c r="Q126" s="542"/>
      <c r="R126" s="542"/>
      <c r="S126" s="542"/>
      <c r="T126" s="543"/>
      <c r="U126" s="543"/>
      <c r="V126" s="543"/>
      <c r="W126" s="543"/>
      <c r="X126" s="543"/>
      <c r="Y126" s="543"/>
      <c r="Z126" s="543"/>
      <c r="AA126" s="543"/>
      <c r="AB126" s="543"/>
      <c r="AC126" s="543"/>
      <c r="AD126" s="543"/>
      <c r="AE126" s="543"/>
      <c r="AF126" s="543"/>
      <c r="AG126" s="543"/>
      <c r="AH126" s="543"/>
      <c r="AI126" s="543"/>
      <c r="AJ126" s="543"/>
      <c r="AK126" s="543"/>
      <c r="AL126" s="543"/>
      <c r="AM126" s="543"/>
    </row>
    <row r="127" spans="1:39" s="504" customFormat="1" ht="45" x14ac:dyDescent="0.25">
      <c r="A127" s="523">
        <v>24</v>
      </c>
      <c r="B127" s="524" t="s">
        <v>15</v>
      </c>
      <c r="C127" s="1073"/>
      <c r="D127" s="525" t="s">
        <v>16</v>
      </c>
      <c r="E127" s="526" t="s">
        <v>646</v>
      </c>
      <c r="F127" s="526" t="s">
        <v>668</v>
      </c>
      <c r="G127" s="527" t="s">
        <v>669</v>
      </c>
      <c r="H127" s="528" t="s">
        <v>76</v>
      </c>
      <c r="I127" s="529" t="s">
        <v>70</v>
      </c>
      <c r="J127" s="530" t="s">
        <v>670</v>
      </c>
      <c r="K127" s="527">
        <v>0.4</v>
      </c>
      <c r="L127" s="534">
        <v>13135379</v>
      </c>
      <c r="M127" s="530">
        <v>2024</v>
      </c>
      <c r="N127" s="531"/>
      <c r="O127" s="542"/>
      <c r="P127" s="542"/>
      <c r="Q127" s="542"/>
      <c r="R127" s="542"/>
      <c r="S127" s="542"/>
      <c r="T127" s="543"/>
      <c r="U127" s="543"/>
      <c r="V127" s="543"/>
      <c r="W127" s="543"/>
      <c r="X127" s="543"/>
      <c r="Y127" s="543"/>
      <c r="Z127" s="543"/>
      <c r="AA127" s="543"/>
      <c r="AB127" s="543"/>
      <c r="AC127" s="543"/>
      <c r="AD127" s="543"/>
      <c r="AE127" s="543"/>
      <c r="AF127" s="543"/>
      <c r="AG127" s="543"/>
      <c r="AH127" s="543"/>
      <c r="AI127" s="543"/>
      <c r="AJ127" s="543"/>
      <c r="AK127" s="543"/>
      <c r="AL127" s="543"/>
      <c r="AM127" s="543"/>
    </row>
    <row r="128" spans="1:39" s="504" customFormat="1" ht="45" x14ac:dyDescent="0.25">
      <c r="A128" s="523">
        <v>24</v>
      </c>
      <c r="B128" s="524" t="s">
        <v>15</v>
      </c>
      <c r="C128" s="1073"/>
      <c r="D128" s="525" t="s">
        <v>16</v>
      </c>
      <c r="E128" s="526" t="s">
        <v>646</v>
      </c>
      <c r="F128" s="526" t="s">
        <v>668</v>
      </c>
      <c r="G128" s="527" t="s">
        <v>669</v>
      </c>
      <c r="H128" s="528" t="s">
        <v>76</v>
      </c>
      <c r="I128" s="532" t="s">
        <v>71</v>
      </c>
      <c r="J128" s="536" t="s">
        <v>230</v>
      </c>
      <c r="K128" s="527">
        <v>0.4</v>
      </c>
      <c r="L128" s="530" t="s">
        <v>187</v>
      </c>
      <c r="M128" s="530" t="s">
        <v>187</v>
      </c>
      <c r="N128" s="531"/>
      <c r="O128" s="542"/>
      <c r="P128" s="542"/>
      <c r="Q128" s="542"/>
      <c r="R128" s="542"/>
      <c r="S128" s="542"/>
      <c r="T128" s="543"/>
      <c r="U128" s="543"/>
      <c r="V128" s="543"/>
      <c r="W128" s="543"/>
      <c r="X128" s="543"/>
      <c r="Y128" s="543"/>
      <c r="Z128" s="543"/>
      <c r="AA128" s="543"/>
      <c r="AB128" s="543"/>
      <c r="AC128" s="543"/>
      <c r="AD128" s="543"/>
      <c r="AE128" s="543"/>
      <c r="AF128" s="543"/>
      <c r="AG128" s="543"/>
      <c r="AH128" s="543"/>
      <c r="AI128" s="543"/>
      <c r="AJ128" s="543"/>
      <c r="AK128" s="543"/>
      <c r="AL128" s="543"/>
      <c r="AM128" s="543"/>
    </row>
    <row r="129" spans="1:39" s="504" customFormat="1" ht="45" x14ac:dyDescent="0.25">
      <c r="A129" s="523">
        <v>24</v>
      </c>
      <c r="B129" s="524" t="s">
        <v>15</v>
      </c>
      <c r="C129" s="1073"/>
      <c r="D129" s="525" t="s">
        <v>16</v>
      </c>
      <c r="E129" s="526" t="s">
        <v>646</v>
      </c>
      <c r="F129" s="526" t="s">
        <v>668</v>
      </c>
      <c r="G129" s="527" t="s">
        <v>669</v>
      </c>
      <c r="H129" s="528" t="s">
        <v>76</v>
      </c>
      <c r="I129" s="532" t="s">
        <v>71</v>
      </c>
      <c r="J129" s="536" t="s">
        <v>230</v>
      </c>
      <c r="K129" s="527">
        <v>0.4</v>
      </c>
      <c r="L129" s="530" t="s">
        <v>187</v>
      </c>
      <c r="M129" s="530" t="s">
        <v>187</v>
      </c>
      <c r="N129" s="531"/>
      <c r="O129" s="542"/>
      <c r="P129" s="542"/>
      <c r="Q129" s="542"/>
      <c r="R129" s="542"/>
      <c r="S129" s="542"/>
      <c r="T129" s="543"/>
      <c r="U129" s="543"/>
      <c r="V129" s="543"/>
      <c r="W129" s="543"/>
      <c r="X129" s="543"/>
      <c r="Y129" s="543"/>
      <c r="Z129" s="543"/>
      <c r="AA129" s="543"/>
      <c r="AB129" s="543"/>
      <c r="AC129" s="543"/>
      <c r="AD129" s="543"/>
      <c r="AE129" s="543"/>
      <c r="AF129" s="543"/>
      <c r="AG129" s="543"/>
      <c r="AH129" s="543"/>
      <c r="AI129" s="543"/>
      <c r="AJ129" s="543"/>
      <c r="AK129" s="543"/>
      <c r="AL129" s="543"/>
      <c r="AM129" s="543"/>
    </row>
    <row r="130" spans="1:39" s="504" customFormat="1" ht="45" x14ac:dyDescent="0.25">
      <c r="A130" s="523">
        <v>24</v>
      </c>
      <c r="B130" s="524" t="s">
        <v>15</v>
      </c>
      <c r="C130" s="1090"/>
      <c r="D130" s="525" t="s">
        <v>16</v>
      </c>
      <c r="E130" s="526" t="s">
        <v>646</v>
      </c>
      <c r="F130" s="526" t="s">
        <v>668</v>
      </c>
      <c r="G130" s="527" t="s">
        <v>669</v>
      </c>
      <c r="H130" s="528" t="s">
        <v>76</v>
      </c>
      <c r="I130" s="532" t="s">
        <v>71</v>
      </c>
      <c r="J130" s="536" t="s">
        <v>230</v>
      </c>
      <c r="K130" s="527">
        <v>0.4</v>
      </c>
      <c r="L130" s="530" t="s">
        <v>187</v>
      </c>
      <c r="M130" s="530" t="s">
        <v>187</v>
      </c>
      <c r="N130" s="531"/>
      <c r="O130" s="542"/>
      <c r="P130" s="542"/>
      <c r="Q130" s="542"/>
      <c r="R130" s="542"/>
      <c r="S130" s="542"/>
      <c r="T130" s="543"/>
      <c r="U130" s="543"/>
      <c r="V130" s="543"/>
      <c r="W130" s="543"/>
      <c r="X130" s="543"/>
      <c r="Y130" s="543"/>
      <c r="Z130" s="543"/>
      <c r="AA130" s="543"/>
      <c r="AB130" s="543"/>
      <c r="AC130" s="543"/>
      <c r="AD130" s="543"/>
      <c r="AE130" s="543"/>
      <c r="AF130" s="543"/>
      <c r="AG130" s="543"/>
      <c r="AH130" s="543"/>
      <c r="AI130" s="543"/>
      <c r="AJ130" s="543"/>
      <c r="AK130" s="543"/>
      <c r="AL130" s="543"/>
      <c r="AM130" s="543"/>
    </row>
    <row r="131" spans="1:39" s="504" customFormat="1" ht="60" customHeight="1" x14ac:dyDescent="0.25">
      <c r="A131" s="523">
        <v>25</v>
      </c>
      <c r="B131" s="524" t="s">
        <v>15</v>
      </c>
      <c r="C131" s="1072" t="s">
        <v>1177</v>
      </c>
      <c r="D131" s="525" t="s">
        <v>16</v>
      </c>
      <c r="E131" s="534" t="s">
        <v>125</v>
      </c>
      <c r="F131" s="534" t="s">
        <v>679</v>
      </c>
      <c r="G131" s="534" t="s">
        <v>680</v>
      </c>
      <c r="H131" s="528" t="s">
        <v>76</v>
      </c>
      <c r="I131" s="529" t="s">
        <v>70</v>
      </c>
      <c r="J131" s="534" t="s">
        <v>37</v>
      </c>
      <c r="K131" s="527">
        <v>0.4</v>
      </c>
      <c r="L131" s="534">
        <v>28836579</v>
      </c>
      <c r="M131" s="534">
        <v>2023</v>
      </c>
      <c r="N131" s="531"/>
      <c r="O131" s="542"/>
      <c r="P131" s="542"/>
      <c r="Q131" s="542"/>
      <c r="R131" s="542"/>
      <c r="S131" s="542"/>
      <c r="T131" s="543"/>
      <c r="U131" s="543"/>
      <c r="V131" s="543"/>
      <c r="W131" s="543"/>
      <c r="X131" s="543"/>
      <c r="Y131" s="543"/>
      <c r="Z131" s="543"/>
      <c r="AA131" s="543"/>
      <c r="AB131" s="543"/>
      <c r="AC131" s="543"/>
      <c r="AD131" s="543"/>
      <c r="AE131" s="543"/>
      <c r="AF131" s="543"/>
      <c r="AG131" s="543"/>
      <c r="AH131" s="543"/>
      <c r="AI131" s="543"/>
      <c r="AJ131" s="543"/>
      <c r="AK131" s="543"/>
      <c r="AL131" s="543"/>
      <c r="AM131" s="543"/>
    </row>
    <row r="132" spans="1:39" s="504" customFormat="1" ht="47.25" x14ac:dyDescent="0.25">
      <c r="A132" s="523">
        <v>25</v>
      </c>
      <c r="B132" s="524" t="s">
        <v>15</v>
      </c>
      <c r="C132" s="1073"/>
      <c r="D132" s="525" t="s">
        <v>16</v>
      </c>
      <c r="E132" s="534" t="s">
        <v>125</v>
      </c>
      <c r="F132" s="534" t="s">
        <v>679</v>
      </c>
      <c r="G132" s="534" t="s">
        <v>680</v>
      </c>
      <c r="H132" s="528" t="s">
        <v>76</v>
      </c>
      <c r="I132" s="532" t="s">
        <v>71</v>
      </c>
      <c r="J132" s="530" t="s">
        <v>187</v>
      </c>
      <c r="K132" s="527">
        <v>0.4</v>
      </c>
      <c r="L132" s="530" t="s">
        <v>187</v>
      </c>
      <c r="M132" s="530" t="s">
        <v>187</v>
      </c>
      <c r="N132" s="531"/>
      <c r="O132" s="542"/>
      <c r="P132" s="542"/>
      <c r="Q132" s="542"/>
      <c r="R132" s="542"/>
      <c r="S132" s="542"/>
      <c r="T132" s="543"/>
      <c r="U132" s="543"/>
      <c r="V132" s="543"/>
      <c r="W132" s="543"/>
      <c r="X132" s="543"/>
      <c r="Y132" s="543"/>
      <c r="Z132" s="543"/>
      <c r="AA132" s="543"/>
      <c r="AB132" s="543"/>
      <c r="AC132" s="543"/>
      <c r="AD132" s="543"/>
      <c r="AE132" s="543"/>
      <c r="AF132" s="543"/>
      <c r="AG132" s="543"/>
      <c r="AH132" s="543"/>
      <c r="AI132" s="543"/>
      <c r="AJ132" s="543"/>
      <c r="AK132" s="543"/>
      <c r="AL132" s="543"/>
      <c r="AM132" s="543"/>
    </row>
    <row r="133" spans="1:39" s="504" customFormat="1" ht="47.25" x14ac:dyDescent="0.25">
      <c r="A133" s="523">
        <v>25</v>
      </c>
      <c r="B133" s="524" t="s">
        <v>15</v>
      </c>
      <c r="C133" s="1073"/>
      <c r="D133" s="525" t="s">
        <v>16</v>
      </c>
      <c r="E133" s="534" t="s">
        <v>125</v>
      </c>
      <c r="F133" s="534" t="s">
        <v>679</v>
      </c>
      <c r="G133" s="534" t="s">
        <v>680</v>
      </c>
      <c r="H133" s="528" t="s">
        <v>76</v>
      </c>
      <c r="I133" s="532" t="s">
        <v>71</v>
      </c>
      <c r="J133" s="530" t="s">
        <v>187</v>
      </c>
      <c r="K133" s="527">
        <v>0.4</v>
      </c>
      <c r="L133" s="530" t="s">
        <v>187</v>
      </c>
      <c r="M133" s="530" t="s">
        <v>187</v>
      </c>
      <c r="N133" s="531"/>
      <c r="O133" s="542"/>
      <c r="P133" s="542"/>
      <c r="Q133" s="542"/>
      <c r="R133" s="542"/>
      <c r="S133" s="542"/>
      <c r="T133" s="543"/>
      <c r="U133" s="543"/>
      <c r="V133" s="543"/>
      <c r="W133" s="543"/>
      <c r="X133" s="543"/>
      <c r="Y133" s="543"/>
      <c r="Z133" s="543"/>
      <c r="AA133" s="543"/>
      <c r="AB133" s="543"/>
      <c r="AC133" s="543"/>
      <c r="AD133" s="543"/>
      <c r="AE133" s="543"/>
      <c r="AF133" s="543"/>
      <c r="AG133" s="543"/>
      <c r="AH133" s="543"/>
      <c r="AI133" s="543"/>
      <c r="AJ133" s="543"/>
      <c r="AK133" s="543"/>
      <c r="AL133" s="543"/>
      <c r="AM133" s="543"/>
    </row>
    <row r="134" spans="1:39" s="504" customFormat="1" ht="47.25" x14ac:dyDescent="0.25">
      <c r="A134" s="523">
        <v>25</v>
      </c>
      <c r="B134" s="524" t="s">
        <v>15</v>
      </c>
      <c r="C134" s="1090"/>
      <c r="D134" s="525" t="s">
        <v>16</v>
      </c>
      <c r="E134" s="534" t="s">
        <v>125</v>
      </c>
      <c r="F134" s="534" t="s">
        <v>679</v>
      </c>
      <c r="G134" s="534" t="s">
        <v>680</v>
      </c>
      <c r="H134" s="528" t="s">
        <v>76</v>
      </c>
      <c r="I134" s="532" t="s">
        <v>71</v>
      </c>
      <c r="J134" s="530" t="s">
        <v>187</v>
      </c>
      <c r="K134" s="527">
        <v>0.4</v>
      </c>
      <c r="L134" s="530" t="s">
        <v>187</v>
      </c>
      <c r="M134" s="530" t="s">
        <v>187</v>
      </c>
      <c r="N134" s="531"/>
      <c r="O134" s="542"/>
      <c r="P134" s="542"/>
      <c r="Q134" s="542"/>
      <c r="R134" s="542"/>
      <c r="S134" s="542"/>
      <c r="T134" s="543"/>
      <c r="U134" s="543"/>
      <c r="V134" s="543"/>
      <c r="W134" s="543"/>
      <c r="X134" s="543"/>
      <c r="Y134" s="543"/>
      <c r="Z134" s="543"/>
      <c r="AA134" s="543"/>
      <c r="AB134" s="543"/>
      <c r="AC134" s="543"/>
      <c r="AD134" s="543"/>
      <c r="AE134" s="543"/>
      <c r="AF134" s="543"/>
      <c r="AG134" s="543"/>
      <c r="AH134" s="543"/>
      <c r="AI134" s="543"/>
      <c r="AJ134" s="543"/>
      <c r="AK134" s="543"/>
      <c r="AL134" s="543"/>
      <c r="AM134" s="543"/>
    </row>
    <row r="135" spans="1:39" s="504" customFormat="1" ht="68.25" customHeight="1" x14ac:dyDescent="0.25">
      <c r="A135" s="523">
        <v>26</v>
      </c>
      <c r="B135" s="524" t="s">
        <v>15</v>
      </c>
      <c r="C135" s="1072" t="s">
        <v>1178</v>
      </c>
      <c r="D135" s="525" t="s">
        <v>16</v>
      </c>
      <c r="E135" s="534" t="s">
        <v>690</v>
      </c>
      <c r="F135" s="534" t="s">
        <v>691</v>
      </c>
      <c r="G135" s="534" t="s">
        <v>692</v>
      </c>
      <c r="H135" s="528" t="s">
        <v>76</v>
      </c>
      <c r="I135" s="529" t="s">
        <v>70</v>
      </c>
      <c r="J135" s="534" t="s">
        <v>65</v>
      </c>
      <c r="K135" s="527">
        <v>0.4</v>
      </c>
      <c r="L135" s="534">
        <v>18727992</v>
      </c>
      <c r="M135" s="534">
        <v>2024</v>
      </c>
      <c r="N135" s="531"/>
      <c r="O135" s="542"/>
      <c r="P135" s="542"/>
      <c r="Q135" s="542"/>
      <c r="R135" s="542"/>
      <c r="S135" s="542"/>
      <c r="T135" s="543"/>
      <c r="U135" s="543"/>
      <c r="V135" s="543"/>
      <c r="W135" s="543"/>
      <c r="X135" s="543"/>
      <c r="Y135" s="543"/>
      <c r="Z135" s="543"/>
      <c r="AA135" s="543"/>
      <c r="AB135" s="543"/>
      <c r="AC135" s="543"/>
      <c r="AD135" s="543"/>
      <c r="AE135" s="543"/>
      <c r="AF135" s="543"/>
      <c r="AG135" s="543"/>
      <c r="AH135" s="543"/>
      <c r="AI135" s="543"/>
      <c r="AJ135" s="543"/>
      <c r="AK135" s="543"/>
      <c r="AL135" s="543"/>
      <c r="AM135" s="543"/>
    </row>
    <row r="136" spans="1:39" s="504" customFormat="1" ht="71.25" customHeight="1" x14ac:dyDescent="0.25">
      <c r="A136" s="523">
        <v>26</v>
      </c>
      <c r="B136" s="524" t="s">
        <v>15</v>
      </c>
      <c r="C136" s="1073"/>
      <c r="D136" s="525" t="s">
        <v>16</v>
      </c>
      <c r="E136" s="534" t="s">
        <v>690</v>
      </c>
      <c r="F136" s="534" t="s">
        <v>691</v>
      </c>
      <c r="G136" s="534" t="s">
        <v>692</v>
      </c>
      <c r="H136" s="528" t="s">
        <v>76</v>
      </c>
      <c r="I136" s="532" t="s">
        <v>71</v>
      </c>
      <c r="J136" s="534" t="s">
        <v>72</v>
      </c>
      <c r="K136" s="527">
        <v>0.4</v>
      </c>
      <c r="L136" s="534">
        <v>93055</v>
      </c>
      <c r="M136" s="530" t="s">
        <v>187</v>
      </c>
      <c r="N136" s="531"/>
      <c r="O136" s="542"/>
      <c r="P136" s="542"/>
      <c r="Q136" s="542"/>
      <c r="R136" s="542"/>
      <c r="S136" s="542"/>
      <c r="T136" s="543"/>
      <c r="U136" s="543"/>
      <c r="V136" s="543"/>
      <c r="W136" s="543"/>
      <c r="X136" s="543"/>
      <c r="Y136" s="543"/>
      <c r="Z136" s="543"/>
      <c r="AA136" s="543"/>
      <c r="AB136" s="543"/>
      <c r="AC136" s="543"/>
      <c r="AD136" s="543"/>
      <c r="AE136" s="543"/>
      <c r="AF136" s="543"/>
      <c r="AG136" s="543"/>
      <c r="AH136" s="543"/>
      <c r="AI136" s="543"/>
      <c r="AJ136" s="543"/>
      <c r="AK136" s="543"/>
      <c r="AL136" s="543"/>
      <c r="AM136" s="543"/>
    </row>
    <row r="137" spans="1:39" s="504" customFormat="1" ht="81" customHeight="1" x14ac:dyDescent="0.25">
      <c r="A137" s="523">
        <v>26</v>
      </c>
      <c r="B137" s="524" t="s">
        <v>15</v>
      </c>
      <c r="C137" s="1073"/>
      <c r="D137" s="525" t="s">
        <v>16</v>
      </c>
      <c r="E137" s="534" t="s">
        <v>690</v>
      </c>
      <c r="F137" s="534" t="s">
        <v>691</v>
      </c>
      <c r="G137" s="534" t="s">
        <v>692</v>
      </c>
      <c r="H137" s="528" t="s">
        <v>76</v>
      </c>
      <c r="I137" s="532" t="s">
        <v>71</v>
      </c>
      <c r="J137" s="534" t="s">
        <v>72</v>
      </c>
      <c r="K137" s="527">
        <v>0.4</v>
      </c>
      <c r="L137" s="534">
        <v>93061</v>
      </c>
      <c r="M137" s="530" t="s">
        <v>187</v>
      </c>
      <c r="N137" s="531"/>
      <c r="O137" s="542"/>
      <c r="P137" s="542"/>
      <c r="Q137" s="542"/>
      <c r="R137" s="542"/>
      <c r="S137" s="542"/>
      <c r="T137" s="543"/>
      <c r="U137" s="543"/>
      <c r="V137" s="543"/>
      <c r="W137" s="543"/>
      <c r="X137" s="543"/>
      <c r="Y137" s="543"/>
      <c r="Z137" s="543"/>
      <c r="AA137" s="543"/>
      <c r="AB137" s="543"/>
      <c r="AC137" s="543"/>
      <c r="AD137" s="543"/>
      <c r="AE137" s="543"/>
      <c r="AF137" s="543"/>
      <c r="AG137" s="543"/>
      <c r="AH137" s="543"/>
      <c r="AI137" s="543"/>
      <c r="AJ137" s="543"/>
      <c r="AK137" s="543"/>
      <c r="AL137" s="543"/>
      <c r="AM137" s="543"/>
    </row>
    <row r="138" spans="1:39" s="504" customFormat="1" ht="74.25" customHeight="1" x14ac:dyDescent="0.25">
      <c r="A138" s="523">
        <v>26</v>
      </c>
      <c r="B138" s="524" t="s">
        <v>15</v>
      </c>
      <c r="C138" s="1090"/>
      <c r="D138" s="525" t="s">
        <v>16</v>
      </c>
      <c r="E138" s="534" t="s">
        <v>690</v>
      </c>
      <c r="F138" s="534" t="s">
        <v>691</v>
      </c>
      <c r="G138" s="534" t="s">
        <v>692</v>
      </c>
      <c r="H138" s="528" t="s">
        <v>76</v>
      </c>
      <c r="I138" s="532" t="s">
        <v>71</v>
      </c>
      <c r="J138" s="534" t="s">
        <v>72</v>
      </c>
      <c r="K138" s="527">
        <v>0.4</v>
      </c>
      <c r="L138" s="534">
        <v>93058</v>
      </c>
      <c r="M138" s="530" t="s">
        <v>187</v>
      </c>
      <c r="N138" s="531"/>
      <c r="O138" s="542"/>
      <c r="P138" s="542"/>
      <c r="Q138" s="542"/>
      <c r="R138" s="542"/>
      <c r="S138" s="542"/>
      <c r="T138" s="543"/>
      <c r="U138" s="543"/>
      <c r="V138" s="543"/>
      <c r="W138" s="543"/>
      <c r="X138" s="543"/>
      <c r="Y138" s="543"/>
      <c r="Z138" s="543"/>
      <c r="AA138" s="543"/>
      <c r="AB138" s="543"/>
      <c r="AC138" s="543"/>
      <c r="AD138" s="543"/>
      <c r="AE138" s="543"/>
      <c r="AF138" s="543"/>
      <c r="AG138" s="543"/>
      <c r="AH138" s="543"/>
      <c r="AI138" s="543"/>
      <c r="AJ138" s="543"/>
      <c r="AK138" s="543"/>
      <c r="AL138" s="543"/>
      <c r="AM138" s="543"/>
    </row>
    <row r="139" spans="1:39" s="504" customFormat="1" ht="56.25" customHeight="1" x14ac:dyDescent="0.25">
      <c r="A139" s="523">
        <v>27</v>
      </c>
      <c r="B139" s="524" t="s">
        <v>15</v>
      </c>
      <c r="C139" s="1072" t="s">
        <v>1179</v>
      </c>
      <c r="D139" s="525" t="s">
        <v>16</v>
      </c>
      <c r="E139" s="534" t="s">
        <v>686</v>
      </c>
      <c r="F139" s="534" t="s">
        <v>699</v>
      </c>
      <c r="G139" s="534" t="s">
        <v>700</v>
      </c>
      <c r="H139" s="528" t="s">
        <v>76</v>
      </c>
      <c r="I139" s="529" t="s">
        <v>70</v>
      </c>
      <c r="J139" s="534" t="s">
        <v>65</v>
      </c>
      <c r="K139" s="527">
        <v>0.4</v>
      </c>
      <c r="L139" s="559">
        <v>5364186</v>
      </c>
      <c r="M139" s="558" t="s">
        <v>702</v>
      </c>
      <c r="N139" s="531"/>
      <c r="O139" s="542"/>
      <c r="P139" s="542"/>
      <c r="Q139" s="542"/>
      <c r="R139" s="542"/>
      <c r="S139" s="542"/>
      <c r="T139" s="543"/>
      <c r="U139" s="543"/>
      <c r="V139" s="543"/>
      <c r="W139" s="543"/>
      <c r="X139" s="543"/>
      <c r="Y139" s="543"/>
      <c r="Z139" s="543"/>
      <c r="AA139" s="543"/>
      <c r="AB139" s="543"/>
      <c r="AC139" s="543"/>
      <c r="AD139" s="543"/>
      <c r="AE139" s="543"/>
      <c r="AF139" s="543"/>
      <c r="AG139" s="543"/>
      <c r="AH139" s="543"/>
      <c r="AI139" s="543"/>
      <c r="AJ139" s="543"/>
      <c r="AK139" s="543"/>
      <c r="AL139" s="543"/>
      <c r="AM139" s="543"/>
    </row>
    <row r="140" spans="1:39" s="504" customFormat="1" ht="59.25" customHeight="1" x14ac:dyDescent="0.25">
      <c r="A140" s="523">
        <v>27</v>
      </c>
      <c r="B140" s="524" t="s">
        <v>15</v>
      </c>
      <c r="C140" s="1073"/>
      <c r="D140" s="525" t="s">
        <v>16</v>
      </c>
      <c r="E140" s="534" t="s">
        <v>686</v>
      </c>
      <c r="F140" s="534" t="s">
        <v>699</v>
      </c>
      <c r="G140" s="534" t="s">
        <v>700</v>
      </c>
      <c r="H140" s="528" t="s">
        <v>76</v>
      </c>
      <c r="I140" s="532" t="s">
        <v>71</v>
      </c>
      <c r="J140" s="534" t="s">
        <v>703</v>
      </c>
      <c r="K140" s="527">
        <v>0.4</v>
      </c>
      <c r="L140" s="534">
        <v>6193</v>
      </c>
      <c r="M140" s="530" t="s">
        <v>187</v>
      </c>
      <c r="N140" s="531"/>
      <c r="O140" s="542"/>
      <c r="P140" s="542"/>
      <c r="Q140" s="542"/>
      <c r="R140" s="542"/>
      <c r="S140" s="542"/>
      <c r="T140" s="543"/>
      <c r="U140" s="543"/>
      <c r="V140" s="543"/>
      <c r="W140" s="543"/>
      <c r="X140" s="543"/>
      <c r="Y140" s="543"/>
      <c r="Z140" s="543"/>
      <c r="AA140" s="543"/>
      <c r="AB140" s="543"/>
      <c r="AC140" s="543"/>
      <c r="AD140" s="543"/>
      <c r="AE140" s="543"/>
      <c r="AF140" s="543"/>
      <c r="AG140" s="543"/>
      <c r="AH140" s="543"/>
      <c r="AI140" s="543"/>
      <c r="AJ140" s="543"/>
      <c r="AK140" s="543"/>
      <c r="AL140" s="543"/>
      <c r="AM140" s="543"/>
    </row>
    <row r="141" spans="1:39" s="504" customFormat="1" ht="61.5" customHeight="1" x14ac:dyDescent="0.25">
      <c r="A141" s="523">
        <v>27</v>
      </c>
      <c r="B141" s="524" t="s">
        <v>15</v>
      </c>
      <c r="C141" s="1073"/>
      <c r="D141" s="525" t="s">
        <v>16</v>
      </c>
      <c r="E141" s="534" t="s">
        <v>686</v>
      </c>
      <c r="F141" s="534" t="s">
        <v>699</v>
      </c>
      <c r="G141" s="534" t="s">
        <v>700</v>
      </c>
      <c r="H141" s="528" t="s">
        <v>76</v>
      </c>
      <c r="I141" s="532" t="s">
        <v>71</v>
      </c>
      <c r="J141" s="534" t="s">
        <v>703</v>
      </c>
      <c r="K141" s="527">
        <v>0.4</v>
      </c>
      <c r="L141" s="530">
        <v>6192</v>
      </c>
      <c r="M141" s="530" t="s">
        <v>187</v>
      </c>
      <c r="N141" s="531"/>
      <c r="O141" s="542"/>
      <c r="P141" s="542"/>
      <c r="Q141" s="542"/>
      <c r="R141" s="542"/>
      <c r="S141" s="542"/>
      <c r="T141" s="543"/>
      <c r="U141" s="543"/>
      <c r="V141" s="543"/>
      <c r="W141" s="543"/>
      <c r="X141" s="543"/>
      <c r="Y141" s="543"/>
      <c r="Z141" s="543"/>
      <c r="AA141" s="543"/>
      <c r="AB141" s="543"/>
      <c r="AC141" s="543"/>
      <c r="AD141" s="543"/>
      <c r="AE141" s="543"/>
      <c r="AF141" s="543"/>
      <c r="AG141" s="543"/>
      <c r="AH141" s="543"/>
      <c r="AI141" s="543"/>
      <c r="AJ141" s="543"/>
      <c r="AK141" s="543"/>
      <c r="AL141" s="543"/>
      <c r="AM141" s="543"/>
    </row>
    <row r="142" spans="1:39" s="504" customFormat="1" ht="54" customHeight="1" x14ac:dyDescent="0.25">
      <c r="A142" s="523">
        <v>27</v>
      </c>
      <c r="B142" s="524" t="s">
        <v>15</v>
      </c>
      <c r="C142" s="1090"/>
      <c r="D142" s="525" t="s">
        <v>16</v>
      </c>
      <c r="E142" s="534" t="s">
        <v>686</v>
      </c>
      <c r="F142" s="534" t="s">
        <v>699</v>
      </c>
      <c r="G142" s="534" t="s">
        <v>700</v>
      </c>
      <c r="H142" s="528" t="s">
        <v>76</v>
      </c>
      <c r="I142" s="532" t="s">
        <v>71</v>
      </c>
      <c r="J142" s="534" t="s">
        <v>703</v>
      </c>
      <c r="K142" s="527">
        <v>0.4</v>
      </c>
      <c r="L142" s="530">
        <v>6188</v>
      </c>
      <c r="M142" s="530" t="s">
        <v>187</v>
      </c>
      <c r="N142" s="531"/>
      <c r="O142" s="542"/>
      <c r="P142" s="542"/>
      <c r="Q142" s="542"/>
      <c r="R142" s="542"/>
      <c r="S142" s="542"/>
      <c r="T142" s="543"/>
      <c r="U142" s="543"/>
      <c r="V142" s="543"/>
      <c r="W142" s="543"/>
      <c r="X142" s="543"/>
      <c r="Y142" s="543"/>
      <c r="Z142" s="543"/>
      <c r="AA142" s="543"/>
      <c r="AB142" s="543"/>
      <c r="AC142" s="543"/>
      <c r="AD142" s="543"/>
      <c r="AE142" s="543"/>
      <c r="AF142" s="543"/>
      <c r="AG142" s="543"/>
      <c r="AH142" s="543"/>
      <c r="AI142" s="543"/>
      <c r="AJ142" s="543"/>
      <c r="AK142" s="543"/>
      <c r="AL142" s="543"/>
      <c r="AM142" s="543"/>
    </row>
    <row r="143" spans="1:39" s="504" customFormat="1" ht="62.25" customHeight="1" x14ac:dyDescent="0.25">
      <c r="A143" s="523">
        <v>27</v>
      </c>
      <c r="B143" s="524" t="s">
        <v>15</v>
      </c>
      <c r="C143" s="1072" t="s">
        <v>1180</v>
      </c>
      <c r="D143" s="525" t="s">
        <v>16</v>
      </c>
      <c r="E143" s="534" t="s">
        <v>706</v>
      </c>
      <c r="F143" s="534" t="s">
        <v>709</v>
      </c>
      <c r="G143" s="534" t="s">
        <v>642</v>
      </c>
      <c r="H143" s="528" t="s">
        <v>76</v>
      </c>
      <c r="I143" s="529" t="s">
        <v>70</v>
      </c>
      <c r="J143" s="534" t="s">
        <v>37</v>
      </c>
      <c r="K143" s="527">
        <v>0.4</v>
      </c>
      <c r="L143" s="536" t="s">
        <v>710</v>
      </c>
      <c r="M143" s="534">
        <v>2020</v>
      </c>
      <c r="N143" s="531"/>
      <c r="O143" s="542"/>
      <c r="P143" s="542"/>
      <c r="Q143" s="542"/>
      <c r="R143" s="542"/>
      <c r="S143" s="542"/>
      <c r="T143" s="543"/>
      <c r="U143" s="543"/>
      <c r="V143" s="543"/>
      <c r="W143" s="543"/>
      <c r="X143" s="543"/>
      <c r="Y143" s="543"/>
      <c r="Z143" s="543"/>
      <c r="AA143" s="543"/>
      <c r="AB143" s="543"/>
      <c r="AC143" s="543"/>
      <c r="AD143" s="543"/>
      <c r="AE143" s="543"/>
      <c r="AF143" s="543"/>
      <c r="AG143" s="543"/>
      <c r="AH143" s="543"/>
      <c r="AI143" s="543"/>
      <c r="AJ143" s="543"/>
      <c r="AK143" s="543"/>
      <c r="AL143" s="543"/>
      <c r="AM143" s="543"/>
    </row>
    <row r="144" spans="1:39" s="504" customFormat="1" ht="47.25" x14ac:dyDescent="0.25">
      <c r="A144" s="523">
        <v>27</v>
      </c>
      <c r="B144" s="524" t="s">
        <v>15</v>
      </c>
      <c r="C144" s="1073"/>
      <c r="D144" s="525" t="s">
        <v>16</v>
      </c>
      <c r="E144" s="534" t="s">
        <v>706</v>
      </c>
      <c r="F144" s="534" t="s">
        <v>709</v>
      </c>
      <c r="G144" s="534" t="s">
        <v>642</v>
      </c>
      <c r="H144" s="528" t="s">
        <v>76</v>
      </c>
      <c r="I144" s="532" t="s">
        <v>71</v>
      </c>
      <c r="J144" s="534" t="s">
        <v>74</v>
      </c>
      <c r="K144" s="527">
        <v>0.4</v>
      </c>
      <c r="L144" s="530" t="s">
        <v>187</v>
      </c>
      <c r="M144" s="530" t="s">
        <v>187</v>
      </c>
      <c r="N144" s="531"/>
      <c r="O144" s="542"/>
      <c r="P144" s="542"/>
      <c r="Q144" s="542"/>
      <c r="R144" s="542"/>
      <c r="S144" s="542"/>
      <c r="T144" s="543"/>
      <c r="U144" s="543"/>
      <c r="V144" s="543"/>
      <c r="W144" s="543"/>
      <c r="X144" s="543"/>
      <c r="Y144" s="543"/>
      <c r="Z144" s="543"/>
      <c r="AA144" s="543"/>
      <c r="AB144" s="543"/>
      <c r="AC144" s="543"/>
      <c r="AD144" s="543"/>
      <c r="AE144" s="543"/>
      <c r="AF144" s="543"/>
      <c r="AG144" s="543"/>
      <c r="AH144" s="543"/>
      <c r="AI144" s="543"/>
      <c r="AJ144" s="543"/>
      <c r="AK144" s="543"/>
      <c r="AL144" s="543"/>
      <c r="AM144" s="543"/>
    </row>
    <row r="145" spans="1:39" s="504" customFormat="1" ht="47.25" x14ac:dyDescent="0.25">
      <c r="A145" s="523">
        <v>27</v>
      </c>
      <c r="B145" s="524" t="s">
        <v>15</v>
      </c>
      <c r="C145" s="1073"/>
      <c r="D145" s="525" t="s">
        <v>16</v>
      </c>
      <c r="E145" s="534" t="s">
        <v>706</v>
      </c>
      <c r="F145" s="534" t="s">
        <v>709</v>
      </c>
      <c r="G145" s="534" t="s">
        <v>642</v>
      </c>
      <c r="H145" s="528" t="s">
        <v>76</v>
      </c>
      <c r="I145" s="532" t="s">
        <v>71</v>
      </c>
      <c r="J145" s="534" t="s">
        <v>74</v>
      </c>
      <c r="K145" s="527">
        <v>0.4</v>
      </c>
      <c r="L145" s="530" t="s">
        <v>187</v>
      </c>
      <c r="M145" s="530" t="s">
        <v>187</v>
      </c>
      <c r="N145" s="531"/>
      <c r="O145" s="542"/>
      <c r="P145" s="542"/>
      <c r="Q145" s="542"/>
      <c r="R145" s="542"/>
      <c r="S145" s="542"/>
      <c r="T145" s="543"/>
      <c r="U145" s="543"/>
      <c r="V145" s="543"/>
      <c r="W145" s="543"/>
      <c r="X145" s="543"/>
      <c r="Y145" s="543"/>
      <c r="Z145" s="543"/>
      <c r="AA145" s="543"/>
      <c r="AB145" s="543"/>
      <c r="AC145" s="543"/>
      <c r="AD145" s="543"/>
      <c r="AE145" s="543"/>
      <c r="AF145" s="543"/>
      <c r="AG145" s="543"/>
      <c r="AH145" s="543"/>
      <c r="AI145" s="543"/>
      <c r="AJ145" s="543"/>
      <c r="AK145" s="543"/>
      <c r="AL145" s="543"/>
      <c r="AM145" s="543"/>
    </row>
    <row r="146" spans="1:39" s="504" customFormat="1" ht="47.25" x14ac:dyDescent="0.25">
      <c r="A146" s="523">
        <v>27</v>
      </c>
      <c r="B146" s="524" t="s">
        <v>15</v>
      </c>
      <c r="C146" s="1090"/>
      <c r="D146" s="525" t="s">
        <v>16</v>
      </c>
      <c r="E146" s="534" t="s">
        <v>706</v>
      </c>
      <c r="F146" s="534" t="s">
        <v>709</v>
      </c>
      <c r="G146" s="534" t="s">
        <v>642</v>
      </c>
      <c r="H146" s="528" t="s">
        <v>76</v>
      </c>
      <c r="I146" s="532" t="s">
        <v>71</v>
      </c>
      <c r="J146" s="534" t="s">
        <v>74</v>
      </c>
      <c r="K146" s="527">
        <v>0.4</v>
      </c>
      <c r="L146" s="530" t="s">
        <v>187</v>
      </c>
      <c r="M146" s="530" t="s">
        <v>187</v>
      </c>
      <c r="N146" s="531"/>
      <c r="O146" s="542"/>
      <c r="P146" s="542"/>
      <c r="Q146" s="542"/>
      <c r="R146" s="542"/>
      <c r="S146" s="542"/>
      <c r="T146" s="543"/>
      <c r="U146" s="543"/>
      <c r="V146" s="543"/>
      <c r="W146" s="543"/>
      <c r="X146" s="543"/>
      <c r="Y146" s="543"/>
      <c r="Z146" s="543"/>
      <c r="AA146" s="543"/>
      <c r="AB146" s="543"/>
      <c r="AC146" s="543"/>
      <c r="AD146" s="543"/>
      <c r="AE146" s="543"/>
      <c r="AF146" s="543"/>
      <c r="AG146" s="543"/>
      <c r="AH146" s="543"/>
      <c r="AI146" s="543"/>
      <c r="AJ146" s="543"/>
      <c r="AK146" s="543"/>
      <c r="AL146" s="543"/>
      <c r="AM146" s="543"/>
    </row>
    <row r="147" spans="1:39" s="504" customFormat="1" ht="57.75" customHeight="1" x14ac:dyDescent="0.25">
      <c r="A147" s="523">
        <v>28</v>
      </c>
      <c r="B147" s="524" t="s">
        <v>15</v>
      </c>
      <c r="C147" s="1072" t="s">
        <v>1181</v>
      </c>
      <c r="D147" s="525" t="s">
        <v>16</v>
      </c>
      <c r="E147" s="548" t="s">
        <v>66</v>
      </c>
      <c r="F147" s="548" t="s">
        <v>714</v>
      </c>
      <c r="G147" s="534" t="s">
        <v>715</v>
      </c>
      <c r="H147" s="528" t="s">
        <v>76</v>
      </c>
      <c r="I147" s="529" t="s">
        <v>70</v>
      </c>
      <c r="J147" s="534" t="s">
        <v>716</v>
      </c>
      <c r="K147" s="527">
        <v>0.4</v>
      </c>
      <c r="L147" s="559">
        <v>27398113</v>
      </c>
      <c r="M147" s="558">
        <v>45361</v>
      </c>
      <c r="N147" s="531"/>
      <c r="O147" s="542"/>
      <c r="P147" s="542"/>
      <c r="Q147" s="542"/>
      <c r="R147" s="542"/>
      <c r="S147" s="542"/>
      <c r="T147" s="543"/>
      <c r="U147" s="543"/>
      <c r="V147" s="543"/>
      <c r="W147" s="543"/>
      <c r="X147" s="543"/>
      <c r="Y147" s="543"/>
      <c r="Z147" s="543"/>
      <c r="AA147" s="543"/>
      <c r="AB147" s="543"/>
      <c r="AC147" s="543"/>
      <c r="AD147" s="543"/>
      <c r="AE147" s="543"/>
      <c r="AF147" s="543"/>
      <c r="AG147" s="543"/>
      <c r="AH147" s="543"/>
      <c r="AI147" s="543"/>
      <c r="AJ147" s="543"/>
      <c r="AK147" s="543"/>
      <c r="AL147" s="543"/>
      <c r="AM147" s="543"/>
    </row>
    <row r="148" spans="1:39" s="504" customFormat="1" ht="47.25" x14ac:dyDescent="0.25">
      <c r="A148" s="523">
        <v>28</v>
      </c>
      <c r="B148" s="524" t="s">
        <v>15</v>
      </c>
      <c r="C148" s="1073"/>
      <c r="D148" s="525" t="s">
        <v>16</v>
      </c>
      <c r="E148" s="548" t="s">
        <v>66</v>
      </c>
      <c r="F148" s="548" t="s">
        <v>714</v>
      </c>
      <c r="G148" s="534" t="s">
        <v>715</v>
      </c>
      <c r="H148" s="528" t="s">
        <v>76</v>
      </c>
      <c r="I148" s="532" t="s">
        <v>71</v>
      </c>
      <c r="J148" s="536" t="s">
        <v>717</v>
      </c>
      <c r="K148" s="527">
        <v>0.4</v>
      </c>
      <c r="L148" s="536" t="s">
        <v>1182</v>
      </c>
      <c r="M148" s="558">
        <v>44711</v>
      </c>
      <c r="N148" s="531"/>
      <c r="O148" s="542"/>
      <c r="P148" s="542"/>
      <c r="Q148" s="542"/>
      <c r="R148" s="542"/>
      <c r="S148" s="542"/>
      <c r="T148" s="543"/>
      <c r="U148" s="543"/>
      <c r="V148" s="543"/>
      <c r="W148" s="543"/>
      <c r="X148" s="543"/>
      <c r="Y148" s="543"/>
      <c r="Z148" s="543"/>
      <c r="AA148" s="543"/>
      <c r="AB148" s="543"/>
      <c r="AC148" s="543"/>
      <c r="AD148" s="543"/>
      <c r="AE148" s="543"/>
      <c r="AF148" s="543"/>
      <c r="AG148" s="543"/>
      <c r="AH148" s="543"/>
      <c r="AI148" s="543"/>
      <c r="AJ148" s="543"/>
      <c r="AK148" s="543"/>
      <c r="AL148" s="543"/>
      <c r="AM148" s="543"/>
    </row>
    <row r="149" spans="1:39" s="504" customFormat="1" ht="47.25" x14ac:dyDescent="0.25">
      <c r="A149" s="523">
        <v>28</v>
      </c>
      <c r="B149" s="524" t="s">
        <v>15</v>
      </c>
      <c r="C149" s="1073"/>
      <c r="D149" s="525" t="s">
        <v>16</v>
      </c>
      <c r="E149" s="548" t="s">
        <v>66</v>
      </c>
      <c r="F149" s="548" t="s">
        <v>714</v>
      </c>
      <c r="G149" s="534" t="s">
        <v>715</v>
      </c>
      <c r="H149" s="528" t="s">
        <v>76</v>
      </c>
      <c r="I149" s="532" t="s">
        <v>71</v>
      </c>
      <c r="J149" s="536" t="s">
        <v>717</v>
      </c>
      <c r="K149" s="527">
        <v>0.4</v>
      </c>
      <c r="L149" s="530">
        <v>2211</v>
      </c>
      <c r="M149" s="558">
        <v>44711</v>
      </c>
      <c r="N149" s="531"/>
      <c r="O149" s="542"/>
      <c r="P149" s="542"/>
      <c r="Q149" s="542"/>
      <c r="R149" s="542"/>
      <c r="S149" s="542"/>
      <c r="T149" s="543"/>
      <c r="U149" s="543"/>
      <c r="V149" s="543"/>
      <c r="W149" s="543"/>
      <c r="X149" s="543"/>
      <c r="Y149" s="543"/>
      <c r="Z149" s="543"/>
      <c r="AA149" s="543"/>
      <c r="AB149" s="543"/>
      <c r="AC149" s="543"/>
      <c r="AD149" s="543"/>
      <c r="AE149" s="543"/>
      <c r="AF149" s="543"/>
      <c r="AG149" s="543"/>
      <c r="AH149" s="543"/>
      <c r="AI149" s="543"/>
      <c r="AJ149" s="543"/>
      <c r="AK149" s="543"/>
      <c r="AL149" s="543"/>
      <c r="AM149" s="543"/>
    </row>
    <row r="150" spans="1:39" s="504" customFormat="1" ht="47.25" x14ac:dyDescent="0.25">
      <c r="A150" s="523">
        <v>28</v>
      </c>
      <c r="B150" s="524" t="s">
        <v>15</v>
      </c>
      <c r="C150" s="1090"/>
      <c r="D150" s="525" t="s">
        <v>16</v>
      </c>
      <c r="E150" s="548" t="s">
        <v>66</v>
      </c>
      <c r="F150" s="548" t="s">
        <v>714</v>
      </c>
      <c r="G150" s="534" t="s">
        <v>715</v>
      </c>
      <c r="H150" s="528" t="s">
        <v>76</v>
      </c>
      <c r="I150" s="532" t="s">
        <v>71</v>
      </c>
      <c r="J150" s="536" t="s">
        <v>717</v>
      </c>
      <c r="K150" s="527">
        <v>0.4</v>
      </c>
      <c r="L150" s="530" t="s">
        <v>187</v>
      </c>
      <c r="M150" s="530" t="s">
        <v>187</v>
      </c>
      <c r="N150" s="531"/>
      <c r="O150" s="542"/>
      <c r="P150" s="542"/>
      <c r="Q150" s="542"/>
      <c r="R150" s="542"/>
      <c r="S150" s="542"/>
      <c r="T150" s="543"/>
      <c r="U150" s="543"/>
      <c r="V150" s="543"/>
      <c r="W150" s="543"/>
      <c r="X150" s="543"/>
      <c r="Y150" s="543"/>
      <c r="Z150" s="543"/>
      <c r="AA150" s="543"/>
      <c r="AB150" s="543"/>
      <c r="AC150" s="543"/>
      <c r="AD150" s="543"/>
      <c r="AE150" s="543"/>
      <c r="AF150" s="543"/>
      <c r="AG150" s="543"/>
      <c r="AH150" s="543"/>
      <c r="AI150" s="543"/>
      <c r="AJ150" s="543"/>
      <c r="AK150" s="543"/>
      <c r="AL150" s="543"/>
      <c r="AM150" s="543"/>
    </row>
    <row r="151" spans="1:39" s="504" customFormat="1" ht="57" customHeight="1" x14ac:dyDescent="0.25">
      <c r="A151" s="523">
        <v>29</v>
      </c>
      <c r="B151" s="524" t="s">
        <v>15</v>
      </c>
      <c r="C151" s="1072" t="s">
        <v>1183</v>
      </c>
      <c r="D151" s="525" t="s">
        <v>16</v>
      </c>
      <c r="E151" s="548" t="s">
        <v>706</v>
      </c>
      <c r="F151" s="548" t="s">
        <v>724</v>
      </c>
      <c r="G151" s="534" t="s">
        <v>725</v>
      </c>
      <c r="H151" s="528" t="s">
        <v>76</v>
      </c>
      <c r="I151" s="529" t="s">
        <v>70</v>
      </c>
      <c r="J151" s="534" t="s">
        <v>726</v>
      </c>
      <c r="K151" s="527">
        <v>0.4</v>
      </c>
      <c r="L151" s="559">
        <v>21966008</v>
      </c>
      <c r="M151" s="558">
        <v>45474</v>
      </c>
      <c r="N151" s="531"/>
      <c r="O151" s="542"/>
      <c r="P151" s="542"/>
      <c r="Q151" s="542"/>
      <c r="R151" s="542"/>
      <c r="S151" s="542"/>
      <c r="T151" s="543"/>
      <c r="U151" s="543"/>
      <c r="V151" s="543"/>
      <c r="W151" s="543"/>
      <c r="X151" s="543"/>
      <c r="Y151" s="543"/>
      <c r="Z151" s="543"/>
      <c r="AA151" s="543"/>
      <c r="AB151" s="543"/>
      <c r="AC151" s="543"/>
      <c r="AD151" s="543"/>
      <c r="AE151" s="543"/>
      <c r="AF151" s="543"/>
      <c r="AG151" s="543"/>
      <c r="AH151" s="543"/>
      <c r="AI151" s="543"/>
      <c r="AJ151" s="543"/>
      <c r="AK151" s="543"/>
      <c r="AL151" s="543"/>
      <c r="AM151" s="543"/>
    </row>
    <row r="152" spans="1:39" s="504" customFormat="1" ht="47.25" x14ac:dyDescent="0.25">
      <c r="A152" s="523">
        <v>29</v>
      </c>
      <c r="B152" s="524" t="s">
        <v>15</v>
      </c>
      <c r="C152" s="1073"/>
      <c r="D152" s="525" t="s">
        <v>16</v>
      </c>
      <c r="E152" s="548" t="s">
        <v>706</v>
      </c>
      <c r="F152" s="548" t="s">
        <v>724</v>
      </c>
      <c r="G152" s="534" t="s">
        <v>725</v>
      </c>
      <c r="H152" s="528" t="s">
        <v>76</v>
      </c>
      <c r="I152" s="532" t="s">
        <v>71</v>
      </c>
      <c r="J152" s="536" t="s">
        <v>462</v>
      </c>
      <c r="K152" s="527">
        <v>0.4</v>
      </c>
      <c r="L152" s="536" t="s">
        <v>1184</v>
      </c>
      <c r="M152" s="558">
        <v>42007</v>
      </c>
      <c r="N152" s="531"/>
      <c r="O152" s="542"/>
      <c r="P152" s="542"/>
      <c r="Q152" s="542"/>
      <c r="R152" s="542"/>
      <c r="S152" s="542"/>
      <c r="T152" s="543"/>
      <c r="U152" s="543"/>
      <c r="V152" s="543"/>
      <c r="W152" s="543"/>
      <c r="X152" s="543"/>
      <c r="Y152" s="543"/>
      <c r="Z152" s="543"/>
      <c r="AA152" s="543"/>
      <c r="AB152" s="543"/>
      <c r="AC152" s="543"/>
      <c r="AD152" s="543"/>
      <c r="AE152" s="543"/>
      <c r="AF152" s="543"/>
      <c r="AG152" s="543"/>
      <c r="AH152" s="543"/>
      <c r="AI152" s="543"/>
      <c r="AJ152" s="543"/>
      <c r="AK152" s="543"/>
      <c r="AL152" s="543"/>
      <c r="AM152" s="543"/>
    </row>
    <row r="153" spans="1:39" s="504" customFormat="1" ht="47.25" x14ac:dyDescent="0.25">
      <c r="A153" s="523">
        <v>29</v>
      </c>
      <c r="B153" s="524" t="s">
        <v>15</v>
      </c>
      <c r="C153" s="1073"/>
      <c r="D153" s="525" t="s">
        <v>16</v>
      </c>
      <c r="E153" s="548" t="s">
        <v>706</v>
      </c>
      <c r="F153" s="548" t="s">
        <v>724</v>
      </c>
      <c r="G153" s="534" t="s">
        <v>725</v>
      </c>
      <c r="H153" s="528" t="s">
        <v>76</v>
      </c>
      <c r="I153" s="532" t="s">
        <v>71</v>
      </c>
      <c r="J153" s="536" t="s">
        <v>462</v>
      </c>
      <c r="K153" s="527">
        <v>0.4</v>
      </c>
      <c r="L153" s="530">
        <v>2411110</v>
      </c>
      <c r="M153" s="558">
        <v>42007</v>
      </c>
      <c r="N153" s="531"/>
      <c r="O153" s="542"/>
      <c r="P153" s="542"/>
      <c r="Q153" s="542"/>
      <c r="R153" s="542"/>
      <c r="S153" s="542"/>
      <c r="T153" s="543"/>
      <c r="U153" s="543"/>
      <c r="V153" s="543"/>
      <c r="W153" s="543"/>
      <c r="X153" s="543"/>
      <c r="Y153" s="543"/>
      <c r="Z153" s="543"/>
      <c r="AA153" s="543"/>
      <c r="AB153" s="543"/>
      <c r="AC153" s="543"/>
      <c r="AD153" s="543"/>
      <c r="AE153" s="543"/>
      <c r="AF153" s="543"/>
      <c r="AG153" s="543"/>
      <c r="AH153" s="543"/>
      <c r="AI153" s="543"/>
      <c r="AJ153" s="543"/>
      <c r="AK153" s="543"/>
      <c r="AL153" s="543"/>
      <c r="AM153" s="543"/>
    </row>
    <row r="154" spans="1:39" s="504" customFormat="1" ht="47.25" x14ac:dyDescent="0.25">
      <c r="A154" s="523">
        <v>29</v>
      </c>
      <c r="B154" s="524" t="s">
        <v>15</v>
      </c>
      <c r="C154" s="1090"/>
      <c r="D154" s="525" t="s">
        <v>16</v>
      </c>
      <c r="E154" s="548" t="s">
        <v>706</v>
      </c>
      <c r="F154" s="548" t="s">
        <v>724</v>
      </c>
      <c r="G154" s="534" t="s">
        <v>725</v>
      </c>
      <c r="H154" s="528" t="s">
        <v>76</v>
      </c>
      <c r="I154" s="532" t="s">
        <v>71</v>
      </c>
      <c r="J154" s="536" t="s">
        <v>462</v>
      </c>
      <c r="K154" s="527">
        <v>0.4</v>
      </c>
      <c r="L154" s="530">
        <v>2402311</v>
      </c>
      <c r="M154" s="558">
        <v>42007</v>
      </c>
      <c r="N154" s="531"/>
      <c r="O154" s="542"/>
      <c r="P154" s="542"/>
      <c r="Q154" s="542"/>
      <c r="R154" s="542"/>
      <c r="S154" s="542"/>
      <c r="T154" s="543"/>
      <c r="U154" s="543"/>
      <c r="V154" s="543"/>
      <c r="W154" s="543"/>
      <c r="X154" s="543"/>
      <c r="Y154" s="543"/>
      <c r="Z154" s="543"/>
      <c r="AA154" s="543"/>
      <c r="AB154" s="543"/>
      <c r="AC154" s="543"/>
      <c r="AD154" s="543"/>
      <c r="AE154" s="543"/>
      <c r="AF154" s="543"/>
      <c r="AG154" s="543"/>
      <c r="AH154" s="543"/>
      <c r="AI154" s="543"/>
      <c r="AJ154" s="543"/>
      <c r="AK154" s="543"/>
      <c r="AL154" s="543"/>
      <c r="AM154" s="543"/>
    </row>
    <row r="155" spans="1:39" s="504" customFormat="1" ht="48" customHeight="1" x14ac:dyDescent="0.25">
      <c r="A155" s="514">
        <v>30</v>
      </c>
      <c r="B155" s="515" t="s">
        <v>15</v>
      </c>
      <c r="C155" s="1087" t="s">
        <v>771</v>
      </c>
      <c r="D155" s="516" t="s">
        <v>16</v>
      </c>
      <c r="E155" s="560" t="s">
        <v>773</v>
      </c>
      <c r="F155" s="560" t="s">
        <v>774</v>
      </c>
      <c r="G155" s="560" t="s">
        <v>775</v>
      </c>
      <c r="H155" s="518" t="s">
        <v>76</v>
      </c>
      <c r="I155" s="519" t="s">
        <v>70</v>
      </c>
      <c r="J155" s="560" t="s">
        <v>776</v>
      </c>
      <c r="K155" s="517">
        <v>0.4</v>
      </c>
      <c r="L155" s="560">
        <v>10035</v>
      </c>
      <c r="M155" s="560" t="s">
        <v>766</v>
      </c>
      <c r="N155" s="521"/>
      <c r="O155" s="542"/>
      <c r="P155" s="542"/>
      <c r="Q155" s="542"/>
      <c r="R155" s="542"/>
      <c r="S155" s="542"/>
      <c r="T155" s="543"/>
      <c r="U155" s="543"/>
      <c r="V155" s="543"/>
      <c r="W155" s="543"/>
      <c r="X155" s="543"/>
      <c r="Y155" s="543"/>
      <c r="Z155" s="543"/>
      <c r="AA155" s="543"/>
      <c r="AB155" s="543"/>
      <c r="AC155" s="543"/>
      <c r="AD155" s="543"/>
      <c r="AE155" s="543"/>
      <c r="AF155" s="543"/>
      <c r="AG155" s="543"/>
      <c r="AH155" s="543"/>
      <c r="AI155" s="543"/>
      <c r="AJ155" s="543"/>
      <c r="AK155" s="543"/>
      <c r="AL155" s="543"/>
      <c r="AM155" s="543"/>
    </row>
    <row r="156" spans="1:39" s="504" customFormat="1" ht="63" x14ac:dyDescent="0.25">
      <c r="A156" s="514">
        <v>30</v>
      </c>
      <c r="B156" s="515" t="s">
        <v>15</v>
      </c>
      <c r="C156" s="1088"/>
      <c r="D156" s="516" t="s">
        <v>16</v>
      </c>
      <c r="E156" s="560" t="s">
        <v>773</v>
      </c>
      <c r="F156" s="560" t="s">
        <v>774</v>
      </c>
      <c r="G156" s="560" t="s">
        <v>775</v>
      </c>
      <c r="H156" s="518" t="s">
        <v>76</v>
      </c>
      <c r="I156" s="522" t="s">
        <v>71</v>
      </c>
      <c r="J156" s="560" t="s">
        <v>50</v>
      </c>
      <c r="K156" s="517">
        <v>0.4</v>
      </c>
      <c r="L156" s="520" t="s">
        <v>187</v>
      </c>
      <c r="M156" s="520" t="s">
        <v>187</v>
      </c>
      <c r="N156" s="521"/>
      <c r="O156" s="542"/>
      <c r="P156" s="542"/>
      <c r="Q156" s="542"/>
      <c r="R156" s="542"/>
      <c r="S156" s="542"/>
      <c r="T156" s="543"/>
      <c r="U156" s="543"/>
      <c r="V156" s="543"/>
      <c r="W156" s="543"/>
      <c r="X156" s="543"/>
      <c r="Y156" s="543"/>
      <c r="Z156" s="543"/>
      <c r="AA156" s="543"/>
      <c r="AB156" s="543"/>
      <c r="AC156" s="543"/>
      <c r="AD156" s="543"/>
      <c r="AE156" s="543"/>
      <c r="AF156" s="543"/>
      <c r="AG156" s="543"/>
      <c r="AH156" s="543"/>
      <c r="AI156" s="543"/>
      <c r="AJ156" s="543"/>
      <c r="AK156" s="543"/>
      <c r="AL156" s="543"/>
      <c r="AM156" s="543"/>
    </row>
    <row r="157" spans="1:39" s="504" customFormat="1" ht="63" x14ac:dyDescent="0.25">
      <c r="A157" s="514">
        <v>30</v>
      </c>
      <c r="B157" s="515" t="s">
        <v>15</v>
      </c>
      <c r="C157" s="1088"/>
      <c r="D157" s="516" t="s">
        <v>16</v>
      </c>
      <c r="E157" s="560" t="s">
        <v>773</v>
      </c>
      <c r="F157" s="560" t="s">
        <v>774</v>
      </c>
      <c r="G157" s="560" t="s">
        <v>775</v>
      </c>
      <c r="H157" s="518" t="s">
        <v>76</v>
      </c>
      <c r="I157" s="522" t="s">
        <v>71</v>
      </c>
      <c r="J157" s="560" t="s">
        <v>50</v>
      </c>
      <c r="K157" s="517">
        <v>0.4</v>
      </c>
      <c r="L157" s="520" t="s">
        <v>187</v>
      </c>
      <c r="M157" s="520" t="s">
        <v>187</v>
      </c>
      <c r="N157" s="521"/>
      <c r="O157" s="542"/>
      <c r="P157" s="542"/>
      <c r="Q157" s="542"/>
      <c r="R157" s="542"/>
      <c r="S157" s="542"/>
      <c r="T157" s="543"/>
      <c r="U157" s="543"/>
      <c r="V157" s="543"/>
      <c r="W157" s="543"/>
      <c r="X157" s="543"/>
      <c r="Y157" s="543"/>
      <c r="Z157" s="543"/>
      <c r="AA157" s="543"/>
      <c r="AB157" s="543"/>
      <c r="AC157" s="543"/>
      <c r="AD157" s="543"/>
      <c r="AE157" s="543"/>
      <c r="AF157" s="543"/>
      <c r="AG157" s="543"/>
      <c r="AH157" s="543"/>
      <c r="AI157" s="543"/>
      <c r="AJ157" s="543"/>
      <c r="AK157" s="543"/>
      <c r="AL157" s="543"/>
      <c r="AM157" s="543"/>
    </row>
    <row r="158" spans="1:39" s="504" customFormat="1" ht="63" x14ac:dyDescent="0.25">
      <c r="A158" s="514">
        <v>30</v>
      </c>
      <c r="B158" s="515" t="s">
        <v>15</v>
      </c>
      <c r="C158" s="1089"/>
      <c r="D158" s="516" t="s">
        <v>16</v>
      </c>
      <c r="E158" s="560" t="s">
        <v>773</v>
      </c>
      <c r="F158" s="560" t="s">
        <v>774</v>
      </c>
      <c r="G158" s="560" t="s">
        <v>775</v>
      </c>
      <c r="H158" s="518" t="s">
        <v>76</v>
      </c>
      <c r="I158" s="522" t="s">
        <v>71</v>
      </c>
      <c r="J158" s="560" t="s">
        <v>50</v>
      </c>
      <c r="K158" s="517">
        <v>0.4</v>
      </c>
      <c r="L158" s="520" t="s">
        <v>187</v>
      </c>
      <c r="M158" s="520" t="s">
        <v>187</v>
      </c>
      <c r="N158" s="521"/>
      <c r="O158" s="542"/>
      <c r="P158" s="542"/>
      <c r="Q158" s="542"/>
      <c r="R158" s="542"/>
      <c r="S158" s="542"/>
      <c r="T158" s="543"/>
      <c r="U158" s="543"/>
      <c r="V158" s="543"/>
      <c r="W158" s="543"/>
      <c r="X158" s="543"/>
      <c r="Y158" s="543"/>
      <c r="Z158" s="543"/>
      <c r="AA158" s="543"/>
      <c r="AB158" s="543"/>
      <c r="AC158" s="543"/>
      <c r="AD158" s="543"/>
      <c r="AE158" s="543"/>
      <c r="AF158" s="543"/>
      <c r="AG158" s="543"/>
      <c r="AH158" s="543"/>
      <c r="AI158" s="543"/>
      <c r="AJ158" s="543"/>
      <c r="AK158" s="543"/>
      <c r="AL158" s="543"/>
      <c r="AM158" s="543"/>
    </row>
    <row r="159" spans="1:39" s="504" customFormat="1" ht="47.25" x14ac:dyDescent="0.25">
      <c r="A159" s="562">
        <v>31</v>
      </c>
      <c r="B159" s="563" t="s">
        <v>15</v>
      </c>
      <c r="C159" s="1075" t="s">
        <v>780</v>
      </c>
      <c r="D159" s="564" t="s">
        <v>1186</v>
      </c>
      <c r="E159" s="570" t="s">
        <v>783</v>
      </c>
      <c r="F159" s="570" t="s">
        <v>784</v>
      </c>
      <c r="G159" s="571" t="s">
        <v>785</v>
      </c>
      <c r="H159" s="565" t="s">
        <v>76</v>
      </c>
      <c r="I159" s="572" t="s">
        <v>70</v>
      </c>
      <c r="J159" s="573" t="s">
        <v>344</v>
      </c>
      <c r="K159" s="567">
        <v>0.4</v>
      </c>
      <c r="L159" s="573" t="s">
        <v>786</v>
      </c>
      <c r="M159" s="571" t="s">
        <v>788</v>
      </c>
      <c r="N159" s="569"/>
      <c r="O159" s="542"/>
      <c r="P159" s="542"/>
      <c r="Q159" s="542"/>
      <c r="R159" s="542"/>
      <c r="S159" s="542"/>
      <c r="T159" s="543"/>
      <c r="U159" s="543"/>
      <c r="V159" s="543"/>
      <c r="W159" s="543"/>
      <c r="X159" s="543"/>
      <c r="Y159" s="543"/>
      <c r="Z159" s="543"/>
      <c r="AA159" s="543"/>
      <c r="AB159" s="543"/>
      <c r="AC159" s="543"/>
      <c r="AD159" s="543"/>
      <c r="AE159" s="543"/>
      <c r="AF159" s="543"/>
      <c r="AG159" s="543"/>
      <c r="AH159" s="543"/>
      <c r="AI159" s="543"/>
      <c r="AJ159" s="543"/>
      <c r="AK159" s="543"/>
      <c r="AL159" s="543"/>
      <c r="AM159" s="543"/>
    </row>
    <row r="160" spans="1:39" s="504" customFormat="1" ht="47.25" x14ac:dyDescent="0.25">
      <c r="A160" s="562">
        <v>31</v>
      </c>
      <c r="B160" s="563" t="s">
        <v>15</v>
      </c>
      <c r="C160" s="1076"/>
      <c r="D160" s="564" t="s">
        <v>1186</v>
      </c>
      <c r="E160" s="570" t="s">
        <v>783</v>
      </c>
      <c r="F160" s="570" t="s">
        <v>784</v>
      </c>
      <c r="G160" s="571" t="s">
        <v>785</v>
      </c>
      <c r="H160" s="565" t="s">
        <v>76</v>
      </c>
      <c r="I160" s="566" t="s">
        <v>71</v>
      </c>
      <c r="J160" s="571" t="s">
        <v>789</v>
      </c>
      <c r="K160" s="567">
        <v>0.4</v>
      </c>
      <c r="L160" s="571" t="s">
        <v>790</v>
      </c>
      <c r="M160" s="571" t="s">
        <v>791</v>
      </c>
      <c r="N160" s="569"/>
      <c r="O160" s="542"/>
      <c r="P160" s="542"/>
      <c r="Q160" s="542"/>
      <c r="R160" s="542"/>
      <c r="S160" s="542"/>
      <c r="T160" s="543"/>
      <c r="U160" s="543"/>
      <c r="V160" s="543"/>
      <c r="W160" s="543"/>
      <c r="X160" s="543"/>
      <c r="Y160" s="543"/>
      <c r="Z160" s="543"/>
      <c r="AA160" s="543"/>
      <c r="AB160" s="543"/>
      <c r="AC160" s="543"/>
      <c r="AD160" s="543"/>
      <c r="AE160" s="543"/>
      <c r="AF160" s="543"/>
      <c r="AG160" s="543"/>
      <c r="AH160" s="543"/>
      <c r="AI160" s="543"/>
      <c r="AJ160" s="543"/>
      <c r="AK160" s="543"/>
      <c r="AL160" s="543"/>
      <c r="AM160" s="543"/>
    </row>
    <row r="161" spans="1:39" s="504" customFormat="1" ht="47.25" x14ac:dyDescent="0.25">
      <c r="A161" s="562">
        <v>31</v>
      </c>
      <c r="B161" s="563" t="s">
        <v>15</v>
      </c>
      <c r="C161" s="1076"/>
      <c r="D161" s="564" t="s">
        <v>1186</v>
      </c>
      <c r="E161" s="570" t="s">
        <v>783</v>
      </c>
      <c r="F161" s="570" t="s">
        <v>784</v>
      </c>
      <c r="G161" s="571" t="s">
        <v>785</v>
      </c>
      <c r="H161" s="565" t="s">
        <v>76</v>
      </c>
      <c r="I161" s="566" t="s">
        <v>71</v>
      </c>
      <c r="J161" s="571" t="s">
        <v>789</v>
      </c>
      <c r="K161" s="567">
        <v>0.4</v>
      </c>
      <c r="L161" s="568" t="s">
        <v>187</v>
      </c>
      <c r="M161" s="568" t="s">
        <v>187</v>
      </c>
      <c r="N161" s="569"/>
      <c r="O161" s="542"/>
      <c r="P161" s="542"/>
      <c r="Q161" s="542"/>
      <c r="R161" s="542"/>
      <c r="S161" s="542"/>
      <c r="T161" s="543"/>
      <c r="U161" s="543"/>
      <c r="V161" s="543"/>
      <c r="W161" s="543"/>
      <c r="X161" s="543"/>
      <c r="Y161" s="543"/>
      <c r="Z161" s="543"/>
      <c r="AA161" s="543"/>
      <c r="AB161" s="543"/>
      <c r="AC161" s="543"/>
      <c r="AD161" s="543"/>
      <c r="AE161" s="543"/>
      <c r="AF161" s="543"/>
      <c r="AG161" s="543"/>
      <c r="AH161" s="543"/>
      <c r="AI161" s="543"/>
      <c r="AJ161" s="543"/>
      <c r="AK161" s="543"/>
      <c r="AL161" s="543"/>
      <c r="AM161" s="543"/>
    </row>
    <row r="162" spans="1:39" s="504" customFormat="1" ht="47.25" x14ac:dyDescent="0.25">
      <c r="A162" s="562">
        <v>31</v>
      </c>
      <c r="B162" s="563" t="s">
        <v>15</v>
      </c>
      <c r="C162" s="1077"/>
      <c r="D162" s="564" t="s">
        <v>1186</v>
      </c>
      <c r="E162" s="570" t="s">
        <v>783</v>
      </c>
      <c r="F162" s="570" t="s">
        <v>784</v>
      </c>
      <c r="G162" s="571" t="s">
        <v>785</v>
      </c>
      <c r="H162" s="565" t="s">
        <v>76</v>
      </c>
      <c r="I162" s="566" t="s">
        <v>71</v>
      </c>
      <c r="J162" s="571" t="s">
        <v>789</v>
      </c>
      <c r="K162" s="567">
        <v>0.4</v>
      </c>
      <c r="L162" s="568" t="s">
        <v>187</v>
      </c>
      <c r="M162" s="568" t="s">
        <v>187</v>
      </c>
      <c r="N162" s="569"/>
      <c r="O162" s="542"/>
      <c r="P162" s="542"/>
      <c r="Q162" s="542"/>
      <c r="R162" s="542"/>
      <c r="S162" s="542"/>
      <c r="T162" s="543"/>
      <c r="U162" s="543"/>
      <c r="V162" s="543"/>
      <c r="W162" s="543"/>
      <c r="X162" s="543"/>
      <c r="Y162" s="543"/>
      <c r="Z162" s="543"/>
      <c r="AA162" s="543"/>
      <c r="AB162" s="543"/>
      <c r="AC162" s="543"/>
      <c r="AD162" s="543"/>
      <c r="AE162" s="543"/>
      <c r="AF162" s="543"/>
      <c r="AG162" s="543"/>
      <c r="AH162" s="543"/>
      <c r="AI162" s="543"/>
      <c r="AJ162" s="543"/>
      <c r="AK162" s="543"/>
      <c r="AL162" s="543"/>
      <c r="AM162" s="543"/>
    </row>
    <row r="163" spans="1:39" s="504" customFormat="1" ht="47.25" x14ac:dyDescent="0.25">
      <c r="A163" s="505">
        <v>32</v>
      </c>
      <c r="B163" s="506" t="s">
        <v>15</v>
      </c>
      <c r="C163" s="1078" t="s">
        <v>796</v>
      </c>
      <c r="D163" s="507" t="s">
        <v>16</v>
      </c>
      <c r="E163" s="574" t="s">
        <v>797</v>
      </c>
      <c r="F163" s="575" t="s">
        <v>798</v>
      </c>
      <c r="G163" s="575" t="s">
        <v>799</v>
      </c>
      <c r="H163" s="509" t="s">
        <v>76</v>
      </c>
      <c r="I163" s="510" t="s">
        <v>70</v>
      </c>
      <c r="J163" s="576" t="s">
        <v>800</v>
      </c>
      <c r="K163" s="508">
        <v>0.4</v>
      </c>
      <c r="L163" s="577" t="s">
        <v>801</v>
      </c>
      <c r="M163" s="576">
        <v>2022</v>
      </c>
      <c r="N163" s="512"/>
      <c r="O163" s="542"/>
      <c r="P163" s="542"/>
      <c r="Q163" s="542"/>
      <c r="R163" s="542"/>
      <c r="S163" s="542"/>
      <c r="T163" s="543"/>
      <c r="U163" s="543"/>
      <c r="V163" s="543"/>
      <c r="W163" s="543"/>
      <c r="X163" s="543"/>
      <c r="Y163" s="543"/>
      <c r="Z163" s="543"/>
      <c r="AA163" s="543"/>
      <c r="AB163" s="543"/>
      <c r="AC163" s="543"/>
      <c r="AD163" s="543"/>
      <c r="AE163" s="543"/>
      <c r="AF163" s="543"/>
      <c r="AG163" s="543"/>
      <c r="AH163" s="543"/>
      <c r="AI163" s="543"/>
      <c r="AJ163" s="543"/>
      <c r="AK163" s="543"/>
      <c r="AL163" s="543"/>
      <c r="AM163" s="543"/>
    </row>
    <row r="164" spans="1:39" s="504" customFormat="1" ht="47.25" x14ac:dyDescent="0.25">
      <c r="A164" s="505">
        <v>32</v>
      </c>
      <c r="B164" s="506" t="s">
        <v>15</v>
      </c>
      <c r="C164" s="1079"/>
      <c r="D164" s="507" t="s">
        <v>16</v>
      </c>
      <c r="E164" s="574" t="s">
        <v>797</v>
      </c>
      <c r="F164" s="575" t="s">
        <v>798</v>
      </c>
      <c r="G164" s="575" t="s">
        <v>799</v>
      </c>
      <c r="H164" s="509" t="s">
        <v>76</v>
      </c>
      <c r="I164" s="513" t="s">
        <v>71</v>
      </c>
      <c r="J164" s="511" t="s">
        <v>187</v>
      </c>
      <c r="K164" s="508">
        <v>0.4</v>
      </c>
      <c r="L164" s="511" t="s">
        <v>187</v>
      </c>
      <c r="M164" s="511" t="s">
        <v>187</v>
      </c>
      <c r="N164" s="512"/>
      <c r="O164" s="542"/>
      <c r="P164" s="542"/>
      <c r="Q164" s="542"/>
      <c r="R164" s="542"/>
      <c r="S164" s="542"/>
      <c r="T164" s="543"/>
      <c r="U164" s="543"/>
      <c r="V164" s="543"/>
      <c r="W164" s="543"/>
      <c r="X164" s="543"/>
      <c r="Y164" s="543"/>
      <c r="Z164" s="543"/>
      <c r="AA164" s="543"/>
      <c r="AB164" s="543"/>
      <c r="AC164" s="543"/>
      <c r="AD164" s="543"/>
      <c r="AE164" s="543"/>
      <c r="AF164" s="543"/>
      <c r="AG164" s="543"/>
      <c r="AH164" s="543"/>
      <c r="AI164" s="543"/>
      <c r="AJ164" s="543"/>
      <c r="AK164" s="543"/>
      <c r="AL164" s="543"/>
      <c r="AM164" s="543"/>
    </row>
    <row r="165" spans="1:39" s="504" customFormat="1" ht="47.25" x14ac:dyDescent="0.25">
      <c r="A165" s="505">
        <v>32</v>
      </c>
      <c r="B165" s="506" t="s">
        <v>15</v>
      </c>
      <c r="C165" s="1079"/>
      <c r="D165" s="507" t="s">
        <v>16</v>
      </c>
      <c r="E165" s="574" t="s">
        <v>797</v>
      </c>
      <c r="F165" s="575" t="s">
        <v>798</v>
      </c>
      <c r="G165" s="575" t="s">
        <v>799</v>
      </c>
      <c r="H165" s="509" t="s">
        <v>76</v>
      </c>
      <c r="I165" s="513" t="s">
        <v>71</v>
      </c>
      <c r="J165" s="511" t="s">
        <v>187</v>
      </c>
      <c r="K165" s="508">
        <v>0.4</v>
      </c>
      <c r="L165" s="511" t="s">
        <v>187</v>
      </c>
      <c r="M165" s="511" t="s">
        <v>187</v>
      </c>
      <c r="N165" s="512"/>
      <c r="O165" s="542"/>
      <c r="P165" s="542"/>
      <c r="Q165" s="542"/>
      <c r="R165" s="542"/>
      <c r="S165" s="542"/>
      <c r="T165" s="543"/>
      <c r="U165" s="543"/>
      <c r="V165" s="543"/>
      <c r="W165" s="543"/>
      <c r="X165" s="543"/>
      <c r="Y165" s="543"/>
      <c r="Z165" s="543"/>
      <c r="AA165" s="543"/>
      <c r="AB165" s="543"/>
      <c r="AC165" s="543"/>
      <c r="AD165" s="543"/>
      <c r="AE165" s="543"/>
      <c r="AF165" s="543"/>
      <c r="AG165" s="543"/>
      <c r="AH165" s="543"/>
      <c r="AI165" s="543"/>
      <c r="AJ165" s="543"/>
      <c r="AK165" s="543"/>
      <c r="AL165" s="543"/>
      <c r="AM165" s="543"/>
    </row>
    <row r="166" spans="1:39" s="504" customFormat="1" ht="47.25" x14ac:dyDescent="0.25">
      <c r="A166" s="505">
        <v>32</v>
      </c>
      <c r="B166" s="506" t="s">
        <v>15</v>
      </c>
      <c r="C166" s="1080"/>
      <c r="D166" s="507" t="s">
        <v>16</v>
      </c>
      <c r="E166" s="574" t="s">
        <v>797</v>
      </c>
      <c r="F166" s="575" t="s">
        <v>798</v>
      </c>
      <c r="G166" s="575" t="s">
        <v>799</v>
      </c>
      <c r="H166" s="509" t="s">
        <v>76</v>
      </c>
      <c r="I166" s="513" t="s">
        <v>71</v>
      </c>
      <c r="J166" s="511" t="s">
        <v>187</v>
      </c>
      <c r="K166" s="508">
        <v>0.4</v>
      </c>
      <c r="L166" s="511" t="s">
        <v>187</v>
      </c>
      <c r="M166" s="511" t="s">
        <v>187</v>
      </c>
      <c r="N166" s="512"/>
      <c r="O166" s="542"/>
      <c r="P166" s="542"/>
      <c r="Q166" s="542"/>
      <c r="R166" s="542"/>
      <c r="S166" s="542"/>
      <c r="T166" s="543"/>
      <c r="U166" s="543"/>
      <c r="V166" s="543"/>
      <c r="W166" s="543"/>
      <c r="X166" s="543"/>
      <c r="Y166" s="543"/>
      <c r="Z166" s="543"/>
      <c r="AA166" s="543"/>
      <c r="AB166" s="543"/>
      <c r="AC166" s="543"/>
      <c r="AD166" s="543"/>
      <c r="AE166" s="543"/>
      <c r="AF166" s="543"/>
      <c r="AG166" s="543"/>
      <c r="AH166" s="543"/>
      <c r="AI166" s="543"/>
      <c r="AJ166" s="543"/>
      <c r="AK166" s="543"/>
      <c r="AL166" s="543"/>
      <c r="AM166" s="543"/>
    </row>
    <row r="167" spans="1:39" s="504" customFormat="1" ht="47.25" x14ac:dyDescent="0.25">
      <c r="A167" s="505">
        <v>33</v>
      </c>
      <c r="B167" s="506" t="s">
        <v>15</v>
      </c>
      <c r="C167" s="1078" t="s">
        <v>802</v>
      </c>
      <c r="D167" s="507" t="s">
        <v>16</v>
      </c>
      <c r="E167" s="574" t="s">
        <v>804</v>
      </c>
      <c r="F167" s="575" t="s">
        <v>805</v>
      </c>
      <c r="G167" s="575" t="s">
        <v>806</v>
      </c>
      <c r="H167" s="509" t="s">
        <v>76</v>
      </c>
      <c r="I167" s="510" t="s">
        <v>70</v>
      </c>
      <c r="J167" s="576" t="s">
        <v>807</v>
      </c>
      <c r="K167" s="508">
        <v>0.4</v>
      </c>
      <c r="L167" s="577" t="s">
        <v>808</v>
      </c>
      <c r="M167" s="578" t="s">
        <v>810</v>
      </c>
      <c r="N167" s="512"/>
      <c r="O167" s="542"/>
      <c r="P167" s="542"/>
      <c r="Q167" s="542"/>
      <c r="R167" s="542"/>
      <c r="S167" s="542"/>
      <c r="T167" s="543"/>
      <c r="U167" s="543"/>
      <c r="V167" s="543"/>
      <c r="W167" s="543"/>
      <c r="X167" s="543"/>
      <c r="Y167" s="543"/>
      <c r="Z167" s="543"/>
      <c r="AA167" s="543"/>
      <c r="AB167" s="543"/>
      <c r="AC167" s="543"/>
      <c r="AD167" s="543"/>
      <c r="AE167" s="543"/>
      <c r="AF167" s="543"/>
      <c r="AG167" s="543"/>
      <c r="AH167" s="543"/>
      <c r="AI167" s="543"/>
      <c r="AJ167" s="543"/>
      <c r="AK167" s="543"/>
      <c r="AL167" s="543"/>
      <c r="AM167" s="543"/>
    </row>
    <row r="168" spans="1:39" s="504" customFormat="1" ht="47.25" x14ac:dyDescent="0.25">
      <c r="A168" s="505">
        <v>33</v>
      </c>
      <c r="B168" s="506" t="s">
        <v>15</v>
      </c>
      <c r="C168" s="1079"/>
      <c r="D168" s="507" t="s">
        <v>16</v>
      </c>
      <c r="E168" s="574" t="s">
        <v>804</v>
      </c>
      <c r="F168" s="575" t="s">
        <v>805</v>
      </c>
      <c r="G168" s="575" t="s">
        <v>806</v>
      </c>
      <c r="H168" s="509" t="s">
        <v>76</v>
      </c>
      <c r="I168" s="513" t="s">
        <v>71</v>
      </c>
      <c r="J168" s="511" t="s">
        <v>187</v>
      </c>
      <c r="K168" s="508">
        <v>0.4</v>
      </c>
      <c r="L168" s="511" t="s">
        <v>187</v>
      </c>
      <c r="M168" s="511" t="s">
        <v>187</v>
      </c>
      <c r="N168" s="512"/>
      <c r="O168" s="542"/>
      <c r="P168" s="542"/>
      <c r="Q168" s="542"/>
      <c r="R168" s="542"/>
      <c r="S168" s="542"/>
      <c r="T168" s="543"/>
      <c r="U168" s="543"/>
      <c r="V168" s="543"/>
      <c r="W168" s="543"/>
      <c r="X168" s="543"/>
      <c r="Y168" s="543"/>
      <c r="Z168" s="543"/>
      <c r="AA168" s="543"/>
      <c r="AB168" s="543"/>
      <c r="AC168" s="543"/>
      <c r="AD168" s="543"/>
      <c r="AE168" s="543"/>
      <c r="AF168" s="543"/>
      <c r="AG168" s="543"/>
      <c r="AH168" s="543"/>
      <c r="AI168" s="543"/>
      <c r="AJ168" s="543"/>
      <c r="AK168" s="543"/>
      <c r="AL168" s="543"/>
      <c r="AM168" s="543"/>
    </row>
    <row r="169" spans="1:39" s="504" customFormat="1" ht="47.25" x14ac:dyDescent="0.25">
      <c r="A169" s="505">
        <v>33</v>
      </c>
      <c r="B169" s="506" t="s">
        <v>15</v>
      </c>
      <c r="C169" s="1079"/>
      <c r="D169" s="507" t="s">
        <v>16</v>
      </c>
      <c r="E169" s="574" t="s">
        <v>804</v>
      </c>
      <c r="F169" s="575" t="s">
        <v>805</v>
      </c>
      <c r="G169" s="575" t="s">
        <v>806</v>
      </c>
      <c r="H169" s="509" t="s">
        <v>76</v>
      </c>
      <c r="I169" s="513" t="s">
        <v>71</v>
      </c>
      <c r="J169" s="511" t="s">
        <v>187</v>
      </c>
      <c r="K169" s="508">
        <v>0.4</v>
      </c>
      <c r="L169" s="511" t="s">
        <v>187</v>
      </c>
      <c r="M169" s="511" t="s">
        <v>187</v>
      </c>
      <c r="N169" s="512"/>
      <c r="O169" s="542"/>
      <c r="P169" s="542"/>
      <c r="Q169" s="542"/>
      <c r="R169" s="542"/>
      <c r="S169" s="542"/>
      <c r="T169" s="543"/>
      <c r="U169" s="543"/>
      <c r="V169" s="543"/>
      <c r="W169" s="543"/>
      <c r="X169" s="543"/>
      <c r="Y169" s="543"/>
      <c r="Z169" s="543"/>
      <c r="AA169" s="543"/>
      <c r="AB169" s="543"/>
      <c r="AC169" s="543"/>
      <c r="AD169" s="543"/>
      <c r="AE169" s="543"/>
      <c r="AF169" s="543"/>
      <c r="AG169" s="543"/>
      <c r="AH169" s="543"/>
      <c r="AI169" s="543"/>
      <c r="AJ169" s="543"/>
      <c r="AK169" s="543"/>
      <c r="AL169" s="543"/>
      <c r="AM169" s="543"/>
    </row>
    <row r="170" spans="1:39" s="504" customFormat="1" ht="47.25" x14ac:dyDescent="0.25">
      <c r="A170" s="505">
        <v>33</v>
      </c>
      <c r="B170" s="506" t="s">
        <v>15</v>
      </c>
      <c r="C170" s="1080"/>
      <c r="D170" s="507" t="s">
        <v>16</v>
      </c>
      <c r="E170" s="574" t="s">
        <v>804</v>
      </c>
      <c r="F170" s="575" t="s">
        <v>805</v>
      </c>
      <c r="G170" s="575" t="s">
        <v>806</v>
      </c>
      <c r="H170" s="509" t="s">
        <v>76</v>
      </c>
      <c r="I170" s="513" t="s">
        <v>71</v>
      </c>
      <c r="J170" s="511" t="s">
        <v>187</v>
      </c>
      <c r="K170" s="508">
        <v>0.4</v>
      </c>
      <c r="L170" s="511" t="s">
        <v>187</v>
      </c>
      <c r="M170" s="511" t="s">
        <v>187</v>
      </c>
      <c r="N170" s="512"/>
      <c r="O170" s="542"/>
      <c r="P170" s="542"/>
      <c r="Q170" s="542"/>
      <c r="R170" s="542"/>
      <c r="S170" s="542"/>
      <c r="T170" s="543"/>
      <c r="U170" s="543"/>
      <c r="V170" s="543"/>
      <c r="W170" s="543"/>
      <c r="X170" s="543"/>
      <c r="Y170" s="543"/>
      <c r="Z170" s="543"/>
      <c r="AA170" s="543"/>
      <c r="AB170" s="543"/>
      <c r="AC170" s="543"/>
      <c r="AD170" s="543"/>
      <c r="AE170" s="543"/>
      <c r="AF170" s="543"/>
      <c r="AG170" s="543"/>
      <c r="AH170" s="543"/>
      <c r="AI170" s="543"/>
      <c r="AJ170" s="543"/>
      <c r="AK170" s="543"/>
      <c r="AL170" s="543"/>
      <c r="AM170" s="543"/>
    </row>
    <row r="171" spans="1:39" s="504" customFormat="1" ht="39.75" customHeight="1" x14ac:dyDescent="0.25">
      <c r="A171" s="505">
        <v>34</v>
      </c>
      <c r="B171" s="506" t="s">
        <v>15</v>
      </c>
      <c r="C171" s="1078" t="s">
        <v>811</v>
      </c>
      <c r="D171" s="507" t="s">
        <v>16</v>
      </c>
      <c r="E171" s="574" t="s">
        <v>804</v>
      </c>
      <c r="F171" s="575" t="s">
        <v>813</v>
      </c>
      <c r="G171" s="575" t="s">
        <v>814</v>
      </c>
      <c r="H171" s="509" t="s">
        <v>76</v>
      </c>
      <c r="I171" s="510" t="s">
        <v>70</v>
      </c>
      <c r="J171" s="579" t="s">
        <v>17</v>
      </c>
      <c r="K171" s="508">
        <v>0.4</v>
      </c>
      <c r="L171" s="580" t="s">
        <v>47</v>
      </c>
      <c r="M171" s="576">
        <v>2022</v>
      </c>
      <c r="N171" s="512"/>
      <c r="O171" s="542"/>
      <c r="P171" s="542"/>
      <c r="Q171" s="542"/>
      <c r="R171" s="542"/>
      <c r="S171" s="542"/>
      <c r="T171" s="543"/>
      <c r="U171" s="543"/>
      <c r="V171" s="543"/>
      <c r="W171" s="543"/>
      <c r="X171" s="543"/>
      <c r="Y171" s="543"/>
      <c r="Z171" s="543"/>
      <c r="AA171" s="543"/>
      <c r="AB171" s="543"/>
      <c r="AC171" s="543"/>
      <c r="AD171" s="543"/>
      <c r="AE171" s="543"/>
      <c r="AF171" s="543"/>
      <c r="AG171" s="543"/>
      <c r="AH171" s="543"/>
      <c r="AI171" s="543"/>
      <c r="AJ171" s="543"/>
      <c r="AK171" s="543"/>
      <c r="AL171" s="543"/>
      <c r="AM171" s="543"/>
    </row>
    <row r="172" spans="1:39" s="504" customFormat="1" ht="59.25" customHeight="1" x14ac:dyDescent="0.25">
      <c r="A172" s="505">
        <v>34</v>
      </c>
      <c r="B172" s="506" t="s">
        <v>15</v>
      </c>
      <c r="C172" s="1079"/>
      <c r="D172" s="507" t="s">
        <v>16</v>
      </c>
      <c r="E172" s="574" t="s">
        <v>804</v>
      </c>
      <c r="F172" s="575" t="s">
        <v>813</v>
      </c>
      <c r="G172" s="575" t="s">
        <v>814</v>
      </c>
      <c r="H172" s="509" t="s">
        <v>76</v>
      </c>
      <c r="I172" s="513" t="s">
        <v>71</v>
      </c>
      <c r="J172" s="511" t="s">
        <v>187</v>
      </c>
      <c r="K172" s="508">
        <v>0.4</v>
      </c>
      <c r="L172" s="511" t="s">
        <v>187</v>
      </c>
      <c r="M172" s="511" t="s">
        <v>187</v>
      </c>
      <c r="N172" s="512"/>
      <c r="O172" s="542"/>
      <c r="P172" s="542"/>
      <c r="Q172" s="542"/>
      <c r="R172" s="542"/>
      <c r="S172" s="542"/>
      <c r="T172" s="543"/>
      <c r="U172" s="543"/>
      <c r="V172" s="543"/>
      <c r="W172" s="543"/>
      <c r="X172" s="543"/>
      <c r="Y172" s="543"/>
      <c r="Z172" s="543"/>
      <c r="AA172" s="543"/>
      <c r="AB172" s="543"/>
      <c r="AC172" s="543"/>
      <c r="AD172" s="543"/>
      <c r="AE172" s="543"/>
      <c r="AF172" s="543"/>
      <c r="AG172" s="543"/>
      <c r="AH172" s="543"/>
      <c r="AI172" s="543"/>
      <c r="AJ172" s="543"/>
      <c r="AK172" s="543"/>
      <c r="AL172" s="543"/>
      <c r="AM172" s="543"/>
    </row>
    <row r="173" spans="1:39" s="504" customFormat="1" ht="52.5" customHeight="1" x14ac:dyDescent="0.25">
      <c r="A173" s="505">
        <v>34</v>
      </c>
      <c r="B173" s="506" t="s">
        <v>15</v>
      </c>
      <c r="C173" s="1079"/>
      <c r="D173" s="507" t="s">
        <v>16</v>
      </c>
      <c r="E173" s="574" t="s">
        <v>804</v>
      </c>
      <c r="F173" s="575" t="s">
        <v>813</v>
      </c>
      <c r="G173" s="575" t="s">
        <v>814</v>
      </c>
      <c r="H173" s="509" t="s">
        <v>76</v>
      </c>
      <c r="I173" s="513" t="s">
        <v>71</v>
      </c>
      <c r="J173" s="511" t="s">
        <v>187</v>
      </c>
      <c r="K173" s="508">
        <v>0.4</v>
      </c>
      <c r="L173" s="511" t="s">
        <v>187</v>
      </c>
      <c r="M173" s="511" t="s">
        <v>187</v>
      </c>
      <c r="N173" s="512"/>
      <c r="O173" s="542"/>
      <c r="P173" s="542"/>
      <c r="Q173" s="542"/>
      <c r="R173" s="542"/>
      <c r="S173" s="542"/>
      <c r="T173" s="543"/>
      <c r="U173" s="543"/>
      <c r="V173" s="543"/>
      <c r="W173" s="543"/>
      <c r="X173" s="543"/>
      <c r="Y173" s="543"/>
      <c r="Z173" s="543"/>
      <c r="AA173" s="543"/>
      <c r="AB173" s="543"/>
      <c r="AC173" s="543"/>
      <c r="AD173" s="543"/>
      <c r="AE173" s="543"/>
      <c r="AF173" s="543"/>
      <c r="AG173" s="543"/>
      <c r="AH173" s="543"/>
      <c r="AI173" s="543"/>
      <c r="AJ173" s="543"/>
      <c r="AK173" s="543"/>
      <c r="AL173" s="543"/>
      <c r="AM173" s="543"/>
    </row>
    <row r="174" spans="1:39" s="504" customFormat="1" ht="56.25" customHeight="1" x14ac:dyDescent="0.25">
      <c r="A174" s="505">
        <v>34</v>
      </c>
      <c r="B174" s="506" t="s">
        <v>15</v>
      </c>
      <c r="C174" s="1080"/>
      <c r="D174" s="507" t="s">
        <v>16</v>
      </c>
      <c r="E174" s="574" t="s">
        <v>804</v>
      </c>
      <c r="F174" s="575" t="s">
        <v>813</v>
      </c>
      <c r="G174" s="575" t="s">
        <v>814</v>
      </c>
      <c r="H174" s="509" t="s">
        <v>76</v>
      </c>
      <c r="I174" s="513" t="s">
        <v>71</v>
      </c>
      <c r="J174" s="511" t="s">
        <v>187</v>
      </c>
      <c r="K174" s="508">
        <v>0.4</v>
      </c>
      <c r="L174" s="511" t="s">
        <v>187</v>
      </c>
      <c r="M174" s="511" t="s">
        <v>187</v>
      </c>
      <c r="N174" s="512"/>
      <c r="O174" s="542"/>
      <c r="P174" s="542"/>
      <c r="Q174" s="542"/>
      <c r="R174" s="542"/>
      <c r="S174" s="542"/>
      <c r="T174" s="543"/>
      <c r="U174" s="543"/>
      <c r="V174" s="543"/>
      <c r="W174" s="543"/>
      <c r="X174" s="543"/>
      <c r="Y174" s="543"/>
      <c r="Z174" s="543"/>
      <c r="AA174" s="543"/>
      <c r="AB174" s="543"/>
      <c r="AC174" s="543"/>
      <c r="AD174" s="543"/>
      <c r="AE174" s="543"/>
      <c r="AF174" s="543"/>
      <c r="AG174" s="543"/>
      <c r="AH174" s="543"/>
      <c r="AI174" s="543"/>
      <c r="AJ174" s="543"/>
      <c r="AK174" s="543"/>
      <c r="AL174" s="543"/>
      <c r="AM174" s="543"/>
    </row>
    <row r="175" spans="1:39" s="504" customFormat="1" ht="45" x14ac:dyDescent="0.25">
      <c r="A175" s="505">
        <v>35</v>
      </c>
      <c r="B175" s="506" t="s">
        <v>15</v>
      </c>
      <c r="C175" s="1078" t="s">
        <v>817</v>
      </c>
      <c r="D175" s="507" t="s">
        <v>16</v>
      </c>
      <c r="E175" s="574" t="s">
        <v>818</v>
      </c>
      <c r="F175" s="575" t="s">
        <v>819</v>
      </c>
      <c r="G175" s="575" t="s">
        <v>820</v>
      </c>
      <c r="H175" s="509" t="s">
        <v>76</v>
      </c>
      <c r="I175" s="510" t="s">
        <v>70</v>
      </c>
      <c r="J175" s="581" t="s">
        <v>687</v>
      </c>
      <c r="K175" s="508">
        <v>0.4</v>
      </c>
      <c r="L175" s="577" t="s">
        <v>821</v>
      </c>
      <c r="M175" s="576" t="s">
        <v>823</v>
      </c>
      <c r="N175" s="512"/>
      <c r="O175" s="542"/>
      <c r="P175" s="542"/>
      <c r="Q175" s="542"/>
      <c r="R175" s="542"/>
      <c r="S175" s="542"/>
      <c r="T175" s="543"/>
      <c r="U175" s="543"/>
      <c r="V175" s="543"/>
      <c r="W175" s="543"/>
      <c r="X175" s="543"/>
      <c r="Y175" s="543"/>
      <c r="Z175" s="543"/>
      <c r="AA175" s="543"/>
      <c r="AB175" s="543"/>
      <c r="AC175" s="543"/>
      <c r="AD175" s="543"/>
      <c r="AE175" s="543"/>
      <c r="AF175" s="543"/>
      <c r="AG175" s="543"/>
      <c r="AH175" s="543"/>
      <c r="AI175" s="543"/>
      <c r="AJ175" s="543"/>
      <c r="AK175" s="543"/>
      <c r="AL175" s="543"/>
      <c r="AM175" s="543"/>
    </row>
    <row r="176" spans="1:39" s="504" customFormat="1" ht="45" x14ac:dyDescent="0.25">
      <c r="A176" s="505">
        <v>35</v>
      </c>
      <c r="B176" s="506" t="s">
        <v>15</v>
      </c>
      <c r="C176" s="1079"/>
      <c r="D176" s="507" t="s">
        <v>16</v>
      </c>
      <c r="E176" s="574" t="s">
        <v>818</v>
      </c>
      <c r="F176" s="575" t="s">
        <v>819</v>
      </c>
      <c r="G176" s="575" t="s">
        <v>820</v>
      </c>
      <c r="H176" s="509" t="s">
        <v>76</v>
      </c>
      <c r="I176" s="513" t="s">
        <v>71</v>
      </c>
      <c r="J176" s="577" t="s">
        <v>824</v>
      </c>
      <c r="K176" s="508">
        <v>0.4</v>
      </c>
      <c r="L176" s="577" t="s">
        <v>75</v>
      </c>
      <c r="M176" s="578">
        <v>46023</v>
      </c>
      <c r="N176" s="512"/>
      <c r="O176" s="542"/>
      <c r="P176" s="542"/>
      <c r="Q176" s="542"/>
      <c r="R176" s="542"/>
      <c r="S176" s="542"/>
      <c r="T176" s="543"/>
      <c r="U176" s="543"/>
      <c r="V176" s="543"/>
      <c r="W176" s="543"/>
      <c r="X176" s="543"/>
      <c r="Y176" s="543"/>
      <c r="Z176" s="543"/>
      <c r="AA176" s="543"/>
      <c r="AB176" s="543"/>
      <c r="AC176" s="543"/>
      <c r="AD176" s="543"/>
      <c r="AE176" s="543"/>
      <c r="AF176" s="543"/>
      <c r="AG176" s="543"/>
      <c r="AH176" s="543"/>
      <c r="AI176" s="543"/>
      <c r="AJ176" s="543"/>
      <c r="AK176" s="543"/>
      <c r="AL176" s="543"/>
      <c r="AM176" s="543"/>
    </row>
    <row r="177" spans="1:39" s="504" customFormat="1" ht="45" x14ac:dyDescent="0.25">
      <c r="A177" s="505">
        <v>35</v>
      </c>
      <c r="B177" s="506" t="s">
        <v>15</v>
      </c>
      <c r="C177" s="1079"/>
      <c r="D177" s="507" t="s">
        <v>16</v>
      </c>
      <c r="E177" s="574" t="s">
        <v>818</v>
      </c>
      <c r="F177" s="575" t="s">
        <v>819</v>
      </c>
      <c r="G177" s="575" t="s">
        <v>820</v>
      </c>
      <c r="H177" s="509" t="s">
        <v>76</v>
      </c>
      <c r="I177" s="513" t="s">
        <v>71</v>
      </c>
      <c r="J177" s="577" t="s">
        <v>824</v>
      </c>
      <c r="K177" s="508">
        <v>0.4</v>
      </c>
      <c r="L177" s="577" t="s">
        <v>75</v>
      </c>
      <c r="M177" s="578">
        <v>46023</v>
      </c>
      <c r="N177" s="512"/>
      <c r="O177" s="542"/>
      <c r="P177" s="542"/>
      <c r="Q177" s="542"/>
      <c r="R177" s="542"/>
      <c r="S177" s="542"/>
      <c r="T177" s="543"/>
      <c r="U177" s="543"/>
      <c r="V177" s="543"/>
      <c r="W177" s="543"/>
      <c r="X177" s="543"/>
      <c r="Y177" s="543"/>
      <c r="Z177" s="543"/>
      <c r="AA177" s="543"/>
      <c r="AB177" s="543"/>
      <c r="AC177" s="543"/>
      <c r="AD177" s="543"/>
      <c r="AE177" s="543"/>
      <c r="AF177" s="543"/>
      <c r="AG177" s="543"/>
      <c r="AH177" s="543"/>
      <c r="AI177" s="543"/>
      <c r="AJ177" s="543"/>
      <c r="AK177" s="543"/>
      <c r="AL177" s="543"/>
      <c r="AM177" s="543"/>
    </row>
    <row r="178" spans="1:39" s="504" customFormat="1" ht="45" x14ac:dyDescent="0.25">
      <c r="A178" s="505">
        <v>35</v>
      </c>
      <c r="B178" s="506" t="s">
        <v>15</v>
      </c>
      <c r="C178" s="1079"/>
      <c r="D178" s="507" t="s">
        <v>16</v>
      </c>
      <c r="E178" s="574" t="s">
        <v>818</v>
      </c>
      <c r="F178" s="575" t="s">
        <v>819</v>
      </c>
      <c r="G178" s="575" t="s">
        <v>820</v>
      </c>
      <c r="H178" s="509" t="s">
        <v>76</v>
      </c>
      <c r="I178" s="513" t="s">
        <v>71</v>
      </c>
      <c r="J178" s="577" t="s">
        <v>824</v>
      </c>
      <c r="K178" s="508">
        <v>0.4</v>
      </c>
      <c r="L178" s="577" t="s">
        <v>75</v>
      </c>
      <c r="M178" s="578">
        <v>46023</v>
      </c>
      <c r="N178" s="512"/>
      <c r="O178" s="542"/>
      <c r="P178" s="542"/>
      <c r="Q178" s="542"/>
      <c r="R178" s="542"/>
      <c r="S178" s="542"/>
      <c r="T178" s="543"/>
      <c r="U178" s="543"/>
      <c r="V178" s="543"/>
      <c r="W178" s="543"/>
      <c r="X178" s="543"/>
      <c r="Y178" s="543"/>
      <c r="Z178" s="543"/>
      <c r="AA178" s="543"/>
      <c r="AB178" s="543"/>
      <c r="AC178" s="543"/>
      <c r="AD178" s="543"/>
      <c r="AE178" s="543"/>
      <c r="AF178" s="543"/>
      <c r="AG178" s="543"/>
      <c r="AH178" s="543"/>
      <c r="AI178" s="543"/>
      <c r="AJ178" s="543"/>
      <c r="AK178" s="543"/>
      <c r="AL178" s="543"/>
      <c r="AM178" s="543"/>
    </row>
    <row r="179" spans="1:39" s="504" customFormat="1" ht="45" x14ac:dyDescent="0.25">
      <c r="A179" s="505">
        <v>35</v>
      </c>
      <c r="B179" s="506" t="s">
        <v>15</v>
      </c>
      <c r="C179" s="1079"/>
      <c r="D179" s="507" t="s">
        <v>16</v>
      </c>
      <c r="E179" s="574" t="s">
        <v>818</v>
      </c>
      <c r="F179" s="575" t="s">
        <v>819</v>
      </c>
      <c r="G179" s="575" t="s">
        <v>826</v>
      </c>
      <c r="H179" s="509" t="s">
        <v>76</v>
      </c>
      <c r="I179" s="510" t="s">
        <v>70</v>
      </c>
      <c r="J179" s="581" t="s">
        <v>687</v>
      </c>
      <c r="K179" s="508">
        <v>0.4</v>
      </c>
      <c r="L179" s="577" t="s">
        <v>827</v>
      </c>
      <c r="M179" s="576" t="s">
        <v>823</v>
      </c>
      <c r="N179" s="512"/>
      <c r="O179" s="542"/>
      <c r="P179" s="542"/>
      <c r="Q179" s="542"/>
      <c r="R179" s="542"/>
      <c r="S179" s="542"/>
      <c r="T179" s="543"/>
      <c r="U179" s="543"/>
      <c r="V179" s="543"/>
      <c r="W179" s="543"/>
      <c r="X179" s="543"/>
      <c r="Y179" s="543"/>
      <c r="Z179" s="543"/>
      <c r="AA179" s="543"/>
      <c r="AB179" s="543"/>
      <c r="AC179" s="543"/>
      <c r="AD179" s="543"/>
      <c r="AE179" s="543"/>
      <c r="AF179" s="543"/>
      <c r="AG179" s="543"/>
      <c r="AH179" s="543"/>
      <c r="AI179" s="543"/>
      <c r="AJ179" s="543"/>
      <c r="AK179" s="543"/>
      <c r="AL179" s="543"/>
      <c r="AM179" s="543"/>
    </row>
    <row r="180" spans="1:39" s="504" customFormat="1" ht="45" x14ac:dyDescent="0.25">
      <c r="A180" s="505">
        <v>35</v>
      </c>
      <c r="B180" s="506" t="s">
        <v>15</v>
      </c>
      <c r="C180" s="1079"/>
      <c r="D180" s="507" t="s">
        <v>16</v>
      </c>
      <c r="E180" s="574" t="s">
        <v>818</v>
      </c>
      <c r="F180" s="575" t="s">
        <v>819</v>
      </c>
      <c r="G180" s="575" t="s">
        <v>826</v>
      </c>
      <c r="H180" s="509" t="s">
        <v>76</v>
      </c>
      <c r="I180" s="513" t="s">
        <v>71</v>
      </c>
      <c r="J180" s="577" t="s">
        <v>824</v>
      </c>
      <c r="K180" s="508">
        <v>0.4</v>
      </c>
      <c r="L180" s="577" t="s">
        <v>75</v>
      </c>
      <c r="M180" s="578">
        <v>46023</v>
      </c>
      <c r="N180" s="512"/>
      <c r="O180" s="542"/>
      <c r="P180" s="542"/>
      <c r="Q180" s="542"/>
      <c r="R180" s="542"/>
      <c r="S180" s="542"/>
      <c r="T180" s="543"/>
      <c r="U180" s="543"/>
      <c r="V180" s="543"/>
      <c r="W180" s="543"/>
      <c r="X180" s="543"/>
      <c r="Y180" s="543"/>
      <c r="Z180" s="543"/>
      <c r="AA180" s="543"/>
      <c r="AB180" s="543"/>
      <c r="AC180" s="543"/>
      <c r="AD180" s="543"/>
      <c r="AE180" s="543"/>
      <c r="AF180" s="543"/>
      <c r="AG180" s="543"/>
      <c r="AH180" s="543"/>
      <c r="AI180" s="543"/>
      <c r="AJ180" s="543"/>
      <c r="AK180" s="543"/>
      <c r="AL180" s="543"/>
      <c r="AM180" s="543"/>
    </row>
    <row r="181" spans="1:39" s="504" customFormat="1" ht="45" x14ac:dyDescent="0.25">
      <c r="A181" s="505">
        <v>35</v>
      </c>
      <c r="B181" s="506" t="s">
        <v>15</v>
      </c>
      <c r="C181" s="1079"/>
      <c r="D181" s="507" t="s">
        <v>16</v>
      </c>
      <c r="E181" s="574" t="s">
        <v>818</v>
      </c>
      <c r="F181" s="575" t="s">
        <v>819</v>
      </c>
      <c r="G181" s="575" t="s">
        <v>826</v>
      </c>
      <c r="H181" s="509" t="s">
        <v>76</v>
      </c>
      <c r="I181" s="513" t="s">
        <v>71</v>
      </c>
      <c r="J181" s="577" t="s">
        <v>824</v>
      </c>
      <c r="K181" s="508">
        <v>0.4</v>
      </c>
      <c r="L181" s="577" t="s">
        <v>75</v>
      </c>
      <c r="M181" s="578">
        <v>46023</v>
      </c>
      <c r="N181" s="512"/>
      <c r="O181" s="542"/>
      <c r="P181" s="542"/>
      <c r="Q181" s="542"/>
      <c r="R181" s="542"/>
      <c r="S181" s="542"/>
      <c r="T181" s="543"/>
      <c r="U181" s="543"/>
      <c r="V181" s="543"/>
      <c r="W181" s="543"/>
      <c r="X181" s="543"/>
      <c r="Y181" s="543"/>
      <c r="Z181" s="543"/>
      <c r="AA181" s="543"/>
      <c r="AB181" s="543"/>
      <c r="AC181" s="543"/>
      <c r="AD181" s="543"/>
      <c r="AE181" s="543"/>
      <c r="AF181" s="543"/>
      <c r="AG181" s="543"/>
      <c r="AH181" s="543"/>
      <c r="AI181" s="543"/>
      <c r="AJ181" s="543"/>
      <c r="AK181" s="543"/>
      <c r="AL181" s="543"/>
      <c r="AM181" s="543"/>
    </row>
    <row r="182" spans="1:39" s="504" customFormat="1" ht="45" x14ac:dyDescent="0.25">
      <c r="A182" s="505">
        <v>35</v>
      </c>
      <c r="B182" s="506" t="s">
        <v>15</v>
      </c>
      <c r="C182" s="1080"/>
      <c r="D182" s="507" t="s">
        <v>16</v>
      </c>
      <c r="E182" s="574" t="s">
        <v>818</v>
      </c>
      <c r="F182" s="575" t="s">
        <v>819</v>
      </c>
      <c r="G182" s="575" t="s">
        <v>826</v>
      </c>
      <c r="H182" s="509" t="s">
        <v>76</v>
      </c>
      <c r="I182" s="513" t="s">
        <v>71</v>
      </c>
      <c r="J182" s="577" t="s">
        <v>824</v>
      </c>
      <c r="K182" s="508">
        <v>0.4</v>
      </c>
      <c r="L182" s="577" t="s">
        <v>75</v>
      </c>
      <c r="M182" s="578">
        <v>46023</v>
      </c>
      <c r="N182" s="512"/>
      <c r="O182" s="542"/>
      <c r="P182" s="542"/>
      <c r="Q182" s="542"/>
      <c r="R182" s="542"/>
      <c r="S182" s="542"/>
      <c r="T182" s="543"/>
      <c r="U182" s="543"/>
      <c r="V182" s="543"/>
      <c r="W182" s="543"/>
      <c r="X182" s="543"/>
      <c r="Y182" s="543"/>
      <c r="Z182" s="543"/>
      <c r="AA182" s="543"/>
      <c r="AB182" s="543"/>
      <c r="AC182" s="543"/>
      <c r="AD182" s="543"/>
      <c r="AE182" s="543"/>
      <c r="AF182" s="543"/>
      <c r="AG182" s="543"/>
      <c r="AH182" s="543"/>
      <c r="AI182" s="543"/>
      <c r="AJ182" s="543"/>
      <c r="AK182" s="543"/>
      <c r="AL182" s="543"/>
      <c r="AM182" s="543"/>
    </row>
    <row r="183" spans="1:39" s="504" customFormat="1" ht="45" x14ac:dyDescent="0.25">
      <c r="A183" s="583">
        <v>36</v>
      </c>
      <c r="B183" s="584" t="s">
        <v>15</v>
      </c>
      <c r="C183" s="1065" t="s">
        <v>863</v>
      </c>
      <c r="D183" s="585" t="s">
        <v>16</v>
      </c>
      <c r="E183" s="586" t="s">
        <v>751</v>
      </c>
      <c r="F183" s="586" t="s">
        <v>752</v>
      </c>
      <c r="G183" s="587" t="s">
        <v>865</v>
      </c>
      <c r="H183" s="588" t="s">
        <v>76</v>
      </c>
      <c r="I183" s="589" t="s">
        <v>70</v>
      </c>
      <c r="J183" s="590" t="s">
        <v>866</v>
      </c>
      <c r="K183" s="591">
        <v>0.4</v>
      </c>
      <c r="L183" s="590" t="s">
        <v>867</v>
      </c>
      <c r="M183" s="592">
        <v>43797</v>
      </c>
      <c r="N183" s="593"/>
      <c r="O183" s="542"/>
      <c r="P183" s="542"/>
      <c r="Q183" s="542"/>
      <c r="R183" s="542"/>
      <c r="S183" s="542"/>
      <c r="T183" s="543"/>
      <c r="U183" s="543"/>
      <c r="V183" s="543"/>
      <c r="W183" s="543"/>
      <c r="X183" s="543"/>
      <c r="Y183" s="543"/>
      <c r="Z183" s="543"/>
      <c r="AA183" s="543"/>
      <c r="AB183" s="543"/>
      <c r="AC183" s="543"/>
      <c r="AD183" s="543"/>
      <c r="AE183" s="543"/>
      <c r="AF183" s="543"/>
      <c r="AG183" s="543"/>
      <c r="AH183" s="543"/>
      <c r="AI183" s="543"/>
      <c r="AJ183" s="543"/>
      <c r="AK183" s="543"/>
      <c r="AL183" s="543"/>
      <c r="AM183" s="543"/>
    </row>
    <row r="184" spans="1:39" s="504" customFormat="1" ht="45" x14ac:dyDescent="0.25">
      <c r="A184" s="583">
        <v>36</v>
      </c>
      <c r="B184" s="584" t="s">
        <v>15</v>
      </c>
      <c r="C184" s="1066"/>
      <c r="D184" s="585" t="s">
        <v>16</v>
      </c>
      <c r="E184" s="586" t="s">
        <v>751</v>
      </c>
      <c r="F184" s="586" t="s">
        <v>752</v>
      </c>
      <c r="G184" s="587" t="s">
        <v>865</v>
      </c>
      <c r="H184" s="588" t="s">
        <v>76</v>
      </c>
      <c r="I184" s="594" t="s">
        <v>71</v>
      </c>
      <c r="J184" s="595" t="s">
        <v>868</v>
      </c>
      <c r="K184" s="591">
        <v>0.4</v>
      </c>
      <c r="L184" s="596" t="s">
        <v>1189</v>
      </c>
      <c r="M184" s="597">
        <v>2024</v>
      </c>
      <c r="N184" s="593"/>
      <c r="O184" s="542"/>
      <c r="P184" s="542"/>
      <c r="Q184" s="542"/>
      <c r="R184" s="542"/>
      <c r="S184" s="542"/>
      <c r="T184" s="543"/>
      <c r="U184" s="543"/>
      <c r="V184" s="543"/>
      <c r="W184" s="543"/>
      <c r="X184" s="543"/>
      <c r="Y184" s="543"/>
      <c r="Z184" s="543"/>
      <c r="AA184" s="543"/>
      <c r="AB184" s="543"/>
      <c r="AC184" s="543"/>
      <c r="AD184" s="543"/>
      <c r="AE184" s="543"/>
      <c r="AF184" s="543"/>
      <c r="AG184" s="543"/>
      <c r="AH184" s="543"/>
      <c r="AI184" s="543"/>
      <c r="AJ184" s="543"/>
      <c r="AK184" s="543"/>
      <c r="AL184" s="543"/>
      <c r="AM184" s="543"/>
    </row>
    <row r="185" spans="1:39" s="504" customFormat="1" ht="45" x14ac:dyDescent="0.25">
      <c r="A185" s="583">
        <v>36</v>
      </c>
      <c r="B185" s="584" t="s">
        <v>15</v>
      </c>
      <c r="C185" s="1066"/>
      <c r="D185" s="585" t="s">
        <v>16</v>
      </c>
      <c r="E185" s="586" t="s">
        <v>751</v>
      </c>
      <c r="F185" s="586" t="s">
        <v>752</v>
      </c>
      <c r="G185" s="587" t="s">
        <v>865</v>
      </c>
      <c r="H185" s="588" t="s">
        <v>76</v>
      </c>
      <c r="I185" s="594" t="s">
        <v>71</v>
      </c>
      <c r="J185" s="595" t="s">
        <v>868</v>
      </c>
      <c r="K185" s="591">
        <v>0.4</v>
      </c>
      <c r="L185" s="598" t="s">
        <v>1187</v>
      </c>
      <c r="M185" s="597">
        <v>2024</v>
      </c>
      <c r="N185" s="593"/>
      <c r="O185" s="542"/>
      <c r="P185" s="542"/>
      <c r="Q185" s="542"/>
      <c r="R185" s="542"/>
      <c r="S185" s="542"/>
      <c r="T185" s="543"/>
      <c r="U185" s="543"/>
      <c r="V185" s="543"/>
      <c r="W185" s="543"/>
      <c r="X185" s="543"/>
      <c r="Y185" s="543"/>
      <c r="Z185" s="543"/>
      <c r="AA185" s="543"/>
      <c r="AB185" s="543"/>
      <c r="AC185" s="543"/>
      <c r="AD185" s="543"/>
      <c r="AE185" s="543"/>
      <c r="AF185" s="543"/>
      <c r="AG185" s="543"/>
      <c r="AH185" s="543"/>
      <c r="AI185" s="543"/>
      <c r="AJ185" s="543"/>
      <c r="AK185" s="543"/>
      <c r="AL185" s="543"/>
      <c r="AM185" s="543"/>
    </row>
    <row r="186" spans="1:39" s="504" customFormat="1" ht="45" x14ac:dyDescent="0.25">
      <c r="A186" s="583">
        <v>36</v>
      </c>
      <c r="B186" s="584" t="s">
        <v>15</v>
      </c>
      <c r="C186" s="1067"/>
      <c r="D186" s="585" t="s">
        <v>16</v>
      </c>
      <c r="E186" s="586" t="s">
        <v>751</v>
      </c>
      <c r="F186" s="586" t="s">
        <v>752</v>
      </c>
      <c r="G186" s="587" t="s">
        <v>865</v>
      </c>
      <c r="H186" s="588" t="s">
        <v>76</v>
      </c>
      <c r="I186" s="594" t="s">
        <v>71</v>
      </c>
      <c r="J186" s="595" t="s">
        <v>868</v>
      </c>
      <c r="K186" s="591">
        <v>0.4</v>
      </c>
      <c r="L186" s="598" t="s">
        <v>1188</v>
      </c>
      <c r="M186" s="597">
        <v>2024</v>
      </c>
      <c r="N186" s="593"/>
      <c r="O186" s="542"/>
      <c r="P186" s="542"/>
      <c r="Q186" s="542"/>
      <c r="R186" s="542"/>
      <c r="S186" s="542"/>
      <c r="T186" s="543"/>
      <c r="U186" s="543"/>
      <c r="V186" s="543"/>
      <c r="W186" s="543"/>
      <c r="X186" s="543"/>
      <c r="Y186" s="543"/>
      <c r="Z186" s="543"/>
      <c r="AA186" s="543"/>
      <c r="AB186" s="543"/>
      <c r="AC186" s="543"/>
      <c r="AD186" s="543"/>
      <c r="AE186" s="543"/>
      <c r="AF186" s="543"/>
      <c r="AG186" s="543"/>
      <c r="AH186" s="543"/>
      <c r="AI186" s="543"/>
      <c r="AJ186" s="543"/>
      <c r="AK186" s="543"/>
      <c r="AL186" s="543"/>
      <c r="AM186" s="543"/>
    </row>
    <row r="187" spans="1:39" s="504" customFormat="1" ht="60" customHeight="1" x14ac:dyDescent="0.25">
      <c r="A187" s="602">
        <v>37</v>
      </c>
      <c r="B187" s="603" t="s">
        <v>15</v>
      </c>
      <c r="C187" s="1068" t="s">
        <v>1191</v>
      </c>
      <c r="D187" s="603" t="s">
        <v>1193</v>
      </c>
      <c r="E187" s="604" t="s">
        <v>926</v>
      </c>
      <c r="F187" s="604" t="s">
        <v>927</v>
      </c>
      <c r="G187" s="604" t="s">
        <v>928</v>
      </c>
      <c r="H187" s="602" t="s">
        <v>76</v>
      </c>
      <c r="I187" s="605" t="s">
        <v>70</v>
      </c>
      <c r="J187" s="606" t="s">
        <v>929</v>
      </c>
      <c r="K187" s="604">
        <v>0.4</v>
      </c>
      <c r="L187" s="606" t="s">
        <v>930</v>
      </c>
      <c r="M187" s="604" t="s">
        <v>932</v>
      </c>
      <c r="N187" s="607"/>
      <c r="O187" s="542"/>
      <c r="P187" s="542"/>
      <c r="Q187" s="542"/>
      <c r="R187" s="542"/>
      <c r="S187" s="542"/>
      <c r="T187" s="543"/>
      <c r="U187" s="543"/>
      <c r="V187" s="543"/>
      <c r="W187" s="543"/>
      <c r="X187" s="543"/>
      <c r="Y187" s="543"/>
      <c r="Z187" s="543"/>
      <c r="AA187" s="543"/>
      <c r="AB187" s="543"/>
      <c r="AC187" s="543"/>
      <c r="AD187" s="543"/>
      <c r="AE187" s="543"/>
      <c r="AF187" s="543"/>
      <c r="AG187" s="543"/>
      <c r="AH187" s="543"/>
      <c r="AI187" s="543"/>
      <c r="AJ187" s="543"/>
      <c r="AK187" s="543"/>
      <c r="AL187" s="543"/>
      <c r="AM187" s="543"/>
    </row>
    <row r="188" spans="1:39" s="504" customFormat="1" ht="45" x14ac:dyDescent="0.25">
      <c r="A188" s="602">
        <v>37</v>
      </c>
      <c r="B188" s="603" t="s">
        <v>15</v>
      </c>
      <c r="C188" s="1068"/>
      <c r="D188" s="603" t="s">
        <v>1193</v>
      </c>
      <c r="E188" s="604" t="s">
        <v>926</v>
      </c>
      <c r="F188" s="604" t="s">
        <v>927</v>
      </c>
      <c r="G188" s="604" t="s">
        <v>928</v>
      </c>
      <c r="H188" s="602" t="s">
        <v>76</v>
      </c>
      <c r="I188" s="605" t="s">
        <v>71</v>
      </c>
      <c r="J188" s="604" t="s">
        <v>187</v>
      </c>
      <c r="K188" s="604">
        <v>0.4</v>
      </c>
      <c r="L188" s="604" t="s">
        <v>187</v>
      </c>
      <c r="M188" s="604" t="s">
        <v>187</v>
      </c>
      <c r="N188" s="607"/>
      <c r="O188" s="542"/>
      <c r="P188" s="542"/>
      <c r="Q188" s="542"/>
      <c r="R188" s="542"/>
      <c r="S188" s="542"/>
      <c r="T188" s="543"/>
      <c r="U188" s="543"/>
      <c r="V188" s="543"/>
      <c r="W188" s="543"/>
      <c r="X188" s="543"/>
      <c r="Y188" s="543"/>
      <c r="Z188" s="543"/>
      <c r="AA188" s="543"/>
      <c r="AB188" s="543"/>
      <c r="AC188" s="543"/>
      <c r="AD188" s="543"/>
      <c r="AE188" s="543"/>
      <c r="AF188" s="543"/>
      <c r="AG188" s="543"/>
      <c r="AH188" s="543"/>
      <c r="AI188" s="543"/>
      <c r="AJ188" s="543"/>
      <c r="AK188" s="543"/>
      <c r="AL188" s="543"/>
      <c r="AM188" s="543"/>
    </row>
    <row r="189" spans="1:39" s="504" customFormat="1" ht="45" x14ac:dyDescent="0.25">
      <c r="A189" s="602">
        <v>37</v>
      </c>
      <c r="B189" s="603" t="s">
        <v>15</v>
      </c>
      <c r="C189" s="1068"/>
      <c r="D189" s="603" t="s">
        <v>1193</v>
      </c>
      <c r="E189" s="604" t="s">
        <v>926</v>
      </c>
      <c r="F189" s="604" t="s">
        <v>927</v>
      </c>
      <c r="G189" s="604" t="s">
        <v>928</v>
      </c>
      <c r="H189" s="602" t="s">
        <v>76</v>
      </c>
      <c r="I189" s="605" t="s">
        <v>71</v>
      </c>
      <c r="J189" s="604" t="s">
        <v>187</v>
      </c>
      <c r="K189" s="604">
        <v>0.4</v>
      </c>
      <c r="L189" s="604" t="s">
        <v>187</v>
      </c>
      <c r="M189" s="604" t="s">
        <v>187</v>
      </c>
      <c r="N189" s="607"/>
      <c r="O189" s="542"/>
      <c r="P189" s="542"/>
      <c r="Q189" s="542"/>
      <c r="R189" s="542"/>
      <c r="S189" s="542"/>
      <c r="T189" s="543"/>
      <c r="U189" s="543"/>
      <c r="V189" s="543"/>
      <c r="W189" s="543"/>
      <c r="X189" s="543"/>
      <c r="Y189" s="543"/>
      <c r="Z189" s="543"/>
      <c r="AA189" s="543"/>
      <c r="AB189" s="543"/>
      <c r="AC189" s="543"/>
      <c r="AD189" s="543"/>
      <c r="AE189" s="543"/>
      <c r="AF189" s="543"/>
      <c r="AG189" s="543"/>
      <c r="AH189" s="543"/>
      <c r="AI189" s="543"/>
      <c r="AJ189" s="543"/>
      <c r="AK189" s="543"/>
      <c r="AL189" s="543"/>
      <c r="AM189" s="543"/>
    </row>
    <row r="190" spans="1:39" s="1" customFormat="1" ht="45" x14ac:dyDescent="0.25">
      <c r="A190" s="602">
        <v>37</v>
      </c>
      <c r="B190" s="603" t="s">
        <v>15</v>
      </c>
      <c r="C190" s="1068"/>
      <c r="D190" s="603" t="s">
        <v>1193</v>
      </c>
      <c r="E190" s="604" t="s">
        <v>926</v>
      </c>
      <c r="F190" s="604" t="s">
        <v>927</v>
      </c>
      <c r="G190" s="604" t="s">
        <v>928</v>
      </c>
      <c r="H190" s="602" t="s">
        <v>76</v>
      </c>
      <c r="I190" s="605" t="s">
        <v>71</v>
      </c>
      <c r="J190" s="604" t="s">
        <v>187</v>
      </c>
      <c r="K190" s="604">
        <v>0.4</v>
      </c>
      <c r="L190" s="604" t="s">
        <v>187</v>
      </c>
      <c r="M190" s="604" t="s">
        <v>187</v>
      </c>
      <c r="N190" s="607"/>
      <c r="O190" s="542"/>
      <c r="P190" s="542"/>
      <c r="Q190" s="542"/>
      <c r="R190" s="542"/>
      <c r="S190" s="542"/>
      <c r="T190" s="543"/>
      <c r="U190" s="543"/>
      <c r="V190" s="543"/>
      <c r="W190" s="543"/>
      <c r="X190" s="543"/>
      <c r="Y190" s="543"/>
      <c r="Z190" s="543"/>
      <c r="AA190" s="543"/>
      <c r="AB190" s="543"/>
      <c r="AC190" s="543"/>
      <c r="AD190" s="543"/>
      <c r="AE190" s="543"/>
      <c r="AF190" s="543"/>
      <c r="AG190" s="543"/>
      <c r="AH190" s="543"/>
      <c r="AI190" s="543"/>
      <c r="AJ190" s="543"/>
      <c r="AK190" s="543"/>
      <c r="AL190" s="543"/>
      <c r="AM190" s="543"/>
    </row>
    <row r="191" spans="1:39" s="1" customFormat="1" ht="90" customHeight="1" x14ac:dyDescent="0.25">
      <c r="A191" s="44">
        <v>38</v>
      </c>
      <c r="B191" s="45" t="s">
        <v>15</v>
      </c>
      <c r="C191" s="1069" t="s">
        <v>1192</v>
      </c>
      <c r="D191" s="45" t="s">
        <v>1193</v>
      </c>
      <c r="E191" s="47" t="s">
        <v>938</v>
      </c>
      <c r="F191" s="47" t="s">
        <v>964</v>
      </c>
      <c r="G191" s="446" t="s">
        <v>965</v>
      </c>
      <c r="H191" s="83" t="s">
        <v>76</v>
      </c>
      <c r="I191" s="83" t="s">
        <v>70</v>
      </c>
      <c r="J191" s="422" t="s">
        <v>385</v>
      </c>
      <c r="K191" s="83">
        <v>0.4</v>
      </c>
      <c r="L191" s="422" t="s">
        <v>966</v>
      </c>
      <c r="M191" s="422" t="s">
        <v>968</v>
      </c>
      <c r="N191" s="48"/>
      <c r="O191" s="542"/>
      <c r="P191" s="542"/>
      <c r="Q191" s="542"/>
      <c r="R191" s="542"/>
      <c r="S191" s="542"/>
      <c r="T191" s="543"/>
      <c r="U191" s="543"/>
      <c r="V191" s="543"/>
      <c r="W191" s="543"/>
      <c r="X191" s="543"/>
      <c r="Y191" s="543"/>
      <c r="Z191" s="543"/>
      <c r="AA191" s="543"/>
      <c r="AB191" s="543"/>
      <c r="AC191" s="543"/>
      <c r="AD191" s="543"/>
      <c r="AE191" s="543"/>
      <c r="AF191" s="543"/>
      <c r="AG191" s="543"/>
      <c r="AH191" s="543"/>
      <c r="AI191" s="543"/>
      <c r="AJ191" s="543"/>
      <c r="AK191" s="543"/>
      <c r="AL191" s="543"/>
      <c r="AM191" s="543"/>
    </row>
    <row r="192" spans="1:39" s="1" customFormat="1" ht="45" x14ac:dyDescent="0.25">
      <c r="A192" s="44">
        <v>38</v>
      </c>
      <c r="B192" s="45" t="s">
        <v>15</v>
      </c>
      <c r="C192" s="1070"/>
      <c r="D192" s="45" t="s">
        <v>1193</v>
      </c>
      <c r="E192" s="47" t="s">
        <v>938</v>
      </c>
      <c r="F192" s="47" t="s">
        <v>964</v>
      </c>
      <c r="G192" s="446" t="s">
        <v>965</v>
      </c>
      <c r="H192" s="83" t="s">
        <v>76</v>
      </c>
      <c r="I192" s="83" t="s">
        <v>71</v>
      </c>
      <c r="J192" s="47" t="s">
        <v>187</v>
      </c>
      <c r="K192" s="47">
        <v>0.4</v>
      </c>
      <c r="L192" s="47" t="s">
        <v>187</v>
      </c>
      <c r="M192" s="47" t="s">
        <v>187</v>
      </c>
      <c r="N192" s="48"/>
      <c r="O192" s="542"/>
      <c r="P192" s="542"/>
      <c r="Q192" s="542"/>
      <c r="R192" s="542"/>
      <c r="S192" s="542"/>
      <c r="T192" s="543"/>
      <c r="U192" s="543"/>
      <c r="V192" s="543"/>
      <c r="W192" s="543"/>
      <c r="X192" s="543"/>
      <c r="Y192" s="543"/>
      <c r="Z192" s="543"/>
      <c r="AA192" s="543"/>
      <c r="AB192" s="543"/>
      <c r="AC192" s="543"/>
      <c r="AD192" s="543"/>
      <c r="AE192" s="543"/>
      <c r="AF192" s="543"/>
      <c r="AG192" s="543"/>
      <c r="AH192" s="543"/>
      <c r="AI192" s="543"/>
      <c r="AJ192" s="543"/>
      <c r="AK192" s="543"/>
      <c r="AL192" s="543"/>
      <c r="AM192" s="543"/>
    </row>
    <row r="193" spans="1:39" s="1" customFormat="1" ht="45" x14ac:dyDescent="0.25">
      <c r="A193" s="44">
        <v>38</v>
      </c>
      <c r="B193" s="45" t="s">
        <v>15</v>
      </c>
      <c r="C193" s="1070"/>
      <c r="D193" s="45" t="s">
        <v>1193</v>
      </c>
      <c r="E193" s="47" t="s">
        <v>938</v>
      </c>
      <c r="F193" s="47" t="s">
        <v>964</v>
      </c>
      <c r="G193" s="446" t="s">
        <v>965</v>
      </c>
      <c r="H193" s="83" t="s">
        <v>76</v>
      </c>
      <c r="I193" s="83" t="s">
        <v>71</v>
      </c>
      <c r="J193" s="47" t="s">
        <v>187</v>
      </c>
      <c r="K193" s="47">
        <v>0.4</v>
      </c>
      <c r="L193" s="47" t="s">
        <v>187</v>
      </c>
      <c r="M193" s="47" t="s">
        <v>187</v>
      </c>
      <c r="N193" s="48"/>
      <c r="O193" s="542"/>
      <c r="P193" s="542"/>
      <c r="Q193" s="542"/>
      <c r="R193" s="542"/>
      <c r="S193" s="542"/>
      <c r="T193" s="543"/>
      <c r="U193" s="543"/>
      <c r="V193" s="543"/>
      <c r="W193" s="543"/>
      <c r="X193" s="543"/>
      <c r="Y193" s="543"/>
      <c r="Z193" s="543"/>
      <c r="AA193" s="543"/>
      <c r="AB193" s="543"/>
      <c r="AC193" s="543"/>
      <c r="AD193" s="543"/>
      <c r="AE193" s="543"/>
      <c r="AF193" s="543"/>
      <c r="AG193" s="543"/>
      <c r="AH193" s="543"/>
      <c r="AI193" s="543"/>
      <c r="AJ193" s="543"/>
      <c r="AK193" s="543"/>
      <c r="AL193" s="543"/>
      <c r="AM193" s="543"/>
    </row>
    <row r="194" spans="1:39" s="1" customFormat="1" ht="45" x14ac:dyDescent="0.25">
      <c r="A194" s="44">
        <v>38</v>
      </c>
      <c r="B194" s="45" t="s">
        <v>15</v>
      </c>
      <c r="C194" s="1070"/>
      <c r="D194" s="45" t="s">
        <v>1193</v>
      </c>
      <c r="E194" s="47" t="s">
        <v>938</v>
      </c>
      <c r="F194" s="47" t="s">
        <v>964</v>
      </c>
      <c r="G194" s="446" t="s">
        <v>965</v>
      </c>
      <c r="H194" s="83" t="s">
        <v>76</v>
      </c>
      <c r="I194" s="83" t="s">
        <v>71</v>
      </c>
      <c r="J194" s="47" t="s">
        <v>187</v>
      </c>
      <c r="K194" s="47">
        <v>0.4</v>
      </c>
      <c r="L194" s="47" t="s">
        <v>187</v>
      </c>
      <c r="M194" s="47" t="s">
        <v>187</v>
      </c>
      <c r="N194" s="48"/>
      <c r="O194" s="542"/>
      <c r="P194" s="542"/>
      <c r="Q194" s="542"/>
      <c r="R194" s="542"/>
      <c r="S194" s="542"/>
      <c r="T194" s="543"/>
      <c r="U194" s="543"/>
      <c r="V194" s="543"/>
      <c r="W194" s="543"/>
      <c r="X194" s="543"/>
      <c r="Y194" s="543"/>
      <c r="Z194" s="543"/>
      <c r="AA194" s="543"/>
      <c r="AB194" s="543"/>
      <c r="AC194" s="543"/>
      <c r="AD194" s="543"/>
      <c r="AE194" s="543"/>
      <c r="AF194" s="543"/>
      <c r="AG194" s="543"/>
      <c r="AH194" s="543"/>
      <c r="AI194" s="543"/>
      <c r="AJ194" s="543"/>
      <c r="AK194" s="543"/>
      <c r="AL194" s="543"/>
      <c r="AM194" s="543"/>
    </row>
    <row r="195" spans="1:39" s="1" customFormat="1" ht="45" x14ac:dyDescent="0.25">
      <c r="A195" s="44">
        <v>38</v>
      </c>
      <c r="B195" s="45" t="s">
        <v>15</v>
      </c>
      <c r="C195" s="1070"/>
      <c r="D195" s="45" t="s">
        <v>1193</v>
      </c>
      <c r="E195" s="47" t="s">
        <v>938</v>
      </c>
      <c r="F195" s="47" t="s">
        <v>971</v>
      </c>
      <c r="G195" s="446" t="s">
        <v>972</v>
      </c>
      <c r="H195" s="83" t="s">
        <v>76</v>
      </c>
      <c r="I195" s="83" t="s">
        <v>70</v>
      </c>
      <c r="J195" s="422" t="s">
        <v>973</v>
      </c>
      <c r="K195" s="47">
        <v>0.4</v>
      </c>
      <c r="L195" s="422" t="s">
        <v>974</v>
      </c>
      <c r="M195" s="422" t="s">
        <v>976</v>
      </c>
      <c r="N195" s="48"/>
      <c r="O195" s="542"/>
      <c r="P195" s="542"/>
      <c r="Q195" s="542"/>
      <c r="R195" s="542"/>
      <c r="S195" s="542"/>
      <c r="T195" s="543"/>
      <c r="U195" s="543"/>
      <c r="V195" s="543"/>
      <c r="W195" s="543"/>
      <c r="X195" s="543"/>
      <c r="Y195" s="543"/>
      <c r="Z195" s="543"/>
      <c r="AA195" s="543"/>
      <c r="AB195" s="543"/>
      <c r="AC195" s="543"/>
      <c r="AD195" s="543"/>
      <c r="AE195" s="543"/>
      <c r="AF195" s="543"/>
      <c r="AG195" s="543"/>
      <c r="AH195" s="543"/>
      <c r="AI195" s="543"/>
      <c r="AJ195" s="543"/>
      <c r="AK195" s="543"/>
      <c r="AL195" s="543"/>
      <c r="AM195" s="543"/>
    </row>
    <row r="196" spans="1:39" s="1" customFormat="1" ht="45" x14ac:dyDescent="0.25">
      <c r="A196" s="44">
        <v>38</v>
      </c>
      <c r="B196" s="45" t="s">
        <v>15</v>
      </c>
      <c r="C196" s="1070"/>
      <c r="D196" s="45" t="s">
        <v>1193</v>
      </c>
      <c r="E196" s="47" t="s">
        <v>938</v>
      </c>
      <c r="F196" s="47" t="s">
        <v>971</v>
      </c>
      <c r="G196" s="446" t="s">
        <v>972</v>
      </c>
      <c r="H196" s="83" t="s">
        <v>76</v>
      </c>
      <c r="I196" s="83" t="s">
        <v>71</v>
      </c>
      <c r="J196" s="47" t="s">
        <v>187</v>
      </c>
      <c r="K196" s="47">
        <v>0.4</v>
      </c>
      <c r="L196" s="47" t="s">
        <v>187</v>
      </c>
      <c r="M196" s="47" t="s">
        <v>187</v>
      </c>
      <c r="N196" s="48"/>
      <c r="O196" s="542"/>
      <c r="P196" s="542"/>
      <c r="Q196" s="542"/>
      <c r="R196" s="542"/>
      <c r="S196" s="542"/>
      <c r="T196" s="543"/>
      <c r="U196" s="543"/>
      <c r="V196" s="543"/>
      <c r="W196" s="543"/>
      <c r="X196" s="543"/>
      <c r="Y196" s="543"/>
      <c r="Z196" s="543"/>
      <c r="AA196" s="543"/>
      <c r="AB196" s="543"/>
      <c r="AC196" s="543"/>
      <c r="AD196" s="543"/>
      <c r="AE196" s="543"/>
      <c r="AF196" s="543"/>
      <c r="AG196" s="543"/>
      <c r="AH196" s="543"/>
      <c r="AI196" s="543"/>
      <c r="AJ196" s="543"/>
      <c r="AK196" s="543"/>
      <c r="AL196" s="543"/>
      <c r="AM196" s="543"/>
    </row>
    <row r="197" spans="1:39" s="1" customFormat="1" ht="45" x14ac:dyDescent="0.25">
      <c r="A197" s="44">
        <v>38</v>
      </c>
      <c r="B197" s="45" t="s">
        <v>15</v>
      </c>
      <c r="C197" s="1070"/>
      <c r="D197" s="45" t="s">
        <v>1193</v>
      </c>
      <c r="E197" s="47" t="s">
        <v>938</v>
      </c>
      <c r="F197" s="47" t="s">
        <v>971</v>
      </c>
      <c r="G197" s="446" t="s">
        <v>972</v>
      </c>
      <c r="H197" s="83" t="s">
        <v>76</v>
      </c>
      <c r="I197" s="83" t="s">
        <v>71</v>
      </c>
      <c r="J197" s="47" t="s">
        <v>187</v>
      </c>
      <c r="K197" s="47">
        <v>0.4</v>
      </c>
      <c r="L197" s="47" t="s">
        <v>187</v>
      </c>
      <c r="M197" s="47" t="s">
        <v>187</v>
      </c>
      <c r="N197" s="48"/>
      <c r="O197" s="542"/>
      <c r="P197" s="542"/>
      <c r="Q197" s="542"/>
      <c r="R197" s="542"/>
      <c r="S197" s="542"/>
      <c r="T197" s="543"/>
      <c r="U197" s="543"/>
      <c r="V197" s="543"/>
      <c r="W197" s="543"/>
      <c r="X197" s="543"/>
      <c r="Y197" s="543"/>
      <c r="Z197" s="543"/>
      <c r="AA197" s="543"/>
      <c r="AB197" s="543"/>
      <c r="AC197" s="543"/>
      <c r="AD197" s="543"/>
      <c r="AE197" s="543"/>
      <c r="AF197" s="543"/>
      <c r="AG197" s="543"/>
      <c r="AH197" s="543"/>
      <c r="AI197" s="543"/>
      <c r="AJ197" s="543"/>
      <c r="AK197" s="543"/>
      <c r="AL197" s="543"/>
      <c r="AM197" s="543"/>
    </row>
    <row r="198" spans="1:39" s="1" customFormat="1" ht="45" x14ac:dyDescent="0.25">
      <c r="A198" s="44">
        <v>38</v>
      </c>
      <c r="B198" s="45" t="s">
        <v>15</v>
      </c>
      <c r="C198" s="1070"/>
      <c r="D198" s="45" t="s">
        <v>1193</v>
      </c>
      <c r="E198" s="47" t="s">
        <v>938</v>
      </c>
      <c r="F198" s="47" t="s">
        <v>971</v>
      </c>
      <c r="G198" s="446" t="s">
        <v>972</v>
      </c>
      <c r="H198" s="83" t="s">
        <v>76</v>
      </c>
      <c r="I198" s="83" t="s">
        <v>71</v>
      </c>
      <c r="J198" s="47" t="s">
        <v>187</v>
      </c>
      <c r="K198" s="47">
        <v>0.4</v>
      </c>
      <c r="L198" s="47" t="s">
        <v>187</v>
      </c>
      <c r="M198" s="47" t="s">
        <v>187</v>
      </c>
      <c r="N198" s="48"/>
      <c r="O198" s="542"/>
      <c r="P198" s="542"/>
      <c r="Q198" s="542"/>
      <c r="R198" s="542"/>
      <c r="S198" s="542"/>
      <c r="T198" s="543"/>
      <c r="U198" s="543"/>
      <c r="V198" s="543"/>
      <c r="W198" s="543"/>
      <c r="X198" s="543"/>
      <c r="Y198" s="543"/>
      <c r="Z198" s="543"/>
      <c r="AA198" s="543"/>
      <c r="AB198" s="543"/>
      <c r="AC198" s="543"/>
      <c r="AD198" s="543"/>
      <c r="AE198" s="543"/>
      <c r="AF198" s="543"/>
      <c r="AG198" s="543"/>
      <c r="AH198" s="543"/>
      <c r="AI198" s="543"/>
      <c r="AJ198" s="543"/>
      <c r="AK198" s="543"/>
      <c r="AL198" s="543"/>
      <c r="AM198" s="543"/>
    </row>
    <row r="199" spans="1:39" s="1" customFormat="1" ht="45" x14ac:dyDescent="0.25">
      <c r="A199" s="44">
        <v>38</v>
      </c>
      <c r="B199" s="45" t="s">
        <v>15</v>
      </c>
      <c r="C199" s="1070"/>
      <c r="D199" s="45" t="s">
        <v>1193</v>
      </c>
      <c r="E199" s="47" t="s">
        <v>938</v>
      </c>
      <c r="F199" s="47" t="s">
        <v>978</v>
      </c>
      <c r="G199" s="446" t="s">
        <v>979</v>
      </c>
      <c r="H199" s="83" t="s">
        <v>76</v>
      </c>
      <c r="I199" s="83" t="s">
        <v>70</v>
      </c>
      <c r="J199" s="422" t="s">
        <v>973</v>
      </c>
      <c r="K199" s="47">
        <v>0.4</v>
      </c>
      <c r="L199" s="422" t="s">
        <v>980</v>
      </c>
      <c r="M199" s="422" t="s">
        <v>976</v>
      </c>
      <c r="N199" s="48"/>
      <c r="O199" s="542"/>
      <c r="P199" s="542"/>
      <c r="Q199" s="542"/>
      <c r="R199" s="542"/>
      <c r="S199" s="542"/>
      <c r="T199" s="543"/>
      <c r="U199" s="543"/>
      <c r="V199" s="543"/>
      <c r="W199" s="543"/>
      <c r="X199" s="543"/>
      <c r="Y199" s="543"/>
      <c r="Z199" s="543"/>
      <c r="AA199" s="543"/>
      <c r="AB199" s="543"/>
      <c r="AC199" s="543"/>
      <c r="AD199" s="543"/>
      <c r="AE199" s="543"/>
      <c r="AF199" s="543"/>
      <c r="AG199" s="543"/>
      <c r="AH199" s="543"/>
      <c r="AI199" s="543"/>
      <c r="AJ199" s="543"/>
      <c r="AK199" s="543"/>
      <c r="AL199" s="543"/>
      <c r="AM199" s="543"/>
    </row>
    <row r="200" spans="1:39" s="1" customFormat="1" ht="45" x14ac:dyDescent="0.25">
      <c r="A200" s="44">
        <v>38</v>
      </c>
      <c r="B200" s="45" t="s">
        <v>15</v>
      </c>
      <c r="C200" s="1070"/>
      <c r="D200" s="45" t="s">
        <v>1193</v>
      </c>
      <c r="E200" s="47" t="s">
        <v>938</v>
      </c>
      <c r="F200" s="47" t="s">
        <v>978</v>
      </c>
      <c r="G200" s="446" t="s">
        <v>979</v>
      </c>
      <c r="H200" s="83" t="s">
        <v>76</v>
      </c>
      <c r="I200" s="83" t="s">
        <v>71</v>
      </c>
      <c r="J200" s="47" t="s">
        <v>187</v>
      </c>
      <c r="K200" s="47">
        <v>0.4</v>
      </c>
      <c r="L200" s="47" t="s">
        <v>187</v>
      </c>
      <c r="M200" s="47" t="s">
        <v>187</v>
      </c>
      <c r="N200" s="48"/>
      <c r="O200" s="542"/>
      <c r="P200" s="542"/>
      <c r="Q200" s="542"/>
      <c r="R200" s="542"/>
      <c r="S200" s="542"/>
      <c r="T200" s="543"/>
      <c r="U200" s="543"/>
      <c r="V200" s="543"/>
      <c r="W200" s="543"/>
      <c r="X200" s="543"/>
      <c r="Y200" s="543"/>
      <c r="Z200" s="543"/>
      <c r="AA200" s="543"/>
      <c r="AB200" s="543"/>
      <c r="AC200" s="543"/>
      <c r="AD200" s="543"/>
      <c r="AE200" s="543"/>
      <c r="AF200" s="543"/>
      <c r="AG200" s="543"/>
      <c r="AH200" s="543"/>
      <c r="AI200" s="543"/>
      <c r="AJ200" s="543"/>
      <c r="AK200" s="543"/>
      <c r="AL200" s="543"/>
      <c r="AM200" s="543"/>
    </row>
    <row r="201" spans="1:39" s="1" customFormat="1" ht="45" x14ac:dyDescent="0.25">
      <c r="A201" s="44">
        <v>38</v>
      </c>
      <c r="B201" s="45" t="s">
        <v>15</v>
      </c>
      <c r="C201" s="1070"/>
      <c r="D201" s="45" t="s">
        <v>1193</v>
      </c>
      <c r="E201" s="47" t="s">
        <v>938</v>
      </c>
      <c r="F201" s="47" t="s">
        <v>978</v>
      </c>
      <c r="G201" s="446" t="s">
        <v>979</v>
      </c>
      <c r="H201" s="83" t="s">
        <v>76</v>
      </c>
      <c r="I201" s="83" t="s">
        <v>71</v>
      </c>
      <c r="J201" s="47" t="s">
        <v>187</v>
      </c>
      <c r="K201" s="47">
        <v>0.4</v>
      </c>
      <c r="L201" s="47" t="s">
        <v>187</v>
      </c>
      <c r="M201" s="47" t="s">
        <v>187</v>
      </c>
      <c r="N201" s="48"/>
      <c r="O201" s="542"/>
      <c r="P201" s="542"/>
      <c r="Q201" s="542"/>
      <c r="R201" s="542"/>
      <c r="S201" s="542"/>
      <c r="T201" s="543"/>
      <c r="U201" s="543"/>
      <c r="V201" s="543"/>
      <c r="W201" s="543"/>
      <c r="X201" s="543"/>
      <c r="Y201" s="543"/>
      <c r="Z201" s="543"/>
      <c r="AA201" s="543"/>
      <c r="AB201" s="543"/>
      <c r="AC201" s="543"/>
      <c r="AD201" s="543"/>
      <c r="AE201" s="543"/>
      <c r="AF201" s="543"/>
      <c r="AG201" s="543"/>
      <c r="AH201" s="543"/>
      <c r="AI201" s="543"/>
      <c r="AJ201" s="543"/>
      <c r="AK201" s="543"/>
      <c r="AL201" s="543"/>
      <c r="AM201" s="543"/>
    </row>
    <row r="202" spans="1:39" s="1" customFormat="1" ht="45" x14ac:dyDescent="0.25">
      <c r="A202" s="44">
        <v>38</v>
      </c>
      <c r="B202" s="45" t="s">
        <v>15</v>
      </c>
      <c r="C202" s="1070"/>
      <c r="D202" s="45" t="s">
        <v>1193</v>
      </c>
      <c r="E202" s="47" t="s">
        <v>938</v>
      </c>
      <c r="F202" s="47" t="s">
        <v>978</v>
      </c>
      <c r="G202" s="446" t="s">
        <v>979</v>
      </c>
      <c r="H202" s="83" t="s">
        <v>76</v>
      </c>
      <c r="I202" s="83" t="s">
        <v>71</v>
      </c>
      <c r="J202" s="47" t="s">
        <v>187</v>
      </c>
      <c r="K202" s="47">
        <v>0.4</v>
      </c>
      <c r="L202" s="47" t="s">
        <v>187</v>
      </c>
      <c r="M202" s="47" t="s">
        <v>187</v>
      </c>
      <c r="N202" s="48"/>
      <c r="O202" s="542"/>
      <c r="P202" s="542"/>
      <c r="Q202" s="542"/>
      <c r="R202" s="542"/>
      <c r="S202" s="542"/>
      <c r="T202" s="543"/>
      <c r="U202" s="543"/>
      <c r="V202" s="543"/>
      <c r="W202" s="543"/>
      <c r="X202" s="543"/>
      <c r="Y202" s="543"/>
      <c r="Z202" s="543"/>
      <c r="AA202" s="543"/>
      <c r="AB202" s="543"/>
      <c r="AC202" s="543"/>
      <c r="AD202" s="543"/>
      <c r="AE202" s="543"/>
      <c r="AF202" s="543"/>
      <c r="AG202" s="543"/>
      <c r="AH202" s="543"/>
      <c r="AI202" s="543"/>
      <c r="AJ202" s="543"/>
      <c r="AK202" s="543"/>
      <c r="AL202" s="543"/>
      <c r="AM202" s="543"/>
    </row>
    <row r="203" spans="1:39" s="1" customFormat="1" ht="45" x14ac:dyDescent="0.25">
      <c r="A203" s="44">
        <v>38</v>
      </c>
      <c r="B203" s="45" t="s">
        <v>15</v>
      </c>
      <c r="C203" s="1070"/>
      <c r="D203" s="45" t="s">
        <v>1193</v>
      </c>
      <c r="E203" s="47" t="s">
        <v>938</v>
      </c>
      <c r="F203" s="47" t="s">
        <v>982</v>
      </c>
      <c r="G203" s="446" t="s">
        <v>983</v>
      </c>
      <c r="H203" s="83" t="s">
        <v>76</v>
      </c>
      <c r="I203" s="83" t="s">
        <v>70</v>
      </c>
      <c r="J203" s="422" t="s">
        <v>973</v>
      </c>
      <c r="K203" s="47">
        <v>0.4</v>
      </c>
      <c r="L203" s="422" t="s">
        <v>984</v>
      </c>
      <c r="M203" s="422" t="s">
        <v>968</v>
      </c>
      <c r="N203" s="48"/>
      <c r="O203" s="542"/>
      <c r="P203" s="542"/>
      <c r="Q203" s="542"/>
      <c r="R203" s="542"/>
      <c r="S203" s="542"/>
      <c r="T203" s="543"/>
      <c r="U203" s="543"/>
      <c r="V203" s="543"/>
      <c r="W203" s="543"/>
      <c r="X203" s="543"/>
      <c r="Y203" s="543"/>
      <c r="Z203" s="543"/>
      <c r="AA203" s="543"/>
      <c r="AB203" s="543"/>
      <c r="AC203" s="543"/>
      <c r="AD203" s="543"/>
      <c r="AE203" s="543"/>
      <c r="AF203" s="543"/>
      <c r="AG203" s="543"/>
      <c r="AH203" s="543"/>
      <c r="AI203" s="543"/>
      <c r="AJ203" s="543"/>
      <c r="AK203" s="543"/>
      <c r="AL203" s="543"/>
      <c r="AM203" s="543"/>
    </row>
    <row r="204" spans="1:39" s="1" customFormat="1" ht="45" x14ac:dyDescent="0.25">
      <c r="A204" s="44">
        <v>38</v>
      </c>
      <c r="B204" s="45" t="s">
        <v>15</v>
      </c>
      <c r="C204" s="1070"/>
      <c r="D204" s="45" t="s">
        <v>1193</v>
      </c>
      <c r="E204" s="47" t="s">
        <v>938</v>
      </c>
      <c r="F204" s="47" t="s">
        <v>982</v>
      </c>
      <c r="G204" s="446" t="s">
        <v>983</v>
      </c>
      <c r="H204" s="83" t="s">
        <v>76</v>
      </c>
      <c r="I204" s="83" t="s">
        <v>71</v>
      </c>
      <c r="J204" s="447" t="s">
        <v>985</v>
      </c>
      <c r="K204" s="47">
        <v>0.4</v>
      </c>
      <c r="L204" s="608" t="s">
        <v>1196</v>
      </c>
      <c r="M204" s="447" t="s">
        <v>988</v>
      </c>
      <c r="N204" s="48"/>
      <c r="O204" s="542"/>
      <c r="P204" s="542"/>
      <c r="Q204" s="542"/>
      <c r="R204" s="542"/>
      <c r="S204" s="542"/>
      <c r="T204" s="543"/>
      <c r="U204" s="543"/>
      <c r="V204" s="543"/>
      <c r="W204" s="543"/>
      <c r="X204" s="543"/>
      <c r="Y204" s="543"/>
      <c r="Z204" s="543"/>
      <c r="AA204" s="543"/>
      <c r="AB204" s="543"/>
      <c r="AC204" s="543"/>
      <c r="AD204" s="543"/>
      <c r="AE204" s="543"/>
      <c r="AF204" s="543"/>
      <c r="AG204" s="543"/>
      <c r="AH204" s="543"/>
      <c r="AI204" s="543"/>
      <c r="AJ204" s="543"/>
      <c r="AK204" s="543"/>
      <c r="AL204" s="543"/>
      <c r="AM204" s="543"/>
    </row>
    <row r="205" spans="1:39" s="1" customFormat="1" ht="45" x14ac:dyDescent="0.25">
      <c r="A205" s="44">
        <v>38</v>
      </c>
      <c r="B205" s="45" t="s">
        <v>15</v>
      </c>
      <c r="C205" s="1070"/>
      <c r="D205" s="45" t="s">
        <v>1193</v>
      </c>
      <c r="E205" s="47" t="s">
        <v>938</v>
      </c>
      <c r="F205" s="47" t="s">
        <v>982</v>
      </c>
      <c r="G205" s="446" t="s">
        <v>983</v>
      </c>
      <c r="H205" s="83" t="s">
        <v>76</v>
      </c>
      <c r="I205" s="83" t="s">
        <v>71</v>
      </c>
      <c r="J205" s="47" t="s">
        <v>187</v>
      </c>
      <c r="K205" s="47">
        <v>0.4</v>
      </c>
      <c r="L205" s="47" t="s">
        <v>1195</v>
      </c>
      <c r="M205" s="447" t="s">
        <v>988</v>
      </c>
      <c r="N205" s="48"/>
      <c r="O205" s="542"/>
      <c r="P205" s="542"/>
      <c r="Q205" s="542"/>
      <c r="R205" s="542"/>
      <c r="S205" s="542"/>
      <c r="T205" s="543"/>
      <c r="U205" s="543"/>
      <c r="V205" s="543"/>
      <c r="W205" s="543"/>
      <c r="X205" s="543"/>
      <c r="Y205" s="543"/>
      <c r="Z205" s="543"/>
      <c r="AA205" s="543"/>
      <c r="AB205" s="543"/>
      <c r="AC205" s="543"/>
      <c r="AD205" s="543"/>
      <c r="AE205" s="543"/>
      <c r="AF205" s="543"/>
      <c r="AG205" s="543"/>
      <c r="AH205" s="543"/>
      <c r="AI205" s="543"/>
      <c r="AJ205" s="543"/>
      <c r="AK205" s="543"/>
      <c r="AL205" s="543"/>
      <c r="AM205" s="543"/>
    </row>
    <row r="206" spans="1:39" s="1" customFormat="1" ht="45" x14ac:dyDescent="0.25">
      <c r="A206" s="44">
        <v>38</v>
      </c>
      <c r="B206" s="45" t="s">
        <v>15</v>
      </c>
      <c r="C206" s="1070"/>
      <c r="D206" s="45" t="s">
        <v>1193</v>
      </c>
      <c r="E206" s="47" t="s">
        <v>938</v>
      </c>
      <c r="F206" s="47" t="s">
        <v>982</v>
      </c>
      <c r="G206" s="446" t="s">
        <v>983</v>
      </c>
      <c r="H206" s="83" t="s">
        <v>76</v>
      </c>
      <c r="I206" s="83" t="s">
        <v>71</v>
      </c>
      <c r="J206" s="47" t="s">
        <v>187</v>
      </c>
      <c r="K206" s="47">
        <v>0.4</v>
      </c>
      <c r="L206" s="47" t="s">
        <v>1194</v>
      </c>
      <c r="M206" s="447" t="s">
        <v>988</v>
      </c>
      <c r="N206" s="48"/>
      <c r="O206" s="542"/>
      <c r="P206" s="542"/>
      <c r="Q206" s="542"/>
      <c r="R206" s="542"/>
      <c r="S206" s="542"/>
      <c r="T206" s="543"/>
      <c r="U206" s="543"/>
      <c r="V206" s="543"/>
      <c r="W206" s="543"/>
      <c r="X206" s="543"/>
      <c r="Y206" s="543"/>
      <c r="Z206" s="543"/>
      <c r="AA206" s="543"/>
      <c r="AB206" s="543"/>
      <c r="AC206" s="543"/>
      <c r="AD206" s="543"/>
      <c r="AE206" s="543"/>
      <c r="AF206" s="543"/>
      <c r="AG206" s="543"/>
      <c r="AH206" s="543"/>
      <c r="AI206" s="543"/>
      <c r="AJ206" s="543"/>
      <c r="AK206" s="543"/>
      <c r="AL206" s="543"/>
      <c r="AM206" s="543"/>
    </row>
    <row r="207" spans="1:39" s="1" customFormat="1" ht="45" x14ac:dyDescent="0.25">
      <c r="A207" s="44">
        <v>38</v>
      </c>
      <c r="B207" s="45" t="s">
        <v>15</v>
      </c>
      <c r="C207" s="1070"/>
      <c r="D207" s="45" t="s">
        <v>1193</v>
      </c>
      <c r="E207" s="47" t="s">
        <v>938</v>
      </c>
      <c r="F207" s="47" t="s">
        <v>992</v>
      </c>
      <c r="G207" s="446" t="s">
        <v>993</v>
      </c>
      <c r="H207" s="83" t="s">
        <v>76</v>
      </c>
      <c r="I207" s="83" t="s">
        <v>70</v>
      </c>
      <c r="J207" s="422" t="s">
        <v>973</v>
      </c>
      <c r="K207" s="47">
        <v>0.4</v>
      </c>
      <c r="L207" s="422" t="s">
        <v>994</v>
      </c>
      <c r="M207" s="422" t="s">
        <v>976</v>
      </c>
      <c r="N207" s="48"/>
      <c r="O207" s="542"/>
      <c r="P207" s="542"/>
      <c r="Q207" s="542"/>
      <c r="R207" s="542"/>
      <c r="S207" s="542"/>
      <c r="T207" s="543"/>
      <c r="U207" s="543"/>
      <c r="V207" s="543"/>
      <c r="W207" s="543"/>
      <c r="X207" s="543"/>
      <c r="Y207" s="543"/>
      <c r="Z207" s="543"/>
      <c r="AA207" s="543"/>
      <c r="AB207" s="543"/>
      <c r="AC207" s="543"/>
      <c r="AD207" s="543"/>
      <c r="AE207" s="543"/>
      <c r="AF207" s="543"/>
      <c r="AG207" s="543"/>
      <c r="AH207" s="543"/>
      <c r="AI207" s="543"/>
      <c r="AJ207" s="543"/>
      <c r="AK207" s="543"/>
      <c r="AL207" s="543"/>
      <c r="AM207" s="543"/>
    </row>
    <row r="208" spans="1:39" s="1" customFormat="1" ht="45" x14ac:dyDescent="0.25">
      <c r="A208" s="44">
        <v>38</v>
      </c>
      <c r="B208" s="45" t="s">
        <v>15</v>
      </c>
      <c r="C208" s="1070"/>
      <c r="D208" s="45" t="s">
        <v>1193</v>
      </c>
      <c r="E208" s="47" t="s">
        <v>938</v>
      </c>
      <c r="F208" s="47" t="s">
        <v>992</v>
      </c>
      <c r="G208" s="446" t="s">
        <v>993</v>
      </c>
      <c r="H208" s="83" t="s">
        <v>76</v>
      </c>
      <c r="I208" s="83" t="s">
        <v>71</v>
      </c>
      <c r="J208" s="47" t="s">
        <v>187</v>
      </c>
      <c r="K208" s="47">
        <v>0.4</v>
      </c>
      <c r="L208" s="47" t="s">
        <v>187</v>
      </c>
      <c r="M208" s="47" t="s">
        <v>187</v>
      </c>
      <c r="N208" s="48"/>
      <c r="O208" s="542"/>
      <c r="P208" s="542"/>
      <c r="Q208" s="542"/>
      <c r="R208" s="542"/>
      <c r="S208" s="542"/>
      <c r="T208" s="543"/>
      <c r="U208" s="543"/>
      <c r="V208" s="543"/>
      <c r="W208" s="543"/>
      <c r="X208" s="543"/>
      <c r="Y208" s="543"/>
      <c r="Z208" s="543"/>
      <c r="AA208" s="543"/>
      <c r="AB208" s="543"/>
      <c r="AC208" s="543"/>
      <c r="AD208" s="543"/>
      <c r="AE208" s="543"/>
      <c r="AF208" s="543"/>
      <c r="AG208" s="543"/>
      <c r="AH208" s="543"/>
      <c r="AI208" s="543"/>
      <c r="AJ208" s="543"/>
      <c r="AK208" s="543"/>
      <c r="AL208" s="543"/>
      <c r="AM208" s="543"/>
    </row>
    <row r="209" spans="1:39" s="1" customFormat="1" ht="45" x14ac:dyDescent="0.25">
      <c r="A209" s="44">
        <v>38</v>
      </c>
      <c r="B209" s="45" t="s">
        <v>15</v>
      </c>
      <c r="C209" s="1070"/>
      <c r="D209" s="45" t="s">
        <v>1193</v>
      </c>
      <c r="E209" s="47" t="s">
        <v>938</v>
      </c>
      <c r="F209" s="47" t="s">
        <v>992</v>
      </c>
      <c r="G209" s="446" t="s">
        <v>993</v>
      </c>
      <c r="H209" s="83" t="s">
        <v>76</v>
      </c>
      <c r="I209" s="83" t="s">
        <v>71</v>
      </c>
      <c r="J209" s="47" t="s">
        <v>187</v>
      </c>
      <c r="K209" s="47">
        <v>0.4</v>
      </c>
      <c r="L209" s="47" t="s">
        <v>187</v>
      </c>
      <c r="M209" s="47" t="s">
        <v>187</v>
      </c>
      <c r="N209" s="48"/>
      <c r="O209" s="542"/>
      <c r="P209" s="542"/>
      <c r="Q209" s="542"/>
      <c r="R209" s="542"/>
      <c r="S209" s="542"/>
      <c r="T209" s="543"/>
      <c r="U209" s="543"/>
      <c r="V209" s="543"/>
      <c r="W209" s="543"/>
      <c r="X209" s="543"/>
      <c r="Y209" s="543"/>
      <c r="Z209" s="543"/>
      <c r="AA209" s="543"/>
      <c r="AB209" s="543"/>
      <c r="AC209" s="543"/>
      <c r="AD209" s="543"/>
      <c r="AE209" s="543"/>
      <c r="AF209" s="543"/>
      <c r="AG209" s="543"/>
      <c r="AH209" s="543"/>
      <c r="AI209" s="543"/>
      <c r="AJ209" s="543"/>
      <c r="AK209" s="543"/>
      <c r="AL209" s="543"/>
      <c r="AM209" s="543"/>
    </row>
    <row r="210" spans="1:39" s="1" customFormat="1" ht="45" x14ac:dyDescent="0.25">
      <c r="A210" s="44">
        <v>38</v>
      </c>
      <c r="B210" s="45" t="s">
        <v>15</v>
      </c>
      <c r="C210" s="1071"/>
      <c r="D210" s="45" t="s">
        <v>1193</v>
      </c>
      <c r="E210" s="47" t="s">
        <v>938</v>
      </c>
      <c r="F210" s="47" t="s">
        <v>992</v>
      </c>
      <c r="G210" s="446" t="s">
        <v>993</v>
      </c>
      <c r="H210" s="83" t="s">
        <v>76</v>
      </c>
      <c r="I210" s="83" t="s">
        <v>71</v>
      </c>
      <c r="J210" s="47" t="s">
        <v>187</v>
      </c>
      <c r="K210" s="47">
        <v>0.4</v>
      </c>
      <c r="L210" s="47" t="s">
        <v>187</v>
      </c>
      <c r="M210" s="47" t="s">
        <v>187</v>
      </c>
      <c r="N210" s="48"/>
      <c r="O210" s="542"/>
      <c r="P210" s="542"/>
      <c r="Q210" s="542"/>
      <c r="R210" s="542"/>
      <c r="S210" s="542"/>
      <c r="T210" s="543"/>
      <c r="U210" s="543"/>
      <c r="V210" s="543"/>
      <c r="W210" s="543"/>
      <c r="X210" s="543"/>
      <c r="Y210" s="543"/>
      <c r="Z210" s="543"/>
      <c r="AA210" s="543"/>
      <c r="AB210" s="543"/>
      <c r="AC210" s="543"/>
      <c r="AD210" s="543"/>
      <c r="AE210" s="543"/>
      <c r="AF210" s="543"/>
      <c r="AG210" s="543"/>
      <c r="AH210" s="543"/>
      <c r="AI210" s="543"/>
      <c r="AJ210" s="543"/>
      <c r="AK210" s="543"/>
      <c r="AL210" s="543"/>
      <c r="AM210" s="543"/>
    </row>
    <row r="211" spans="1:39" s="1" customFormat="1" ht="76.5" customHeight="1" x14ac:dyDescent="0.25">
      <c r="A211" s="523">
        <v>39</v>
      </c>
      <c r="B211" s="524" t="s">
        <v>15</v>
      </c>
      <c r="C211" s="1072" t="s">
        <v>1197</v>
      </c>
      <c r="D211" s="525" t="s">
        <v>16</v>
      </c>
      <c r="E211" s="610" t="s">
        <v>1081</v>
      </c>
      <c r="F211" s="527" t="s">
        <v>1082</v>
      </c>
      <c r="G211" s="527" t="s">
        <v>1083</v>
      </c>
      <c r="H211" s="529" t="s">
        <v>76</v>
      </c>
      <c r="I211" s="529" t="s">
        <v>70</v>
      </c>
      <c r="J211" s="611" t="s">
        <v>1084</v>
      </c>
      <c r="K211" s="527">
        <v>0.4</v>
      </c>
      <c r="L211" s="612" t="s">
        <v>1085</v>
      </c>
      <c r="M211" s="613">
        <v>44907</v>
      </c>
      <c r="N211" s="614"/>
      <c r="O211" s="542"/>
      <c r="P211" s="542"/>
      <c r="Q211" s="542"/>
      <c r="R211" s="542"/>
      <c r="S211" s="542"/>
      <c r="T211" s="543"/>
      <c r="U211" s="543"/>
      <c r="V211" s="543"/>
      <c r="W211" s="543"/>
      <c r="X211" s="543"/>
      <c r="Y211" s="543"/>
      <c r="Z211" s="543"/>
      <c r="AA211" s="543"/>
      <c r="AB211" s="543"/>
      <c r="AC211" s="543"/>
      <c r="AD211" s="543"/>
      <c r="AE211" s="543"/>
      <c r="AF211" s="543"/>
      <c r="AG211" s="543"/>
      <c r="AH211" s="543"/>
      <c r="AI211" s="543"/>
      <c r="AJ211" s="543"/>
      <c r="AK211" s="543"/>
      <c r="AL211" s="543"/>
      <c r="AM211" s="543"/>
    </row>
    <row r="212" spans="1:39" s="1" customFormat="1" ht="78.75" customHeight="1" x14ac:dyDescent="0.25">
      <c r="A212" s="523">
        <v>39</v>
      </c>
      <c r="B212" s="524" t="s">
        <v>15</v>
      </c>
      <c r="C212" s="1073"/>
      <c r="D212" s="525" t="s">
        <v>16</v>
      </c>
      <c r="E212" s="610" t="s">
        <v>1081</v>
      </c>
      <c r="F212" s="527" t="s">
        <v>1082</v>
      </c>
      <c r="G212" s="527" t="s">
        <v>1083</v>
      </c>
      <c r="H212" s="529" t="s">
        <v>76</v>
      </c>
      <c r="I212" s="529" t="s">
        <v>71</v>
      </c>
      <c r="J212" s="527" t="s">
        <v>201</v>
      </c>
      <c r="K212" s="527">
        <v>0.4</v>
      </c>
      <c r="L212" s="527">
        <v>1794</v>
      </c>
      <c r="M212" s="615" t="s">
        <v>1088</v>
      </c>
      <c r="N212" s="614"/>
      <c r="O212" s="542"/>
      <c r="P212" s="542"/>
      <c r="Q212" s="542"/>
      <c r="R212" s="542"/>
      <c r="S212" s="542"/>
      <c r="T212" s="543"/>
      <c r="U212" s="543"/>
      <c r="V212" s="543"/>
      <c r="W212" s="543"/>
      <c r="X212" s="543"/>
      <c r="Y212" s="543"/>
      <c r="Z212" s="543"/>
      <c r="AA212" s="543"/>
      <c r="AB212" s="543"/>
      <c r="AC212" s="543"/>
      <c r="AD212" s="543"/>
      <c r="AE212" s="543"/>
      <c r="AF212" s="543"/>
      <c r="AG212" s="543"/>
      <c r="AH212" s="543"/>
      <c r="AI212" s="543"/>
      <c r="AJ212" s="543"/>
      <c r="AK212" s="543"/>
      <c r="AL212" s="543"/>
      <c r="AM212" s="543"/>
    </row>
    <row r="213" spans="1:39" s="1" customFormat="1" ht="87" customHeight="1" x14ac:dyDescent="0.25">
      <c r="A213" s="523">
        <v>39</v>
      </c>
      <c r="B213" s="524" t="s">
        <v>15</v>
      </c>
      <c r="C213" s="1073"/>
      <c r="D213" s="525" t="s">
        <v>16</v>
      </c>
      <c r="E213" s="610" t="s">
        <v>1081</v>
      </c>
      <c r="F213" s="527" t="s">
        <v>1082</v>
      </c>
      <c r="G213" s="527" t="s">
        <v>1083</v>
      </c>
      <c r="H213" s="529" t="s">
        <v>76</v>
      </c>
      <c r="I213" s="529" t="s">
        <v>71</v>
      </c>
      <c r="J213" s="527" t="s">
        <v>201</v>
      </c>
      <c r="K213" s="527">
        <v>0.4</v>
      </c>
      <c r="L213" s="527">
        <v>1808</v>
      </c>
      <c r="M213" s="615" t="s">
        <v>1088</v>
      </c>
      <c r="N213" s="614"/>
      <c r="O213" s="542"/>
      <c r="P213" s="542"/>
      <c r="Q213" s="542"/>
      <c r="R213" s="542"/>
      <c r="S213" s="542"/>
      <c r="T213" s="543"/>
      <c r="U213" s="543"/>
      <c r="V213" s="543"/>
      <c r="W213" s="543"/>
      <c r="X213" s="543"/>
      <c r="Y213" s="543"/>
      <c r="Z213" s="543"/>
      <c r="AA213" s="543"/>
      <c r="AB213" s="543"/>
      <c r="AC213" s="543"/>
      <c r="AD213" s="543"/>
      <c r="AE213" s="543"/>
      <c r="AF213" s="543"/>
      <c r="AG213" s="543"/>
      <c r="AH213" s="543"/>
      <c r="AI213" s="543"/>
      <c r="AJ213" s="543"/>
      <c r="AK213" s="543"/>
      <c r="AL213" s="543"/>
      <c r="AM213" s="543"/>
    </row>
    <row r="214" spans="1:39" s="1" customFormat="1" ht="87" customHeight="1" x14ac:dyDescent="0.25">
      <c r="A214" s="523">
        <v>39</v>
      </c>
      <c r="B214" s="524" t="s">
        <v>15</v>
      </c>
      <c r="C214" s="1073"/>
      <c r="D214" s="525" t="s">
        <v>16</v>
      </c>
      <c r="E214" s="610" t="s">
        <v>1081</v>
      </c>
      <c r="F214" s="527" t="s">
        <v>1082</v>
      </c>
      <c r="G214" s="527" t="s">
        <v>1083</v>
      </c>
      <c r="H214" s="529" t="s">
        <v>76</v>
      </c>
      <c r="I214" s="529" t="s">
        <v>71</v>
      </c>
      <c r="J214" s="527" t="s">
        <v>201</v>
      </c>
      <c r="K214" s="527">
        <v>0.4</v>
      </c>
      <c r="L214" s="527">
        <v>1799</v>
      </c>
      <c r="M214" s="615" t="s">
        <v>1088</v>
      </c>
      <c r="N214" s="614"/>
      <c r="O214" s="542"/>
      <c r="P214" s="542"/>
      <c r="Q214" s="542"/>
      <c r="R214" s="542"/>
      <c r="S214" s="542"/>
      <c r="T214" s="543"/>
      <c r="U214" s="543"/>
      <c r="V214" s="543"/>
      <c r="W214" s="543"/>
      <c r="X214" s="543"/>
      <c r="Y214" s="543"/>
      <c r="Z214" s="543"/>
      <c r="AA214" s="543"/>
      <c r="AB214" s="543"/>
      <c r="AC214" s="543"/>
      <c r="AD214" s="543"/>
      <c r="AE214" s="543"/>
      <c r="AF214" s="543"/>
      <c r="AG214" s="543"/>
      <c r="AH214" s="543"/>
      <c r="AI214" s="543"/>
      <c r="AJ214" s="543"/>
      <c r="AK214" s="543"/>
      <c r="AL214" s="543"/>
      <c r="AM214" s="543"/>
    </row>
    <row r="215" spans="1:39" s="1" customFormat="1" ht="94.5" x14ac:dyDescent="0.25">
      <c r="A215" s="505">
        <v>40</v>
      </c>
      <c r="B215" s="506" t="s">
        <v>15</v>
      </c>
      <c r="C215" s="1074" t="s">
        <v>1198</v>
      </c>
      <c r="D215" s="506" t="s">
        <v>16</v>
      </c>
      <c r="E215" s="574" t="s">
        <v>27</v>
      </c>
      <c r="F215" s="575" t="s">
        <v>36</v>
      </c>
      <c r="G215" s="575" t="s">
        <v>1119</v>
      </c>
      <c r="H215" s="505" t="s">
        <v>76</v>
      </c>
      <c r="I215" s="510" t="s">
        <v>70</v>
      </c>
      <c r="J215" s="576" t="s">
        <v>17</v>
      </c>
      <c r="K215" s="508">
        <v>0.4</v>
      </c>
      <c r="L215" s="616" t="s">
        <v>47</v>
      </c>
      <c r="M215" s="578">
        <v>44816</v>
      </c>
      <c r="N215" s="512"/>
      <c r="O215" s="542"/>
      <c r="P215" s="542"/>
      <c r="Q215" s="542"/>
      <c r="R215" s="542"/>
      <c r="S215" s="542"/>
      <c r="T215" s="543"/>
      <c r="U215" s="543"/>
      <c r="V215" s="543"/>
      <c r="W215" s="543"/>
      <c r="X215" s="543"/>
      <c r="Y215" s="543"/>
      <c r="Z215" s="543"/>
      <c r="AA215" s="543"/>
      <c r="AB215" s="543"/>
      <c r="AC215" s="543"/>
      <c r="AD215" s="543"/>
      <c r="AE215" s="543"/>
      <c r="AF215" s="543"/>
      <c r="AG215" s="543"/>
      <c r="AH215" s="543"/>
      <c r="AI215" s="543"/>
      <c r="AJ215" s="543"/>
      <c r="AK215" s="543"/>
      <c r="AL215" s="543"/>
      <c r="AM215" s="543"/>
    </row>
    <row r="216" spans="1:39" s="1" customFormat="1" ht="94.5" x14ac:dyDescent="0.25">
      <c r="A216" s="505">
        <v>40</v>
      </c>
      <c r="B216" s="506" t="s">
        <v>15</v>
      </c>
      <c r="C216" s="1074"/>
      <c r="D216" s="506" t="s">
        <v>16</v>
      </c>
      <c r="E216" s="574" t="s">
        <v>27</v>
      </c>
      <c r="F216" s="575" t="s">
        <v>36</v>
      </c>
      <c r="G216" s="575" t="s">
        <v>1119</v>
      </c>
      <c r="H216" s="505" t="s">
        <v>76</v>
      </c>
      <c r="I216" s="510" t="s">
        <v>71</v>
      </c>
      <c r="J216" s="508" t="s">
        <v>187</v>
      </c>
      <c r="K216" s="508">
        <v>0.4</v>
      </c>
      <c r="L216" s="508" t="s">
        <v>187</v>
      </c>
      <c r="M216" s="508" t="s">
        <v>187</v>
      </c>
      <c r="N216" s="512"/>
      <c r="O216" s="542"/>
      <c r="P216" s="542"/>
      <c r="Q216" s="542"/>
      <c r="R216" s="542"/>
      <c r="S216" s="542"/>
      <c r="T216" s="543"/>
      <c r="U216" s="543"/>
      <c r="V216" s="543"/>
      <c r="W216" s="543"/>
      <c r="X216" s="543"/>
      <c r="Y216" s="543"/>
      <c r="Z216" s="543"/>
      <c r="AA216" s="543"/>
      <c r="AB216" s="543"/>
      <c r="AC216" s="543"/>
      <c r="AD216" s="543"/>
      <c r="AE216" s="543"/>
      <c r="AF216" s="543"/>
      <c r="AG216" s="543"/>
      <c r="AH216" s="543"/>
      <c r="AI216" s="543"/>
      <c r="AJ216" s="543"/>
      <c r="AK216" s="543"/>
      <c r="AL216" s="543"/>
      <c r="AM216" s="543"/>
    </row>
    <row r="217" spans="1:39" s="1" customFormat="1" ht="86.25" customHeight="1" x14ac:dyDescent="0.25">
      <c r="A217" s="505">
        <v>40</v>
      </c>
      <c r="B217" s="506" t="s">
        <v>15</v>
      </c>
      <c r="C217" s="1074"/>
      <c r="D217" s="506" t="s">
        <v>16</v>
      </c>
      <c r="E217" s="574" t="s">
        <v>27</v>
      </c>
      <c r="F217" s="575" t="s">
        <v>36</v>
      </c>
      <c r="G217" s="575" t="s">
        <v>1119</v>
      </c>
      <c r="H217" s="505" t="s">
        <v>76</v>
      </c>
      <c r="I217" s="510" t="s">
        <v>71</v>
      </c>
      <c r="J217" s="508" t="s">
        <v>187</v>
      </c>
      <c r="K217" s="508">
        <v>0.4</v>
      </c>
      <c r="L217" s="508" t="s">
        <v>187</v>
      </c>
      <c r="M217" s="508" t="s">
        <v>187</v>
      </c>
      <c r="N217" s="512"/>
      <c r="O217" s="542"/>
      <c r="P217" s="542"/>
      <c r="Q217" s="542"/>
      <c r="R217" s="542"/>
      <c r="S217" s="542"/>
      <c r="T217" s="543"/>
      <c r="U217" s="543"/>
      <c r="V217" s="543"/>
      <c r="W217" s="543"/>
      <c r="X217" s="543"/>
      <c r="Y217" s="543"/>
      <c r="Z217" s="543"/>
      <c r="AA217" s="543"/>
      <c r="AB217" s="543"/>
      <c r="AC217" s="543"/>
      <c r="AD217" s="543"/>
      <c r="AE217" s="543"/>
      <c r="AF217" s="543"/>
      <c r="AG217" s="543"/>
      <c r="AH217" s="543"/>
      <c r="AI217" s="543"/>
      <c r="AJ217" s="543"/>
      <c r="AK217" s="543"/>
      <c r="AL217" s="543"/>
      <c r="AM217" s="543"/>
    </row>
    <row r="218" spans="1:39" ht="94.5" x14ac:dyDescent="0.25">
      <c r="A218" s="505">
        <v>40</v>
      </c>
      <c r="B218" s="506" t="s">
        <v>15</v>
      </c>
      <c r="C218" s="1074"/>
      <c r="D218" s="506" t="s">
        <v>16</v>
      </c>
      <c r="E218" s="574" t="s">
        <v>27</v>
      </c>
      <c r="F218" s="575" t="s">
        <v>36</v>
      </c>
      <c r="G218" s="575" t="s">
        <v>1119</v>
      </c>
      <c r="H218" s="505" t="s">
        <v>76</v>
      </c>
      <c r="I218" s="510" t="s">
        <v>71</v>
      </c>
      <c r="J218" s="508" t="s">
        <v>187</v>
      </c>
      <c r="K218" s="508">
        <v>0.4</v>
      </c>
      <c r="L218" s="508" t="s">
        <v>187</v>
      </c>
      <c r="M218" s="508" t="s">
        <v>187</v>
      </c>
      <c r="N218" s="617"/>
      <c r="S218" s="539"/>
    </row>
    <row r="219" spans="1:39" ht="84" customHeight="1" x14ac:dyDescent="0.25">
      <c r="B219" s="1061"/>
      <c r="C219" s="1061"/>
      <c r="D219" s="1061"/>
      <c r="E219" s="1061"/>
      <c r="F219" s="1061"/>
      <c r="G219" s="1061"/>
      <c r="H219" s="1061"/>
      <c r="I219" s="1061"/>
      <c r="S219" s="539"/>
    </row>
    <row r="220" spans="1:39" x14ac:dyDescent="0.25">
      <c r="E220" s="2"/>
      <c r="S220" s="539"/>
    </row>
    <row r="221" spans="1:39" x14ac:dyDescent="0.25">
      <c r="E221" s="2"/>
      <c r="S221" s="539"/>
    </row>
    <row r="222" spans="1:39" x14ac:dyDescent="0.25">
      <c r="E222" s="2"/>
      <c r="S222" s="539"/>
    </row>
    <row r="223" spans="1:39" x14ac:dyDescent="0.25">
      <c r="E223" s="2"/>
      <c r="S223" s="539"/>
    </row>
    <row r="224" spans="1:39" x14ac:dyDescent="0.25">
      <c r="E224" s="2"/>
      <c r="S224" s="539"/>
    </row>
    <row r="225" spans="5:19" x14ac:dyDescent="0.25">
      <c r="E225" s="2"/>
      <c r="S225" s="539"/>
    </row>
  </sheetData>
  <mergeCells count="50">
    <mergeCell ref="B1:M1"/>
    <mergeCell ref="A3:A4"/>
    <mergeCell ref="B3:B4"/>
    <mergeCell ref="C3:C4"/>
    <mergeCell ref="D3:D4"/>
    <mergeCell ref="E3:E4"/>
    <mergeCell ref="F3:F4"/>
    <mergeCell ref="G3:G4"/>
    <mergeCell ref="H3:H4"/>
    <mergeCell ref="I3:M3"/>
    <mergeCell ref="B219:I219"/>
    <mergeCell ref="C6:C9"/>
    <mergeCell ref="C14:C17"/>
    <mergeCell ref="C22:C25"/>
    <mergeCell ref="C18:C21"/>
    <mergeCell ref="C67:C78"/>
    <mergeCell ref="C79:C82"/>
    <mergeCell ref="C83:C86"/>
    <mergeCell ref="C10:C13"/>
    <mergeCell ref="C26:C29"/>
    <mergeCell ref="C107:C110"/>
    <mergeCell ref="C30:C34"/>
    <mergeCell ref="C35:C42"/>
    <mergeCell ref="C43:C54"/>
    <mergeCell ref="C55:C66"/>
    <mergeCell ref="C87:C90"/>
    <mergeCell ref="C91:C94"/>
    <mergeCell ref="C95:C98"/>
    <mergeCell ref="C99:C102"/>
    <mergeCell ref="C103:C106"/>
    <mergeCell ref="C155:C158"/>
    <mergeCell ref="C111:C114"/>
    <mergeCell ref="C115:C122"/>
    <mergeCell ref="C123:C130"/>
    <mergeCell ref="C131:C134"/>
    <mergeCell ref="C135:C138"/>
    <mergeCell ref="C139:C142"/>
    <mergeCell ref="C143:C146"/>
    <mergeCell ref="C147:C150"/>
    <mergeCell ref="C151:C154"/>
    <mergeCell ref="C159:C162"/>
    <mergeCell ref="C163:C166"/>
    <mergeCell ref="C167:C170"/>
    <mergeCell ref="C171:C174"/>
    <mergeCell ref="C175:C182"/>
    <mergeCell ref="C183:C186"/>
    <mergeCell ref="C187:C190"/>
    <mergeCell ref="C191:C210"/>
    <mergeCell ref="C211:C214"/>
    <mergeCell ref="C215:C21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232"/>
  <sheetViews>
    <sheetView zoomScale="60" zoomScaleNormal="60" workbookViewId="0">
      <selection activeCell="A14" sqref="A14:AL14"/>
    </sheetView>
  </sheetViews>
  <sheetFormatPr defaultRowHeight="15.75" x14ac:dyDescent="0.25"/>
  <cols>
    <col min="1" max="1" width="12.5703125" style="235" customWidth="1"/>
    <col min="2" max="4" width="18.28515625" style="235" customWidth="1"/>
    <col min="5" max="5" width="7.7109375" style="235" customWidth="1"/>
    <col min="6" max="6" width="12.5703125" style="235" customWidth="1"/>
    <col min="7" max="8" width="12" style="235" customWidth="1"/>
    <col min="9" max="9" width="23" style="235" customWidth="1"/>
    <col min="10" max="10" width="6.85546875" style="235" customWidth="1"/>
    <col min="11" max="12" width="12.5703125" style="235" customWidth="1"/>
    <col min="13" max="13" width="6.140625" style="235" customWidth="1"/>
    <col min="14" max="18" width="12" style="235" customWidth="1"/>
    <col min="19" max="19" width="6.85546875" style="235" customWidth="1"/>
    <col min="20" max="20" width="14.140625" style="235" customWidth="1"/>
    <col min="21" max="21" width="14.5703125" style="235" customWidth="1"/>
    <col min="22" max="22" width="12.85546875" style="235" customWidth="1"/>
    <col min="23" max="23" width="5.7109375" style="235" customWidth="1"/>
    <col min="24" max="25" width="12" style="235" customWidth="1"/>
    <col min="26" max="26" width="4.7109375" style="235" customWidth="1"/>
    <col min="27" max="27" width="12" style="235" customWidth="1"/>
    <col min="28" max="28" width="13" style="235" customWidth="1"/>
    <col min="29" max="29" width="12.28515625" style="235" customWidth="1"/>
    <col min="30" max="30" width="6" style="235" customWidth="1"/>
    <col min="31" max="31" width="10" style="235" customWidth="1"/>
    <col min="32" max="32" width="11.7109375" style="235" customWidth="1"/>
    <col min="33" max="33" width="13.85546875" style="235" customWidth="1"/>
    <col min="34" max="34" width="6.28515625" style="235" customWidth="1"/>
    <col min="35" max="35" width="11.85546875" style="235" customWidth="1"/>
    <col min="36" max="36" width="12.28515625" style="235" customWidth="1"/>
    <col min="37" max="37" width="26.140625" style="235" customWidth="1"/>
    <col min="38" max="38" width="23.42578125" style="235" customWidth="1"/>
    <col min="39" max="77" width="9.140625" style="237"/>
    <col min="78" max="256" width="9.140625" style="235"/>
    <col min="257" max="257" width="12.5703125" style="235" customWidth="1"/>
    <col min="258" max="260" width="18.28515625" style="235" customWidth="1"/>
    <col min="261" max="261" width="7.7109375" style="235" customWidth="1"/>
    <col min="262" max="262" width="12.5703125" style="235" customWidth="1"/>
    <col min="263" max="264" width="12" style="235" customWidth="1"/>
    <col min="265" max="265" width="23" style="235" customWidth="1"/>
    <col min="266" max="266" width="6.85546875" style="235" customWidth="1"/>
    <col min="267" max="268" width="12.5703125" style="235" customWidth="1"/>
    <col min="269" max="269" width="6.140625" style="235" customWidth="1"/>
    <col min="270" max="274" width="12" style="235" customWidth="1"/>
    <col min="275" max="275" width="6.85546875" style="235" customWidth="1"/>
    <col min="276" max="276" width="12" style="235" customWidth="1"/>
    <col min="277" max="277" width="14.5703125" style="235" customWidth="1"/>
    <col min="278" max="278" width="12.85546875" style="235" customWidth="1"/>
    <col min="279" max="279" width="5.7109375" style="235" customWidth="1"/>
    <col min="280" max="281" width="12" style="235" customWidth="1"/>
    <col min="282" max="282" width="4.7109375" style="235" customWidth="1"/>
    <col min="283" max="283" width="12" style="235" customWidth="1"/>
    <col min="284" max="284" width="13" style="235" customWidth="1"/>
    <col min="285" max="285" width="12.28515625" style="235" customWidth="1"/>
    <col min="286" max="286" width="6" style="235" customWidth="1"/>
    <col min="287" max="287" width="10" style="235" customWidth="1"/>
    <col min="288" max="288" width="11.7109375" style="235" customWidth="1"/>
    <col min="289" max="289" width="13.85546875" style="235" customWidth="1"/>
    <col min="290" max="290" width="6.28515625" style="235" customWidth="1"/>
    <col min="291" max="291" width="11.85546875" style="235" customWidth="1"/>
    <col min="292" max="292" width="12.28515625" style="235" customWidth="1"/>
    <col min="293" max="293" width="26.140625" style="235" customWidth="1"/>
    <col min="294" max="294" width="23.42578125" style="235" customWidth="1"/>
    <col min="295" max="512" width="9.140625" style="235"/>
    <col min="513" max="513" width="12.5703125" style="235" customWidth="1"/>
    <col min="514" max="516" width="18.28515625" style="235" customWidth="1"/>
    <col min="517" max="517" width="7.7109375" style="235" customWidth="1"/>
    <col min="518" max="518" width="12.5703125" style="235" customWidth="1"/>
    <col min="519" max="520" width="12" style="235" customWidth="1"/>
    <col min="521" max="521" width="23" style="235" customWidth="1"/>
    <col min="522" max="522" width="6.85546875" style="235" customWidth="1"/>
    <col min="523" max="524" width="12.5703125" style="235" customWidth="1"/>
    <col min="525" max="525" width="6.140625" style="235" customWidth="1"/>
    <col min="526" max="530" width="12" style="235" customWidth="1"/>
    <col min="531" max="531" width="6.85546875" style="235" customWidth="1"/>
    <col min="532" max="532" width="12" style="235" customWidth="1"/>
    <col min="533" max="533" width="14.5703125" style="235" customWidth="1"/>
    <col min="534" max="534" width="12.85546875" style="235" customWidth="1"/>
    <col min="535" max="535" width="5.7109375" style="235" customWidth="1"/>
    <col min="536" max="537" width="12" style="235" customWidth="1"/>
    <col min="538" max="538" width="4.7109375" style="235" customWidth="1"/>
    <col min="539" max="539" width="12" style="235" customWidth="1"/>
    <col min="540" max="540" width="13" style="235" customWidth="1"/>
    <col min="541" max="541" width="12.28515625" style="235" customWidth="1"/>
    <col min="542" max="542" width="6" style="235" customWidth="1"/>
    <col min="543" max="543" width="10" style="235" customWidth="1"/>
    <col min="544" max="544" width="11.7109375" style="235" customWidth="1"/>
    <col min="545" max="545" width="13.85546875" style="235" customWidth="1"/>
    <col min="546" max="546" width="6.28515625" style="235" customWidth="1"/>
    <col min="547" max="547" width="11.85546875" style="235" customWidth="1"/>
    <col min="548" max="548" width="12.28515625" style="235" customWidth="1"/>
    <col min="549" max="549" width="26.140625" style="235" customWidth="1"/>
    <col min="550" max="550" width="23.42578125" style="235" customWidth="1"/>
    <col min="551" max="768" width="9.140625" style="235"/>
    <col min="769" max="769" width="12.5703125" style="235" customWidth="1"/>
    <col min="770" max="772" width="18.28515625" style="235" customWidth="1"/>
    <col min="773" max="773" width="7.7109375" style="235" customWidth="1"/>
    <col min="774" max="774" width="12.5703125" style="235" customWidth="1"/>
    <col min="775" max="776" width="12" style="235" customWidth="1"/>
    <col min="777" max="777" width="23" style="235" customWidth="1"/>
    <col min="778" max="778" width="6.85546875" style="235" customWidth="1"/>
    <col min="779" max="780" width="12.5703125" style="235" customWidth="1"/>
    <col min="781" max="781" width="6.140625" style="235" customWidth="1"/>
    <col min="782" max="786" width="12" style="235" customWidth="1"/>
    <col min="787" max="787" width="6.85546875" style="235" customWidth="1"/>
    <col min="788" max="788" width="12" style="235" customWidth="1"/>
    <col min="789" max="789" width="14.5703125" style="235" customWidth="1"/>
    <col min="790" max="790" width="12.85546875" style="235" customWidth="1"/>
    <col min="791" max="791" width="5.7109375" style="235" customWidth="1"/>
    <col min="792" max="793" width="12" style="235" customWidth="1"/>
    <col min="794" max="794" width="4.7109375" style="235" customWidth="1"/>
    <col min="795" max="795" width="12" style="235" customWidth="1"/>
    <col min="796" max="796" width="13" style="235" customWidth="1"/>
    <col min="797" max="797" width="12.28515625" style="235" customWidth="1"/>
    <col min="798" max="798" width="6" style="235" customWidth="1"/>
    <col min="799" max="799" width="10" style="235" customWidth="1"/>
    <col min="800" max="800" width="11.7109375" style="235" customWidth="1"/>
    <col min="801" max="801" width="13.85546875" style="235" customWidth="1"/>
    <col min="802" max="802" width="6.28515625" style="235" customWidth="1"/>
    <col min="803" max="803" width="11.85546875" style="235" customWidth="1"/>
    <col min="804" max="804" width="12.28515625" style="235" customWidth="1"/>
    <col min="805" max="805" width="26.140625" style="235" customWidth="1"/>
    <col min="806" max="806" width="23.42578125" style="235" customWidth="1"/>
    <col min="807" max="1024" width="9.140625" style="235"/>
    <col min="1025" max="1025" width="12.5703125" style="235" customWidth="1"/>
    <col min="1026" max="1028" width="18.28515625" style="235" customWidth="1"/>
    <col min="1029" max="1029" width="7.7109375" style="235" customWidth="1"/>
    <col min="1030" max="1030" width="12.5703125" style="235" customWidth="1"/>
    <col min="1031" max="1032" width="12" style="235" customWidth="1"/>
    <col min="1033" max="1033" width="23" style="235" customWidth="1"/>
    <col min="1034" max="1034" width="6.85546875" style="235" customWidth="1"/>
    <col min="1035" max="1036" width="12.5703125" style="235" customWidth="1"/>
    <col min="1037" max="1037" width="6.140625" style="235" customWidth="1"/>
    <col min="1038" max="1042" width="12" style="235" customWidth="1"/>
    <col min="1043" max="1043" width="6.85546875" style="235" customWidth="1"/>
    <col min="1044" max="1044" width="12" style="235" customWidth="1"/>
    <col min="1045" max="1045" width="14.5703125" style="235" customWidth="1"/>
    <col min="1046" max="1046" width="12.85546875" style="235" customWidth="1"/>
    <col min="1047" max="1047" width="5.7109375" style="235" customWidth="1"/>
    <col min="1048" max="1049" width="12" style="235" customWidth="1"/>
    <col min="1050" max="1050" width="4.7109375" style="235" customWidth="1"/>
    <col min="1051" max="1051" width="12" style="235" customWidth="1"/>
    <col min="1052" max="1052" width="13" style="235" customWidth="1"/>
    <col min="1053" max="1053" width="12.28515625" style="235" customWidth="1"/>
    <col min="1054" max="1054" width="6" style="235" customWidth="1"/>
    <col min="1055" max="1055" width="10" style="235" customWidth="1"/>
    <col min="1056" max="1056" width="11.7109375" style="235" customWidth="1"/>
    <col min="1057" max="1057" width="13.85546875" style="235" customWidth="1"/>
    <col min="1058" max="1058" width="6.28515625" style="235" customWidth="1"/>
    <col min="1059" max="1059" width="11.85546875" style="235" customWidth="1"/>
    <col min="1060" max="1060" width="12.28515625" style="235" customWidth="1"/>
    <col min="1061" max="1061" width="26.140625" style="235" customWidth="1"/>
    <col min="1062" max="1062" width="23.42578125" style="235" customWidth="1"/>
    <col min="1063" max="1280" width="9.140625" style="235"/>
    <col min="1281" max="1281" width="12.5703125" style="235" customWidth="1"/>
    <col min="1282" max="1284" width="18.28515625" style="235" customWidth="1"/>
    <col min="1285" max="1285" width="7.7109375" style="235" customWidth="1"/>
    <col min="1286" max="1286" width="12.5703125" style="235" customWidth="1"/>
    <col min="1287" max="1288" width="12" style="235" customWidth="1"/>
    <col min="1289" max="1289" width="23" style="235" customWidth="1"/>
    <col min="1290" max="1290" width="6.85546875" style="235" customWidth="1"/>
    <col min="1291" max="1292" width="12.5703125" style="235" customWidth="1"/>
    <col min="1293" max="1293" width="6.140625" style="235" customWidth="1"/>
    <col min="1294" max="1298" width="12" style="235" customWidth="1"/>
    <col min="1299" max="1299" width="6.85546875" style="235" customWidth="1"/>
    <col min="1300" max="1300" width="12" style="235" customWidth="1"/>
    <col min="1301" max="1301" width="14.5703125" style="235" customWidth="1"/>
    <col min="1302" max="1302" width="12.85546875" style="235" customWidth="1"/>
    <col min="1303" max="1303" width="5.7109375" style="235" customWidth="1"/>
    <col min="1304" max="1305" width="12" style="235" customWidth="1"/>
    <col min="1306" max="1306" width="4.7109375" style="235" customWidth="1"/>
    <col min="1307" max="1307" width="12" style="235" customWidth="1"/>
    <col min="1308" max="1308" width="13" style="235" customWidth="1"/>
    <col min="1309" max="1309" width="12.28515625" style="235" customWidth="1"/>
    <col min="1310" max="1310" width="6" style="235" customWidth="1"/>
    <col min="1311" max="1311" width="10" style="235" customWidth="1"/>
    <col min="1312" max="1312" width="11.7109375" style="235" customWidth="1"/>
    <col min="1313" max="1313" width="13.85546875" style="235" customWidth="1"/>
    <col min="1314" max="1314" width="6.28515625" style="235" customWidth="1"/>
    <col min="1315" max="1315" width="11.85546875" style="235" customWidth="1"/>
    <col min="1316" max="1316" width="12.28515625" style="235" customWidth="1"/>
    <col min="1317" max="1317" width="26.140625" style="235" customWidth="1"/>
    <col min="1318" max="1318" width="23.42578125" style="235" customWidth="1"/>
    <col min="1319" max="1536" width="9.140625" style="235"/>
    <col min="1537" max="1537" width="12.5703125" style="235" customWidth="1"/>
    <col min="1538" max="1540" width="18.28515625" style="235" customWidth="1"/>
    <col min="1541" max="1541" width="7.7109375" style="235" customWidth="1"/>
    <col min="1542" max="1542" width="12.5703125" style="235" customWidth="1"/>
    <col min="1543" max="1544" width="12" style="235" customWidth="1"/>
    <col min="1545" max="1545" width="23" style="235" customWidth="1"/>
    <col min="1546" max="1546" width="6.85546875" style="235" customWidth="1"/>
    <col min="1547" max="1548" width="12.5703125" style="235" customWidth="1"/>
    <col min="1549" max="1549" width="6.140625" style="235" customWidth="1"/>
    <col min="1550" max="1554" width="12" style="235" customWidth="1"/>
    <col min="1555" max="1555" width="6.85546875" style="235" customWidth="1"/>
    <col min="1556" max="1556" width="12" style="235" customWidth="1"/>
    <col min="1557" max="1557" width="14.5703125" style="235" customWidth="1"/>
    <col min="1558" max="1558" width="12.85546875" style="235" customWidth="1"/>
    <col min="1559" max="1559" width="5.7109375" style="235" customWidth="1"/>
    <col min="1560" max="1561" width="12" style="235" customWidth="1"/>
    <col min="1562" max="1562" width="4.7109375" style="235" customWidth="1"/>
    <col min="1563" max="1563" width="12" style="235" customWidth="1"/>
    <col min="1564" max="1564" width="13" style="235" customWidth="1"/>
    <col min="1565" max="1565" width="12.28515625" style="235" customWidth="1"/>
    <col min="1566" max="1566" width="6" style="235" customWidth="1"/>
    <col min="1567" max="1567" width="10" style="235" customWidth="1"/>
    <col min="1568" max="1568" width="11.7109375" style="235" customWidth="1"/>
    <col min="1569" max="1569" width="13.85546875" style="235" customWidth="1"/>
    <col min="1570" max="1570" width="6.28515625" style="235" customWidth="1"/>
    <col min="1571" max="1571" width="11.85546875" style="235" customWidth="1"/>
    <col min="1572" max="1572" width="12.28515625" style="235" customWidth="1"/>
    <col min="1573" max="1573" width="26.140625" style="235" customWidth="1"/>
    <col min="1574" max="1574" width="23.42578125" style="235" customWidth="1"/>
    <col min="1575" max="1792" width="9.140625" style="235"/>
    <col min="1793" max="1793" width="12.5703125" style="235" customWidth="1"/>
    <col min="1794" max="1796" width="18.28515625" style="235" customWidth="1"/>
    <col min="1797" max="1797" width="7.7109375" style="235" customWidth="1"/>
    <col min="1798" max="1798" width="12.5703125" style="235" customWidth="1"/>
    <col min="1799" max="1800" width="12" style="235" customWidth="1"/>
    <col min="1801" max="1801" width="23" style="235" customWidth="1"/>
    <col min="1802" max="1802" width="6.85546875" style="235" customWidth="1"/>
    <col min="1803" max="1804" width="12.5703125" style="235" customWidth="1"/>
    <col min="1805" max="1805" width="6.140625" style="235" customWidth="1"/>
    <col min="1806" max="1810" width="12" style="235" customWidth="1"/>
    <col min="1811" max="1811" width="6.85546875" style="235" customWidth="1"/>
    <col min="1812" max="1812" width="12" style="235" customWidth="1"/>
    <col min="1813" max="1813" width="14.5703125" style="235" customWidth="1"/>
    <col min="1814" max="1814" width="12.85546875" style="235" customWidth="1"/>
    <col min="1815" max="1815" width="5.7109375" style="235" customWidth="1"/>
    <col min="1816" max="1817" width="12" style="235" customWidth="1"/>
    <col min="1818" max="1818" width="4.7109375" style="235" customWidth="1"/>
    <col min="1819" max="1819" width="12" style="235" customWidth="1"/>
    <col min="1820" max="1820" width="13" style="235" customWidth="1"/>
    <col min="1821" max="1821" width="12.28515625" style="235" customWidth="1"/>
    <col min="1822" max="1822" width="6" style="235" customWidth="1"/>
    <col min="1823" max="1823" width="10" style="235" customWidth="1"/>
    <col min="1824" max="1824" width="11.7109375" style="235" customWidth="1"/>
    <col min="1825" max="1825" width="13.85546875" style="235" customWidth="1"/>
    <col min="1826" max="1826" width="6.28515625" style="235" customWidth="1"/>
    <col min="1827" max="1827" width="11.85546875" style="235" customWidth="1"/>
    <col min="1828" max="1828" width="12.28515625" style="235" customWidth="1"/>
    <col min="1829" max="1829" width="26.140625" style="235" customWidth="1"/>
    <col min="1830" max="1830" width="23.42578125" style="235" customWidth="1"/>
    <col min="1831" max="2048" width="9.140625" style="235"/>
    <col min="2049" max="2049" width="12.5703125" style="235" customWidth="1"/>
    <col min="2050" max="2052" width="18.28515625" style="235" customWidth="1"/>
    <col min="2053" max="2053" width="7.7109375" style="235" customWidth="1"/>
    <col min="2054" max="2054" width="12.5703125" style="235" customWidth="1"/>
    <col min="2055" max="2056" width="12" style="235" customWidth="1"/>
    <col min="2057" max="2057" width="23" style="235" customWidth="1"/>
    <col min="2058" max="2058" width="6.85546875" style="235" customWidth="1"/>
    <col min="2059" max="2060" width="12.5703125" style="235" customWidth="1"/>
    <col min="2061" max="2061" width="6.140625" style="235" customWidth="1"/>
    <col min="2062" max="2066" width="12" style="235" customWidth="1"/>
    <col min="2067" max="2067" width="6.85546875" style="235" customWidth="1"/>
    <col min="2068" max="2068" width="12" style="235" customWidth="1"/>
    <col min="2069" max="2069" width="14.5703125" style="235" customWidth="1"/>
    <col min="2070" max="2070" width="12.85546875" style="235" customWidth="1"/>
    <col min="2071" max="2071" width="5.7109375" style="235" customWidth="1"/>
    <col min="2072" max="2073" width="12" style="235" customWidth="1"/>
    <col min="2074" max="2074" width="4.7109375" style="235" customWidth="1"/>
    <col min="2075" max="2075" width="12" style="235" customWidth="1"/>
    <col min="2076" max="2076" width="13" style="235" customWidth="1"/>
    <col min="2077" max="2077" width="12.28515625" style="235" customWidth="1"/>
    <col min="2078" max="2078" width="6" style="235" customWidth="1"/>
    <col min="2079" max="2079" width="10" style="235" customWidth="1"/>
    <col min="2080" max="2080" width="11.7109375" style="235" customWidth="1"/>
    <col min="2081" max="2081" width="13.85546875" style="235" customWidth="1"/>
    <col min="2082" max="2082" width="6.28515625" style="235" customWidth="1"/>
    <col min="2083" max="2083" width="11.85546875" style="235" customWidth="1"/>
    <col min="2084" max="2084" width="12.28515625" style="235" customWidth="1"/>
    <col min="2085" max="2085" width="26.140625" style="235" customWidth="1"/>
    <col min="2086" max="2086" width="23.42578125" style="235" customWidth="1"/>
    <col min="2087" max="2304" width="9.140625" style="235"/>
    <col min="2305" max="2305" width="12.5703125" style="235" customWidth="1"/>
    <col min="2306" max="2308" width="18.28515625" style="235" customWidth="1"/>
    <col min="2309" max="2309" width="7.7109375" style="235" customWidth="1"/>
    <col min="2310" max="2310" width="12.5703125" style="235" customWidth="1"/>
    <col min="2311" max="2312" width="12" style="235" customWidth="1"/>
    <col min="2313" max="2313" width="23" style="235" customWidth="1"/>
    <col min="2314" max="2314" width="6.85546875" style="235" customWidth="1"/>
    <col min="2315" max="2316" width="12.5703125" style="235" customWidth="1"/>
    <col min="2317" max="2317" width="6.140625" style="235" customWidth="1"/>
    <col min="2318" max="2322" width="12" style="235" customWidth="1"/>
    <col min="2323" max="2323" width="6.85546875" style="235" customWidth="1"/>
    <col min="2324" max="2324" width="12" style="235" customWidth="1"/>
    <col min="2325" max="2325" width="14.5703125" style="235" customWidth="1"/>
    <col min="2326" max="2326" width="12.85546875" style="235" customWidth="1"/>
    <col min="2327" max="2327" width="5.7109375" style="235" customWidth="1"/>
    <col min="2328" max="2329" width="12" style="235" customWidth="1"/>
    <col min="2330" max="2330" width="4.7109375" style="235" customWidth="1"/>
    <col min="2331" max="2331" width="12" style="235" customWidth="1"/>
    <col min="2332" max="2332" width="13" style="235" customWidth="1"/>
    <col min="2333" max="2333" width="12.28515625" style="235" customWidth="1"/>
    <col min="2334" max="2334" width="6" style="235" customWidth="1"/>
    <col min="2335" max="2335" width="10" style="235" customWidth="1"/>
    <col min="2336" max="2336" width="11.7109375" style="235" customWidth="1"/>
    <col min="2337" max="2337" width="13.85546875" style="235" customWidth="1"/>
    <col min="2338" max="2338" width="6.28515625" style="235" customWidth="1"/>
    <col min="2339" max="2339" width="11.85546875" style="235" customWidth="1"/>
    <col min="2340" max="2340" width="12.28515625" style="235" customWidth="1"/>
    <col min="2341" max="2341" width="26.140625" style="235" customWidth="1"/>
    <col min="2342" max="2342" width="23.42578125" style="235" customWidth="1"/>
    <col min="2343" max="2560" width="9.140625" style="235"/>
    <col min="2561" max="2561" width="12.5703125" style="235" customWidth="1"/>
    <col min="2562" max="2564" width="18.28515625" style="235" customWidth="1"/>
    <col min="2565" max="2565" width="7.7109375" style="235" customWidth="1"/>
    <col min="2566" max="2566" width="12.5703125" style="235" customWidth="1"/>
    <col min="2567" max="2568" width="12" style="235" customWidth="1"/>
    <col min="2569" max="2569" width="23" style="235" customWidth="1"/>
    <col min="2570" max="2570" width="6.85546875" style="235" customWidth="1"/>
    <col min="2571" max="2572" width="12.5703125" style="235" customWidth="1"/>
    <col min="2573" max="2573" width="6.140625" style="235" customWidth="1"/>
    <col min="2574" max="2578" width="12" style="235" customWidth="1"/>
    <col min="2579" max="2579" width="6.85546875" style="235" customWidth="1"/>
    <col min="2580" max="2580" width="12" style="235" customWidth="1"/>
    <col min="2581" max="2581" width="14.5703125" style="235" customWidth="1"/>
    <col min="2582" max="2582" width="12.85546875" style="235" customWidth="1"/>
    <col min="2583" max="2583" width="5.7109375" style="235" customWidth="1"/>
    <col min="2584" max="2585" width="12" style="235" customWidth="1"/>
    <col min="2586" max="2586" width="4.7109375" style="235" customWidth="1"/>
    <col min="2587" max="2587" width="12" style="235" customWidth="1"/>
    <col min="2588" max="2588" width="13" style="235" customWidth="1"/>
    <col min="2589" max="2589" width="12.28515625" style="235" customWidth="1"/>
    <col min="2590" max="2590" width="6" style="235" customWidth="1"/>
    <col min="2591" max="2591" width="10" style="235" customWidth="1"/>
    <col min="2592" max="2592" width="11.7109375" style="235" customWidth="1"/>
    <col min="2593" max="2593" width="13.85546875" style="235" customWidth="1"/>
    <col min="2594" max="2594" width="6.28515625" style="235" customWidth="1"/>
    <col min="2595" max="2595" width="11.85546875" style="235" customWidth="1"/>
    <col min="2596" max="2596" width="12.28515625" style="235" customWidth="1"/>
    <col min="2597" max="2597" width="26.140625" style="235" customWidth="1"/>
    <col min="2598" max="2598" width="23.42578125" style="235" customWidth="1"/>
    <col min="2599" max="2816" width="9.140625" style="235"/>
    <col min="2817" max="2817" width="12.5703125" style="235" customWidth="1"/>
    <col min="2818" max="2820" width="18.28515625" style="235" customWidth="1"/>
    <col min="2821" max="2821" width="7.7109375" style="235" customWidth="1"/>
    <col min="2822" max="2822" width="12.5703125" style="235" customWidth="1"/>
    <col min="2823" max="2824" width="12" style="235" customWidth="1"/>
    <col min="2825" max="2825" width="23" style="235" customWidth="1"/>
    <col min="2826" max="2826" width="6.85546875" style="235" customWidth="1"/>
    <col min="2827" max="2828" width="12.5703125" style="235" customWidth="1"/>
    <col min="2829" max="2829" width="6.140625" style="235" customWidth="1"/>
    <col min="2830" max="2834" width="12" style="235" customWidth="1"/>
    <col min="2835" max="2835" width="6.85546875" style="235" customWidth="1"/>
    <col min="2836" max="2836" width="12" style="235" customWidth="1"/>
    <col min="2837" max="2837" width="14.5703125" style="235" customWidth="1"/>
    <col min="2838" max="2838" width="12.85546875" style="235" customWidth="1"/>
    <col min="2839" max="2839" width="5.7109375" style="235" customWidth="1"/>
    <col min="2840" max="2841" width="12" style="235" customWidth="1"/>
    <col min="2842" max="2842" width="4.7109375" style="235" customWidth="1"/>
    <col min="2843" max="2843" width="12" style="235" customWidth="1"/>
    <col min="2844" max="2844" width="13" style="235" customWidth="1"/>
    <col min="2845" max="2845" width="12.28515625" style="235" customWidth="1"/>
    <col min="2846" max="2846" width="6" style="235" customWidth="1"/>
    <col min="2847" max="2847" width="10" style="235" customWidth="1"/>
    <col min="2848" max="2848" width="11.7109375" style="235" customWidth="1"/>
    <col min="2849" max="2849" width="13.85546875" style="235" customWidth="1"/>
    <col min="2850" max="2850" width="6.28515625" style="235" customWidth="1"/>
    <col min="2851" max="2851" width="11.85546875" style="235" customWidth="1"/>
    <col min="2852" max="2852" width="12.28515625" style="235" customWidth="1"/>
    <col min="2853" max="2853" width="26.140625" style="235" customWidth="1"/>
    <col min="2854" max="2854" width="23.42578125" style="235" customWidth="1"/>
    <col min="2855" max="3072" width="9.140625" style="235"/>
    <col min="3073" max="3073" width="12.5703125" style="235" customWidth="1"/>
    <col min="3074" max="3076" width="18.28515625" style="235" customWidth="1"/>
    <col min="3077" max="3077" width="7.7109375" style="235" customWidth="1"/>
    <col min="3078" max="3078" width="12.5703125" style="235" customWidth="1"/>
    <col min="3079" max="3080" width="12" style="235" customWidth="1"/>
    <col min="3081" max="3081" width="23" style="235" customWidth="1"/>
    <col min="3082" max="3082" width="6.85546875" style="235" customWidth="1"/>
    <col min="3083" max="3084" width="12.5703125" style="235" customWidth="1"/>
    <col min="3085" max="3085" width="6.140625" style="235" customWidth="1"/>
    <col min="3086" max="3090" width="12" style="235" customWidth="1"/>
    <col min="3091" max="3091" width="6.85546875" style="235" customWidth="1"/>
    <col min="3092" max="3092" width="12" style="235" customWidth="1"/>
    <col min="3093" max="3093" width="14.5703125" style="235" customWidth="1"/>
    <col min="3094" max="3094" width="12.85546875" style="235" customWidth="1"/>
    <col min="3095" max="3095" width="5.7109375" style="235" customWidth="1"/>
    <col min="3096" max="3097" width="12" style="235" customWidth="1"/>
    <col min="3098" max="3098" width="4.7109375" style="235" customWidth="1"/>
    <col min="3099" max="3099" width="12" style="235" customWidth="1"/>
    <col min="3100" max="3100" width="13" style="235" customWidth="1"/>
    <col min="3101" max="3101" width="12.28515625" style="235" customWidth="1"/>
    <col min="3102" max="3102" width="6" style="235" customWidth="1"/>
    <col min="3103" max="3103" width="10" style="235" customWidth="1"/>
    <col min="3104" max="3104" width="11.7109375" style="235" customWidth="1"/>
    <col min="3105" max="3105" width="13.85546875" style="235" customWidth="1"/>
    <col min="3106" max="3106" width="6.28515625" style="235" customWidth="1"/>
    <col min="3107" max="3107" width="11.85546875" style="235" customWidth="1"/>
    <col min="3108" max="3108" width="12.28515625" style="235" customWidth="1"/>
    <col min="3109" max="3109" width="26.140625" style="235" customWidth="1"/>
    <col min="3110" max="3110" width="23.42578125" style="235" customWidth="1"/>
    <col min="3111" max="3328" width="9.140625" style="235"/>
    <col min="3329" max="3329" width="12.5703125" style="235" customWidth="1"/>
    <col min="3330" max="3332" width="18.28515625" style="235" customWidth="1"/>
    <col min="3333" max="3333" width="7.7109375" style="235" customWidth="1"/>
    <col min="3334" max="3334" width="12.5703125" style="235" customWidth="1"/>
    <col min="3335" max="3336" width="12" style="235" customWidth="1"/>
    <col min="3337" max="3337" width="23" style="235" customWidth="1"/>
    <col min="3338" max="3338" width="6.85546875" style="235" customWidth="1"/>
    <col min="3339" max="3340" width="12.5703125" style="235" customWidth="1"/>
    <col min="3341" max="3341" width="6.140625" style="235" customWidth="1"/>
    <col min="3342" max="3346" width="12" style="235" customWidth="1"/>
    <col min="3347" max="3347" width="6.85546875" style="235" customWidth="1"/>
    <col min="3348" max="3348" width="12" style="235" customWidth="1"/>
    <col min="3349" max="3349" width="14.5703125" style="235" customWidth="1"/>
    <col min="3350" max="3350" width="12.85546875" style="235" customWidth="1"/>
    <col min="3351" max="3351" width="5.7109375" style="235" customWidth="1"/>
    <col min="3352" max="3353" width="12" style="235" customWidth="1"/>
    <col min="3354" max="3354" width="4.7109375" style="235" customWidth="1"/>
    <col min="3355" max="3355" width="12" style="235" customWidth="1"/>
    <col min="3356" max="3356" width="13" style="235" customWidth="1"/>
    <col min="3357" max="3357" width="12.28515625" style="235" customWidth="1"/>
    <col min="3358" max="3358" width="6" style="235" customWidth="1"/>
    <col min="3359" max="3359" width="10" style="235" customWidth="1"/>
    <col min="3360" max="3360" width="11.7109375" style="235" customWidth="1"/>
    <col min="3361" max="3361" width="13.85546875" style="235" customWidth="1"/>
    <col min="3362" max="3362" width="6.28515625" style="235" customWidth="1"/>
    <col min="3363" max="3363" width="11.85546875" style="235" customWidth="1"/>
    <col min="3364" max="3364" width="12.28515625" style="235" customWidth="1"/>
    <col min="3365" max="3365" width="26.140625" style="235" customWidth="1"/>
    <col min="3366" max="3366" width="23.42578125" style="235" customWidth="1"/>
    <col min="3367" max="3584" width="9.140625" style="235"/>
    <col min="3585" max="3585" width="12.5703125" style="235" customWidth="1"/>
    <col min="3586" max="3588" width="18.28515625" style="235" customWidth="1"/>
    <col min="3589" max="3589" width="7.7109375" style="235" customWidth="1"/>
    <col min="3590" max="3590" width="12.5703125" style="235" customWidth="1"/>
    <col min="3591" max="3592" width="12" style="235" customWidth="1"/>
    <col min="3593" max="3593" width="23" style="235" customWidth="1"/>
    <col min="3594" max="3594" width="6.85546875" style="235" customWidth="1"/>
    <col min="3595" max="3596" width="12.5703125" style="235" customWidth="1"/>
    <col min="3597" max="3597" width="6.140625" style="235" customWidth="1"/>
    <col min="3598" max="3602" width="12" style="235" customWidth="1"/>
    <col min="3603" max="3603" width="6.85546875" style="235" customWidth="1"/>
    <col min="3604" max="3604" width="12" style="235" customWidth="1"/>
    <col min="3605" max="3605" width="14.5703125" style="235" customWidth="1"/>
    <col min="3606" max="3606" width="12.85546875" style="235" customWidth="1"/>
    <col min="3607" max="3607" width="5.7109375" style="235" customWidth="1"/>
    <col min="3608" max="3609" width="12" style="235" customWidth="1"/>
    <col min="3610" max="3610" width="4.7109375" style="235" customWidth="1"/>
    <col min="3611" max="3611" width="12" style="235" customWidth="1"/>
    <col min="3612" max="3612" width="13" style="235" customWidth="1"/>
    <col min="3613" max="3613" width="12.28515625" style="235" customWidth="1"/>
    <col min="3614" max="3614" width="6" style="235" customWidth="1"/>
    <col min="3615" max="3615" width="10" style="235" customWidth="1"/>
    <col min="3616" max="3616" width="11.7109375" style="235" customWidth="1"/>
    <col min="3617" max="3617" width="13.85546875" style="235" customWidth="1"/>
    <col min="3618" max="3618" width="6.28515625" style="235" customWidth="1"/>
    <col min="3619" max="3619" width="11.85546875" style="235" customWidth="1"/>
    <col min="3620" max="3620" width="12.28515625" style="235" customWidth="1"/>
    <col min="3621" max="3621" width="26.140625" style="235" customWidth="1"/>
    <col min="3622" max="3622" width="23.42578125" style="235" customWidth="1"/>
    <col min="3623" max="3840" width="9.140625" style="235"/>
    <col min="3841" max="3841" width="12.5703125" style="235" customWidth="1"/>
    <col min="3842" max="3844" width="18.28515625" style="235" customWidth="1"/>
    <col min="3845" max="3845" width="7.7109375" style="235" customWidth="1"/>
    <col min="3846" max="3846" width="12.5703125" style="235" customWidth="1"/>
    <col min="3847" max="3848" width="12" style="235" customWidth="1"/>
    <col min="3849" max="3849" width="23" style="235" customWidth="1"/>
    <col min="3850" max="3850" width="6.85546875" style="235" customWidth="1"/>
    <col min="3851" max="3852" width="12.5703125" style="235" customWidth="1"/>
    <col min="3853" max="3853" width="6.140625" style="235" customWidth="1"/>
    <col min="3854" max="3858" width="12" style="235" customWidth="1"/>
    <col min="3859" max="3859" width="6.85546875" style="235" customWidth="1"/>
    <col min="3860" max="3860" width="12" style="235" customWidth="1"/>
    <col min="3861" max="3861" width="14.5703125" style="235" customWidth="1"/>
    <col min="3862" max="3862" width="12.85546875" style="235" customWidth="1"/>
    <col min="3863" max="3863" width="5.7109375" style="235" customWidth="1"/>
    <col min="3864" max="3865" width="12" style="235" customWidth="1"/>
    <col min="3866" max="3866" width="4.7109375" style="235" customWidth="1"/>
    <col min="3867" max="3867" width="12" style="235" customWidth="1"/>
    <col min="3868" max="3868" width="13" style="235" customWidth="1"/>
    <col min="3869" max="3869" width="12.28515625" style="235" customWidth="1"/>
    <col min="3870" max="3870" width="6" style="235" customWidth="1"/>
    <col min="3871" max="3871" width="10" style="235" customWidth="1"/>
    <col min="3872" max="3872" width="11.7109375" style="235" customWidth="1"/>
    <col min="3873" max="3873" width="13.85546875" style="235" customWidth="1"/>
    <col min="3874" max="3874" width="6.28515625" style="235" customWidth="1"/>
    <col min="3875" max="3875" width="11.85546875" style="235" customWidth="1"/>
    <col min="3876" max="3876" width="12.28515625" style="235" customWidth="1"/>
    <col min="3877" max="3877" width="26.140625" style="235" customWidth="1"/>
    <col min="3878" max="3878" width="23.42578125" style="235" customWidth="1"/>
    <col min="3879" max="4096" width="9.140625" style="235"/>
    <col min="4097" max="4097" width="12.5703125" style="235" customWidth="1"/>
    <col min="4098" max="4100" width="18.28515625" style="235" customWidth="1"/>
    <col min="4101" max="4101" width="7.7109375" style="235" customWidth="1"/>
    <col min="4102" max="4102" width="12.5703125" style="235" customWidth="1"/>
    <col min="4103" max="4104" width="12" style="235" customWidth="1"/>
    <col min="4105" max="4105" width="23" style="235" customWidth="1"/>
    <col min="4106" max="4106" width="6.85546875" style="235" customWidth="1"/>
    <col min="4107" max="4108" width="12.5703125" style="235" customWidth="1"/>
    <col min="4109" max="4109" width="6.140625" style="235" customWidth="1"/>
    <col min="4110" max="4114" width="12" style="235" customWidth="1"/>
    <col min="4115" max="4115" width="6.85546875" style="235" customWidth="1"/>
    <col min="4116" max="4116" width="12" style="235" customWidth="1"/>
    <col min="4117" max="4117" width="14.5703125" style="235" customWidth="1"/>
    <col min="4118" max="4118" width="12.85546875" style="235" customWidth="1"/>
    <col min="4119" max="4119" width="5.7109375" style="235" customWidth="1"/>
    <col min="4120" max="4121" width="12" style="235" customWidth="1"/>
    <col min="4122" max="4122" width="4.7109375" style="235" customWidth="1"/>
    <col min="4123" max="4123" width="12" style="235" customWidth="1"/>
    <col min="4124" max="4124" width="13" style="235" customWidth="1"/>
    <col min="4125" max="4125" width="12.28515625" style="235" customWidth="1"/>
    <col min="4126" max="4126" width="6" style="235" customWidth="1"/>
    <col min="4127" max="4127" width="10" style="235" customWidth="1"/>
    <col min="4128" max="4128" width="11.7109375" style="235" customWidth="1"/>
    <col min="4129" max="4129" width="13.85546875" style="235" customWidth="1"/>
    <col min="4130" max="4130" width="6.28515625" style="235" customWidth="1"/>
    <col min="4131" max="4131" width="11.85546875" style="235" customWidth="1"/>
    <col min="4132" max="4132" width="12.28515625" style="235" customWidth="1"/>
    <col min="4133" max="4133" width="26.140625" style="235" customWidth="1"/>
    <col min="4134" max="4134" width="23.42578125" style="235" customWidth="1"/>
    <col min="4135" max="4352" width="9.140625" style="235"/>
    <col min="4353" max="4353" width="12.5703125" style="235" customWidth="1"/>
    <col min="4354" max="4356" width="18.28515625" style="235" customWidth="1"/>
    <col min="4357" max="4357" width="7.7109375" style="235" customWidth="1"/>
    <col min="4358" max="4358" width="12.5703125" style="235" customWidth="1"/>
    <col min="4359" max="4360" width="12" style="235" customWidth="1"/>
    <col min="4361" max="4361" width="23" style="235" customWidth="1"/>
    <col min="4362" max="4362" width="6.85546875" style="235" customWidth="1"/>
    <col min="4363" max="4364" width="12.5703125" style="235" customWidth="1"/>
    <col min="4365" max="4365" width="6.140625" style="235" customWidth="1"/>
    <col min="4366" max="4370" width="12" style="235" customWidth="1"/>
    <col min="4371" max="4371" width="6.85546875" style="235" customWidth="1"/>
    <col min="4372" max="4372" width="12" style="235" customWidth="1"/>
    <col min="4373" max="4373" width="14.5703125" style="235" customWidth="1"/>
    <col min="4374" max="4374" width="12.85546875" style="235" customWidth="1"/>
    <col min="4375" max="4375" width="5.7109375" style="235" customWidth="1"/>
    <col min="4376" max="4377" width="12" style="235" customWidth="1"/>
    <col min="4378" max="4378" width="4.7109375" style="235" customWidth="1"/>
    <col min="4379" max="4379" width="12" style="235" customWidth="1"/>
    <col min="4380" max="4380" width="13" style="235" customWidth="1"/>
    <col min="4381" max="4381" width="12.28515625" style="235" customWidth="1"/>
    <col min="4382" max="4382" width="6" style="235" customWidth="1"/>
    <col min="4383" max="4383" width="10" style="235" customWidth="1"/>
    <col min="4384" max="4384" width="11.7109375" style="235" customWidth="1"/>
    <col min="4385" max="4385" width="13.85546875" style="235" customWidth="1"/>
    <col min="4386" max="4386" width="6.28515625" style="235" customWidth="1"/>
    <col min="4387" max="4387" width="11.85546875" style="235" customWidth="1"/>
    <col min="4388" max="4388" width="12.28515625" style="235" customWidth="1"/>
    <col min="4389" max="4389" width="26.140625" style="235" customWidth="1"/>
    <col min="4390" max="4390" width="23.42578125" style="235" customWidth="1"/>
    <col min="4391" max="4608" width="9.140625" style="235"/>
    <col min="4609" max="4609" width="12.5703125" style="235" customWidth="1"/>
    <col min="4610" max="4612" width="18.28515625" style="235" customWidth="1"/>
    <col min="4613" max="4613" width="7.7109375" style="235" customWidth="1"/>
    <col min="4614" max="4614" width="12.5703125" style="235" customWidth="1"/>
    <col min="4615" max="4616" width="12" style="235" customWidth="1"/>
    <col min="4617" max="4617" width="23" style="235" customWidth="1"/>
    <col min="4618" max="4618" width="6.85546875" style="235" customWidth="1"/>
    <col min="4619" max="4620" width="12.5703125" style="235" customWidth="1"/>
    <col min="4621" max="4621" width="6.140625" style="235" customWidth="1"/>
    <col min="4622" max="4626" width="12" style="235" customWidth="1"/>
    <col min="4627" max="4627" width="6.85546875" style="235" customWidth="1"/>
    <col min="4628" max="4628" width="12" style="235" customWidth="1"/>
    <col min="4629" max="4629" width="14.5703125" style="235" customWidth="1"/>
    <col min="4630" max="4630" width="12.85546875" style="235" customWidth="1"/>
    <col min="4631" max="4631" width="5.7109375" style="235" customWidth="1"/>
    <col min="4632" max="4633" width="12" style="235" customWidth="1"/>
    <col min="4634" max="4634" width="4.7109375" style="235" customWidth="1"/>
    <col min="4635" max="4635" width="12" style="235" customWidth="1"/>
    <col min="4636" max="4636" width="13" style="235" customWidth="1"/>
    <col min="4637" max="4637" width="12.28515625" style="235" customWidth="1"/>
    <col min="4638" max="4638" width="6" style="235" customWidth="1"/>
    <col min="4639" max="4639" width="10" style="235" customWidth="1"/>
    <col min="4640" max="4640" width="11.7109375" style="235" customWidth="1"/>
    <col min="4641" max="4641" width="13.85546875" style="235" customWidth="1"/>
    <col min="4642" max="4642" width="6.28515625" style="235" customWidth="1"/>
    <col min="4643" max="4643" width="11.85546875" style="235" customWidth="1"/>
    <col min="4644" max="4644" width="12.28515625" style="235" customWidth="1"/>
    <col min="4645" max="4645" width="26.140625" style="235" customWidth="1"/>
    <col min="4646" max="4646" width="23.42578125" style="235" customWidth="1"/>
    <col min="4647" max="4864" width="9.140625" style="235"/>
    <col min="4865" max="4865" width="12.5703125" style="235" customWidth="1"/>
    <col min="4866" max="4868" width="18.28515625" style="235" customWidth="1"/>
    <col min="4869" max="4869" width="7.7109375" style="235" customWidth="1"/>
    <col min="4870" max="4870" width="12.5703125" style="235" customWidth="1"/>
    <col min="4871" max="4872" width="12" style="235" customWidth="1"/>
    <col min="4873" max="4873" width="23" style="235" customWidth="1"/>
    <col min="4874" max="4874" width="6.85546875" style="235" customWidth="1"/>
    <col min="4875" max="4876" width="12.5703125" style="235" customWidth="1"/>
    <col min="4877" max="4877" width="6.140625" style="235" customWidth="1"/>
    <col min="4878" max="4882" width="12" style="235" customWidth="1"/>
    <col min="4883" max="4883" width="6.85546875" style="235" customWidth="1"/>
    <col min="4884" max="4884" width="12" style="235" customWidth="1"/>
    <col min="4885" max="4885" width="14.5703125" style="235" customWidth="1"/>
    <col min="4886" max="4886" width="12.85546875" style="235" customWidth="1"/>
    <col min="4887" max="4887" width="5.7109375" style="235" customWidth="1"/>
    <col min="4888" max="4889" width="12" style="235" customWidth="1"/>
    <col min="4890" max="4890" width="4.7109375" style="235" customWidth="1"/>
    <col min="4891" max="4891" width="12" style="235" customWidth="1"/>
    <col min="4892" max="4892" width="13" style="235" customWidth="1"/>
    <col min="4893" max="4893" width="12.28515625" style="235" customWidth="1"/>
    <col min="4894" max="4894" width="6" style="235" customWidth="1"/>
    <col min="4895" max="4895" width="10" style="235" customWidth="1"/>
    <col min="4896" max="4896" width="11.7109375" style="235" customWidth="1"/>
    <col min="4897" max="4897" width="13.85546875" style="235" customWidth="1"/>
    <col min="4898" max="4898" width="6.28515625" style="235" customWidth="1"/>
    <col min="4899" max="4899" width="11.85546875" style="235" customWidth="1"/>
    <col min="4900" max="4900" width="12.28515625" style="235" customWidth="1"/>
    <col min="4901" max="4901" width="26.140625" style="235" customWidth="1"/>
    <col min="4902" max="4902" width="23.42578125" style="235" customWidth="1"/>
    <col min="4903" max="5120" width="9.140625" style="235"/>
    <col min="5121" max="5121" width="12.5703125" style="235" customWidth="1"/>
    <col min="5122" max="5124" width="18.28515625" style="235" customWidth="1"/>
    <col min="5125" max="5125" width="7.7109375" style="235" customWidth="1"/>
    <col min="5126" max="5126" width="12.5703125" style="235" customWidth="1"/>
    <col min="5127" max="5128" width="12" style="235" customWidth="1"/>
    <col min="5129" max="5129" width="23" style="235" customWidth="1"/>
    <col min="5130" max="5130" width="6.85546875" style="235" customWidth="1"/>
    <col min="5131" max="5132" width="12.5703125" style="235" customWidth="1"/>
    <col min="5133" max="5133" width="6.140625" style="235" customWidth="1"/>
    <col min="5134" max="5138" width="12" style="235" customWidth="1"/>
    <col min="5139" max="5139" width="6.85546875" style="235" customWidth="1"/>
    <col min="5140" max="5140" width="12" style="235" customWidth="1"/>
    <col min="5141" max="5141" width="14.5703125" style="235" customWidth="1"/>
    <col min="5142" max="5142" width="12.85546875" style="235" customWidth="1"/>
    <col min="5143" max="5143" width="5.7109375" style="235" customWidth="1"/>
    <col min="5144" max="5145" width="12" style="235" customWidth="1"/>
    <col min="5146" max="5146" width="4.7109375" style="235" customWidth="1"/>
    <col min="5147" max="5147" width="12" style="235" customWidth="1"/>
    <col min="5148" max="5148" width="13" style="235" customWidth="1"/>
    <col min="5149" max="5149" width="12.28515625" style="235" customWidth="1"/>
    <col min="5150" max="5150" width="6" style="235" customWidth="1"/>
    <col min="5151" max="5151" width="10" style="235" customWidth="1"/>
    <col min="5152" max="5152" width="11.7109375" style="235" customWidth="1"/>
    <col min="5153" max="5153" width="13.85546875" style="235" customWidth="1"/>
    <col min="5154" max="5154" width="6.28515625" style="235" customWidth="1"/>
    <col min="5155" max="5155" width="11.85546875" style="235" customWidth="1"/>
    <col min="5156" max="5156" width="12.28515625" style="235" customWidth="1"/>
    <col min="5157" max="5157" width="26.140625" style="235" customWidth="1"/>
    <col min="5158" max="5158" width="23.42578125" style="235" customWidth="1"/>
    <col min="5159" max="5376" width="9.140625" style="235"/>
    <col min="5377" max="5377" width="12.5703125" style="235" customWidth="1"/>
    <col min="5378" max="5380" width="18.28515625" style="235" customWidth="1"/>
    <col min="5381" max="5381" width="7.7109375" style="235" customWidth="1"/>
    <col min="5382" max="5382" width="12.5703125" style="235" customWidth="1"/>
    <col min="5383" max="5384" width="12" style="235" customWidth="1"/>
    <col min="5385" max="5385" width="23" style="235" customWidth="1"/>
    <col min="5386" max="5386" width="6.85546875" style="235" customWidth="1"/>
    <col min="5387" max="5388" width="12.5703125" style="235" customWidth="1"/>
    <col min="5389" max="5389" width="6.140625" style="235" customWidth="1"/>
    <col min="5390" max="5394" width="12" style="235" customWidth="1"/>
    <col min="5395" max="5395" width="6.85546875" style="235" customWidth="1"/>
    <col min="5396" max="5396" width="12" style="235" customWidth="1"/>
    <col min="5397" max="5397" width="14.5703125" style="235" customWidth="1"/>
    <col min="5398" max="5398" width="12.85546875" style="235" customWidth="1"/>
    <col min="5399" max="5399" width="5.7109375" style="235" customWidth="1"/>
    <col min="5400" max="5401" width="12" style="235" customWidth="1"/>
    <col min="5402" max="5402" width="4.7109375" style="235" customWidth="1"/>
    <col min="5403" max="5403" width="12" style="235" customWidth="1"/>
    <col min="5404" max="5404" width="13" style="235" customWidth="1"/>
    <col min="5405" max="5405" width="12.28515625" style="235" customWidth="1"/>
    <col min="5406" max="5406" width="6" style="235" customWidth="1"/>
    <col min="5407" max="5407" width="10" style="235" customWidth="1"/>
    <col min="5408" max="5408" width="11.7109375" style="235" customWidth="1"/>
    <col min="5409" max="5409" width="13.85546875" style="235" customWidth="1"/>
    <col min="5410" max="5410" width="6.28515625" style="235" customWidth="1"/>
    <col min="5411" max="5411" width="11.85546875" style="235" customWidth="1"/>
    <col min="5412" max="5412" width="12.28515625" style="235" customWidth="1"/>
    <col min="5413" max="5413" width="26.140625" style="235" customWidth="1"/>
    <col min="5414" max="5414" width="23.42578125" style="235" customWidth="1"/>
    <col min="5415" max="5632" width="9.140625" style="235"/>
    <col min="5633" max="5633" width="12.5703125" style="235" customWidth="1"/>
    <col min="5634" max="5636" width="18.28515625" style="235" customWidth="1"/>
    <col min="5637" max="5637" width="7.7109375" style="235" customWidth="1"/>
    <col min="5638" max="5638" width="12.5703125" style="235" customWidth="1"/>
    <col min="5639" max="5640" width="12" style="235" customWidth="1"/>
    <col min="5641" max="5641" width="23" style="235" customWidth="1"/>
    <col min="5642" max="5642" width="6.85546875" style="235" customWidth="1"/>
    <col min="5643" max="5644" width="12.5703125" style="235" customWidth="1"/>
    <col min="5645" max="5645" width="6.140625" style="235" customWidth="1"/>
    <col min="5646" max="5650" width="12" style="235" customWidth="1"/>
    <col min="5651" max="5651" width="6.85546875" style="235" customWidth="1"/>
    <col min="5652" max="5652" width="12" style="235" customWidth="1"/>
    <col min="5653" max="5653" width="14.5703125" style="235" customWidth="1"/>
    <col min="5654" max="5654" width="12.85546875" style="235" customWidth="1"/>
    <col min="5655" max="5655" width="5.7109375" style="235" customWidth="1"/>
    <col min="5656" max="5657" width="12" style="235" customWidth="1"/>
    <col min="5658" max="5658" width="4.7109375" style="235" customWidth="1"/>
    <col min="5659" max="5659" width="12" style="235" customWidth="1"/>
    <col min="5660" max="5660" width="13" style="235" customWidth="1"/>
    <col min="5661" max="5661" width="12.28515625" style="235" customWidth="1"/>
    <col min="5662" max="5662" width="6" style="235" customWidth="1"/>
    <col min="5663" max="5663" width="10" style="235" customWidth="1"/>
    <col min="5664" max="5664" width="11.7109375" style="235" customWidth="1"/>
    <col min="5665" max="5665" width="13.85546875" style="235" customWidth="1"/>
    <col min="5666" max="5666" width="6.28515625" style="235" customWidth="1"/>
    <col min="5667" max="5667" width="11.85546875" style="235" customWidth="1"/>
    <col min="5668" max="5668" width="12.28515625" style="235" customWidth="1"/>
    <col min="5669" max="5669" width="26.140625" style="235" customWidth="1"/>
    <col min="5670" max="5670" width="23.42578125" style="235" customWidth="1"/>
    <col min="5671" max="5888" width="9.140625" style="235"/>
    <col min="5889" max="5889" width="12.5703125" style="235" customWidth="1"/>
    <col min="5890" max="5892" width="18.28515625" style="235" customWidth="1"/>
    <col min="5893" max="5893" width="7.7109375" style="235" customWidth="1"/>
    <col min="5894" max="5894" width="12.5703125" style="235" customWidth="1"/>
    <col min="5895" max="5896" width="12" style="235" customWidth="1"/>
    <col min="5897" max="5897" width="23" style="235" customWidth="1"/>
    <col min="5898" max="5898" width="6.85546875" style="235" customWidth="1"/>
    <col min="5899" max="5900" width="12.5703125" style="235" customWidth="1"/>
    <col min="5901" max="5901" width="6.140625" style="235" customWidth="1"/>
    <col min="5902" max="5906" width="12" style="235" customWidth="1"/>
    <col min="5907" max="5907" width="6.85546875" style="235" customWidth="1"/>
    <col min="5908" max="5908" width="12" style="235" customWidth="1"/>
    <col min="5909" max="5909" width="14.5703125" style="235" customWidth="1"/>
    <col min="5910" max="5910" width="12.85546875" style="235" customWidth="1"/>
    <col min="5911" max="5911" width="5.7109375" style="235" customWidth="1"/>
    <col min="5912" max="5913" width="12" style="235" customWidth="1"/>
    <col min="5914" max="5914" width="4.7109375" style="235" customWidth="1"/>
    <col min="5915" max="5915" width="12" style="235" customWidth="1"/>
    <col min="5916" max="5916" width="13" style="235" customWidth="1"/>
    <col min="5917" max="5917" width="12.28515625" style="235" customWidth="1"/>
    <col min="5918" max="5918" width="6" style="235" customWidth="1"/>
    <col min="5919" max="5919" width="10" style="235" customWidth="1"/>
    <col min="5920" max="5920" width="11.7109375" style="235" customWidth="1"/>
    <col min="5921" max="5921" width="13.85546875" style="235" customWidth="1"/>
    <col min="5922" max="5922" width="6.28515625" style="235" customWidth="1"/>
    <col min="5923" max="5923" width="11.85546875" style="235" customWidth="1"/>
    <col min="5924" max="5924" width="12.28515625" style="235" customWidth="1"/>
    <col min="5925" max="5925" width="26.140625" style="235" customWidth="1"/>
    <col min="5926" max="5926" width="23.42578125" style="235" customWidth="1"/>
    <col min="5927" max="6144" width="9.140625" style="235"/>
    <col min="6145" max="6145" width="12.5703125" style="235" customWidth="1"/>
    <col min="6146" max="6148" width="18.28515625" style="235" customWidth="1"/>
    <col min="6149" max="6149" width="7.7109375" style="235" customWidth="1"/>
    <col min="6150" max="6150" width="12.5703125" style="235" customWidth="1"/>
    <col min="6151" max="6152" width="12" style="235" customWidth="1"/>
    <col min="6153" max="6153" width="23" style="235" customWidth="1"/>
    <col min="6154" max="6154" width="6.85546875" style="235" customWidth="1"/>
    <col min="6155" max="6156" width="12.5703125" style="235" customWidth="1"/>
    <col min="6157" max="6157" width="6.140625" style="235" customWidth="1"/>
    <col min="6158" max="6162" width="12" style="235" customWidth="1"/>
    <col min="6163" max="6163" width="6.85546875" style="235" customWidth="1"/>
    <col min="6164" max="6164" width="12" style="235" customWidth="1"/>
    <col min="6165" max="6165" width="14.5703125" style="235" customWidth="1"/>
    <col min="6166" max="6166" width="12.85546875" style="235" customWidth="1"/>
    <col min="6167" max="6167" width="5.7109375" style="235" customWidth="1"/>
    <col min="6168" max="6169" width="12" style="235" customWidth="1"/>
    <col min="6170" max="6170" width="4.7109375" style="235" customWidth="1"/>
    <col min="6171" max="6171" width="12" style="235" customWidth="1"/>
    <col min="6172" max="6172" width="13" style="235" customWidth="1"/>
    <col min="6173" max="6173" width="12.28515625" style="235" customWidth="1"/>
    <col min="6174" max="6174" width="6" style="235" customWidth="1"/>
    <col min="6175" max="6175" width="10" style="235" customWidth="1"/>
    <col min="6176" max="6176" width="11.7109375" style="235" customWidth="1"/>
    <col min="6177" max="6177" width="13.85546875" style="235" customWidth="1"/>
    <col min="6178" max="6178" width="6.28515625" style="235" customWidth="1"/>
    <col min="6179" max="6179" width="11.85546875" style="235" customWidth="1"/>
    <col min="6180" max="6180" width="12.28515625" style="235" customWidth="1"/>
    <col min="6181" max="6181" width="26.140625" style="235" customWidth="1"/>
    <col min="6182" max="6182" width="23.42578125" style="235" customWidth="1"/>
    <col min="6183" max="6400" width="9.140625" style="235"/>
    <col min="6401" max="6401" width="12.5703125" style="235" customWidth="1"/>
    <col min="6402" max="6404" width="18.28515625" style="235" customWidth="1"/>
    <col min="6405" max="6405" width="7.7109375" style="235" customWidth="1"/>
    <col min="6406" max="6406" width="12.5703125" style="235" customWidth="1"/>
    <col min="6407" max="6408" width="12" style="235" customWidth="1"/>
    <col min="6409" max="6409" width="23" style="235" customWidth="1"/>
    <col min="6410" max="6410" width="6.85546875" style="235" customWidth="1"/>
    <col min="6411" max="6412" width="12.5703125" style="235" customWidth="1"/>
    <col min="6413" max="6413" width="6.140625" style="235" customWidth="1"/>
    <col min="6414" max="6418" width="12" style="235" customWidth="1"/>
    <col min="6419" max="6419" width="6.85546875" style="235" customWidth="1"/>
    <col min="6420" max="6420" width="12" style="235" customWidth="1"/>
    <col min="6421" max="6421" width="14.5703125" style="235" customWidth="1"/>
    <col min="6422" max="6422" width="12.85546875" style="235" customWidth="1"/>
    <col min="6423" max="6423" width="5.7109375" style="235" customWidth="1"/>
    <col min="6424" max="6425" width="12" style="235" customWidth="1"/>
    <col min="6426" max="6426" width="4.7109375" style="235" customWidth="1"/>
    <col min="6427" max="6427" width="12" style="235" customWidth="1"/>
    <col min="6428" max="6428" width="13" style="235" customWidth="1"/>
    <col min="6429" max="6429" width="12.28515625" style="235" customWidth="1"/>
    <col min="6430" max="6430" width="6" style="235" customWidth="1"/>
    <col min="6431" max="6431" width="10" style="235" customWidth="1"/>
    <col min="6432" max="6432" width="11.7109375" style="235" customWidth="1"/>
    <col min="6433" max="6433" width="13.85546875" style="235" customWidth="1"/>
    <col min="6434" max="6434" width="6.28515625" style="235" customWidth="1"/>
    <col min="6435" max="6435" width="11.85546875" style="235" customWidth="1"/>
    <col min="6436" max="6436" width="12.28515625" style="235" customWidth="1"/>
    <col min="6437" max="6437" width="26.140625" style="235" customWidth="1"/>
    <col min="6438" max="6438" width="23.42578125" style="235" customWidth="1"/>
    <col min="6439" max="6656" width="9.140625" style="235"/>
    <col min="6657" max="6657" width="12.5703125" style="235" customWidth="1"/>
    <col min="6658" max="6660" width="18.28515625" style="235" customWidth="1"/>
    <col min="6661" max="6661" width="7.7109375" style="235" customWidth="1"/>
    <col min="6662" max="6662" width="12.5703125" style="235" customWidth="1"/>
    <col min="6663" max="6664" width="12" style="235" customWidth="1"/>
    <col min="6665" max="6665" width="23" style="235" customWidth="1"/>
    <col min="6666" max="6666" width="6.85546875" style="235" customWidth="1"/>
    <col min="6667" max="6668" width="12.5703125" style="235" customWidth="1"/>
    <col min="6669" max="6669" width="6.140625" style="235" customWidth="1"/>
    <col min="6670" max="6674" width="12" style="235" customWidth="1"/>
    <col min="6675" max="6675" width="6.85546875" style="235" customWidth="1"/>
    <col min="6676" max="6676" width="12" style="235" customWidth="1"/>
    <col min="6677" max="6677" width="14.5703125" style="235" customWidth="1"/>
    <col min="6678" max="6678" width="12.85546875" style="235" customWidth="1"/>
    <col min="6679" max="6679" width="5.7109375" style="235" customWidth="1"/>
    <col min="6680" max="6681" width="12" style="235" customWidth="1"/>
    <col min="6682" max="6682" width="4.7109375" style="235" customWidth="1"/>
    <col min="6683" max="6683" width="12" style="235" customWidth="1"/>
    <col min="6684" max="6684" width="13" style="235" customWidth="1"/>
    <col min="6685" max="6685" width="12.28515625" style="235" customWidth="1"/>
    <col min="6686" max="6686" width="6" style="235" customWidth="1"/>
    <col min="6687" max="6687" width="10" style="235" customWidth="1"/>
    <col min="6688" max="6688" width="11.7109375" style="235" customWidth="1"/>
    <col min="6689" max="6689" width="13.85546875" style="235" customWidth="1"/>
    <col min="6690" max="6690" width="6.28515625" style="235" customWidth="1"/>
    <col min="6691" max="6691" width="11.85546875" style="235" customWidth="1"/>
    <col min="6692" max="6692" width="12.28515625" style="235" customWidth="1"/>
    <col min="6693" max="6693" width="26.140625" style="235" customWidth="1"/>
    <col min="6694" max="6694" width="23.42578125" style="235" customWidth="1"/>
    <col min="6695" max="6912" width="9.140625" style="235"/>
    <col min="6913" max="6913" width="12.5703125" style="235" customWidth="1"/>
    <col min="6914" max="6916" width="18.28515625" style="235" customWidth="1"/>
    <col min="6917" max="6917" width="7.7109375" style="235" customWidth="1"/>
    <col min="6918" max="6918" width="12.5703125" style="235" customWidth="1"/>
    <col min="6919" max="6920" width="12" style="235" customWidth="1"/>
    <col min="6921" max="6921" width="23" style="235" customWidth="1"/>
    <col min="6922" max="6922" width="6.85546875" style="235" customWidth="1"/>
    <col min="6923" max="6924" width="12.5703125" style="235" customWidth="1"/>
    <col min="6925" max="6925" width="6.140625" style="235" customWidth="1"/>
    <col min="6926" max="6930" width="12" style="235" customWidth="1"/>
    <col min="6931" max="6931" width="6.85546875" style="235" customWidth="1"/>
    <col min="6932" max="6932" width="12" style="235" customWidth="1"/>
    <col min="6933" max="6933" width="14.5703125" style="235" customWidth="1"/>
    <col min="6934" max="6934" width="12.85546875" style="235" customWidth="1"/>
    <col min="6935" max="6935" width="5.7109375" style="235" customWidth="1"/>
    <col min="6936" max="6937" width="12" style="235" customWidth="1"/>
    <col min="6938" max="6938" width="4.7109375" style="235" customWidth="1"/>
    <col min="6939" max="6939" width="12" style="235" customWidth="1"/>
    <col min="6940" max="6940" width="13" style="235" customWidth="1"/>
    <col min="6941" max="6941" width="12.28515625" style="235" customWidth="1"/>
    <col min="6942" max="6942" width="6" style="235" customWidth="1"/>
    <col min="6943" max="6943" width="10" style="235" customWidth="1"/>
    <col min="6944" max="6944" width="11.7109375" style="235" customWidth="1"/>
    <col min="6945" max="6945" width="13.85546875" style="235" customWidth="1"/>
    <col min="6946" max="6946" width="6.28515625" style="235" customWidth="1"/>
    <col min="6947" max="6947" width="11.85546875" style="235" customWidth="1"/>
    <col min="6948" max="6948" width="12.28515625" style="235" customWidth="1"/>
    <col min="6949" max="6949" width="26.140625" style="235" customWidth="1"/>
    <col min="6950" max="6950" width="23.42578125" style="235" customWidth="1"/>
    <col min="6951" max="7168" width="9.140625" style="235"/>
    <col min="7169" max="7169" width="12.5703125" style="235" customWidth="1"/>
    <col min="7170" max="7172" width="18.28515625" style="235" customWidth="1"/>
    <col min="7173" max="7173" width="7.7109375" style="235" customWidth="1"/>
    <col min="7174" max="7174" width="12.5703125" style="235" customWidth="1"/>
    <col min="7175" max="7176" width="12" style="235" customWidth="1"/>
    <col min="7177" max="7177" width="23" style="235" customWidth="1"/>
    <col min="7178" max="7178" width="6.85546875" style="235" customWidth="1"/>
    <col min="7179" max="7180" width="12.5703125" style="235" customWidth="1"/>
    <col min="7181" max="7181" width="6.140625" style="235" customWidth="1"/>
    <col min="7182" max="7186" width="12" style="235" customWidth="1"/>
    <col min="7187" max="7187" width="6.85546875" style="235" customWidth="1"/>
    <col min="7188" max="7188" width="12" style="235" customWidth="1"/>
    <col min="7189" max="7189" width="14.5703125" style="235" customWidth="1"/>
    <col min="7190" max="7190" width="12.85546875" style="235" customWidth="1"/>
    <col min="7191" max="7191" width="5.7109375" style="235" customWidth="1"/>
    <col min="7192" max="7193" width="12" style="235" customWidth="1"/>
    <col min="7194" max="7194" width="4.7109375" style="235" customWidth="1"/>
    <col min="7195" max="7195" width="12" style="235" customWidth="1"/>
    <col min="7196" max="7196" width="13" style="235" customWidth="1"/>
    <col min="7197" max="7197" width="12.28515625" style="235" customWidth="1"/>
    <col min="7198" max="7198" width="6" style="235" customWidth="1"/>
    <col min="7199" max="7199" width="10" style="235" customWidth="1"/>
    <col min="7200" max="7200" width="11.7109375" style="235" customWidth="1"/>
    <col min="7201" max="7201" width="13.85546875" style="235" customWidth="1"/>
    <col min="7202" max="7202" width="6.28515625" style="235" customWidth="1"/>
    <col min="7203" max="7203" width="11.85546875" style="235" customWidth="1"/>
    <col min="7204" max="7204" width="12.28515625" style="235" customWidth="1"/>
    <col min="7205" max="7205" width="26.140625" style="235" customWidth="1"/>
    <col min="7206" max="7206" width="23.42578125" style="235" customWidth="1"/>
    <col min="7207" max="7424" width="9.140625" style="235"/>
    <col min="7425" max="7425" width="12.5703125" style="235" customWidth="1"/>
    <col min="7426" max="7428" width="18.28515625" style="235" customWidth="1"/>
    <col min="7429" max="7429" width="7.7109375" style="235" customWidth="1"/>
    <col min="7430" max="7430" width="12.5703125" style="235" customWidth="1"/>
    <col min="7431" max="7432" width="12" style="235" customWidth="1"/>
    <col min="7433" max="7433" width="23" style="235" customWidth="1"/>
    <col min="7434" max="7434" width="6.85546875" style="235" customWidth="1"/>
    <col min="7435" max="7436" width="12.5703125" style="235" customWidth="1"/>
    <col min="7437" max="7437" width="6.140625" style="235" customWidth="1"/>
    <col min="7438" max="7442" width="12" style="235" customWidth="1"/>
    <col min="7443" max="7443" width="6.85546875" style="235" customWidth="1"/>
    <col min="7444" max="7444" width="12" style="235" customWidth="1"/>
    <col min="7445" max="7445" width="14.5703125" style="235" customWidth="1"/>
    <col min="7446" max="7446" width="12.85546875" style="235" customWidth="1"/>
    <col min="7447" max="7447" width="5.7109375" style="235" customWidth="1"/>
    <col min="7448" max="7449" width="12" style="235" customWidth="1"/>
    <col min="7450" max="7450" width="4.7109375" style="235" customWidth="1"/>
    <col min="7451" max="7451" width="12" style="235" customWidth="1"/>
    <col min="7452" max="7452" width="13" style="235" customWidth="1"/>
    <col min="7453" max="7453" width="12.28515625" style="235" customWidth="1"/>
    <col min="7454" max="7454" width="6" style="235" customWidth="1"/>
    <col min="7455" max="7455" width="10" style="235" customWidth="1"/>
    <col min="7456" max="7456" width="11.7109375" style="235" customWidth="1"/>
    <col min="7457" max="7457" width="13.85546875" style="235" customWidth="1"/>
    <col min="7458" max="7458" width="6.28515625" style="235" customWidth="1"/>
    <col min="7459" max="7459" width="11.85546875" style="235" customWidth="1"/>
    <col min="7460" max="7460" width="12.28515625" style="235" customWidth="1"/>
    <col min="7461" max="7461" width="26.140625" style="235" customWidth="1"/>
    <col min="7462" max="7462" width="23.42578125" style="235" customWidth="1"/>
    <col min="7463" max="7680" width="9.140625" style="235"/>
    <col min="7681" max="7681" width="12.5703125" style="235" customWidth="1"/>
    <col min="7682" max="7684" width="18.28515625" style="235" customWidth="1"/>
    <col min="7685" max="7685" width="7.7109375" style="235" customWidth="1"/>
    <col min="7686" max="7686" width="12.5703125" style="235" customWidth="1"/>
    <col min="7687" max="7688" width="12" style="235" customWidth="1"/>
    <col min="7689" max="7689" width="23" style="235" customWidth="1"/>
    <col min="7690" max="7690" width="6.85546875" style="235" customWidth="1"/>
    <col min="7691" max="7692" width="12.5703125" style="235" customWidth="1"/>
    <col min="7693" max="7693" width="6.140625" style="235" customWidth="1"/>
    <col min="7694" max="7698" width="12" style="235" customWidth="1"/>
    <col min="7699" max="7699" width="6.85546875" style="235" customWidth="1"/>
    <col min="7700" max="7700" width="12" style="235" customWidth="1"/>
    <col min="7701" max="7701" width="14.5703125" style="235" customWidth="1"/>
    <col min="7702" max="7702" width="12.85546875" style="235" customWidth="1"/>
    <col min="7703" max="7703" width="5.7109375" style="235" customWidth="1"/>
    <col min="7704" max="7705" width="12" style="235" customWidth="1"/>
    <col min="7706" max="7706" width="4.7109375" style="235" customWidth="1"/>
    <col min="7707" max="7707" width="12" style="235" customWidth="1"/>
    <col min="7708" max="7708" width="13" style="235" customWidth="1"/>
    <col min="7709" max="7709" width="12.28515625" style="235" customWidth="1"/>
    <col min="7710" max="7710" width="6" style="235" customWidth="1"/>
    <col min="7711" max="7711" width="10" style="235" customWidth="1"/>
    <col min="7712" max="7712" width="11.7109375" style="235" customWidth="1"/>
    <col min="7713" max="7713" width="13.85546875" style="235" customWidth="1"/>
    <col min="7714" max="7714" width="6.28515625" style="235" customWidth="1"/>
    <col min="7715" max="7715" width="11.85546875" style="235" customWidth="1"/>
    <col min="7716" max="7716" width="12.28515625" style="235" customWidth="1"/>
    <col min="7717" max="7717" width="26.140625" style="235" customWidth="1"/>
    <col min="7718" max="7718" width="23.42578125" style="235" customWidth="1"/>
    <col min="7719" max="7936" width="9.140625" style="235"/>
    <col min="7937" max="7937" width="12.5703125" style="235" customWidth="1"/>
    <col min="7938" max="7940" width="18.28515625" style="235" customWidth="1"/>
    <col min="7941" max="7941" width="7.7109375" style="235" customWidth="1"/>
    <col min="7942" max="7942" width="12.5703125" style="235" customWidth="1"/>
    <col min="7943" max="7944" width="12" style="235" customWidth="1"/>
    <col min="7945" max="7945" width="23" style="235" customWidth="1"/>
    <col min="7946" max="7946" width="6.85546875" style="235" customWidth="1"/>
    <col min="7947" max="7948" width="12.5703125" style="235" customWidth="1"/>
    <col min="7949" max="7949" width="6.140625" style="235" customWidth="1"/>
    <col min="7950" max="7954" width="12" style="235" customWidth="1"/>
    <col min="7955" max="7955" width="6.85546875" style="235" customWidth="1"/>
    <col min="7956" max="7956" width="12" style="235" customWidth="1"/>
    <col min="7957" max="7957" width="14.5703125" style="235" customWidth="1"/>
    <col min="7958" max="7958" width="12.85546875" style="235" customWidth="1"/>
    <col min="7959" max="7959" width="5.7109375" style="235" customWidth="1"/>
    <col min="7960" max="7961" width="12" style="235" customWidth="1"/>
    <col min="7962" max="7962" width="4.7109375" style="235" customWidth="1"/>
    <col min="7963" max="7963" width="12" style="235" customWidth="1"/>
    <col min="7964" max="7964" width="13" style="235" customWidth="1"/>
    <col min="7965" max="7965" width="12.28515625" style="235" customWidth="1"/>
    <col min="7966" max="7966" width="6" style="235" customWidth="1"/>
    <col min="7967" max="7967" width="10" style="235" customWidth="1"/>
    <col min="7968" max="7968" width="11.7109375" style="235" customWidth="1"/>
    <col min="7969" max="7969" width="13.85546875" style="235" customWidth="1"/>
    <col min="7970" max="7970" width="6.28515625" style="235" customWidth="1"/>
    <col min="7971" max="7971" width="11.85546875" style="235" customWidth="1"/>
    <col min="7972" max="7972" width="12.28515625" style="235" customWidth="1"/>
    <col min="7973" max="7973" width="26.140625" style="235" customWidth="1"/>
    <col min="7974" max="7974" width="23.42578125" style="235" customWidth="1"/>
    <col min="7975" max="8192" width="9.140625" style="235"/>
    <col min="8193" max="8193" width="12.5703125" style="235" customWidth="1"/>
    <col min="8194" max="8196" width="18.28515625" style="235" customWidth="1"/>
    <col min="8197" max="8197" width="7.7109375" style="235" customWidth="1"/>
    <col min="8198" max="8198" width="12.5703125" style="235" customWidth="1"/>
    <col min="8199" max="8200" width="12" style="235" customWidth="1"/>
    <col min="8201" max="8201" width="23" style="235" customWidth="1"/>
    <col min="8202" max="8202" width="6.85546875" style="235" customWidth="1"/>
    <col min="8203" max="8204" width="12.5703125" style="235" customWidth="1"/>
    <col min="8205" max="8205" width="6.140625" style="235" customWidth="1"/>
    <col min="8206" max="8210" width="12" style="235" customWidth="1"/>
    <col min="8211" max="8211" width="6.85546875" style="235" customWidth="1"/>
    <col min="8212" max="8212" width="12" style="235" customWidth="1"/>
    <col min="8213" max="8213" width="14.5703125" style="235" customWidth="1"/>
    <col min="8214" max="8214" width="12.85546875" style="235" customWidth="1"/>
    <col min="8215" max="8215" width="5.7109375" style="235" customWidth="1"/>
    <col min="8216" max="8217" width="12" style="235" customWidth="1"/>
    <col min="8218" max="8218" width="4.7109375" style="235" customWidth="1"/>
    <col min="8219" max="8219" width="12" style="235" customWidth="1"/>
    <col min="8220" max="8220" width="13" style="235" customWidth="1"/>
    <col min="8221" max="8221" width="12.28515625" style="235" customWidth="1"/>
    <col min="8222" max="8222" width="6" style="235" customWidth="1"/>
    <col min="8223" max="8223" width="10" style="235" customWidth="1"/>
    <col min="8224" max="8224" width="11.7109375" style="235" customWidth="1"/>
    <col min="8225" max="8225" width="13.85546875" style="235" customWidth="1"/>
    <col min="8226" max="8226" width="6.28515625" style="235" customWidth="1"/>
    <col min="8227" max="8227" width="11.85546875" style="235" customWidth="1"/>
    <col min="8228" max="8228" width="12.28515625" style="235" customWidth="1"/>
    <col min="8229" max="8229" width="26.140625" style="235" customWidth="1"/>
    <col min="8230" max="8230" width="23.42578125" style="235" customWidth="1"/>
    <col min="8231" max="8448" width="9.140625" style="235"/>
    <col min="8449" max="8449" width="12.5703125" style="235" customWidth="1"/>
    <col min="8450" max="8452" width="18.28515625" style="235" customWidth="1"/>
    <col min="8453" max="8453" width="7.7109375" style="235" customWidth="1"/>
    <col min="8454" max="8454" width="12.5703125" style="235" customWidth="1"/>
    <col min="8455" max="8456" width="12" style="235" customWidth="1"/>
    <col min="8457" max="8457" width="23" style="235" customWidth="1"/>
    <col min="8458" max="8458" width="6.85546875" style="235" customWidth="1"/>
    <col min="8459" max="8460" width="12.5703125" style="235" customWidth="1"/>
    <col min="8461" max="8461" width="6.140625" style="235" customWidth="1"/>
    <col min="8462" max="8466" width="12" style="235" customWidth="1"/>
    <col min="8467" max="8467" width="6.85546875" style="235" customWidth="1"/>
    <col min="8468" max="8468" width="12" style="235" customWidth="1"/>
    <col min="8469" max="8469" width="14.5703125" style="235" customWidth="1"/>
    <col min="8470" max="8470" width="12.85546875" style="235" customWidth="1"/>
    <col min="8471" max="8471" width="5.7109375" style="235" customWidth="1"/>
    <col min="8472" max="8473" width="12" style="235" customWidth="1"/>
    <col min="8474" max="8474" width="4.7109375" style="235" customWidth="1"/>
    <col min="8475" max="8475" width="12" style="235" customWidth="1"/>
    <col min="8476" max="8476" width="13" style="235" customWidth="1"/>
    <col min="8477" max="8477" width="12.28515625" style="235" customWidth="1"/>
    <col min="8478" max="8478" width="6" style="235" customWidth="1"/>
    <col min="8479" max="8479" width="10" style="235" customWidth="1"/>
    <col min="8480" max="8480" width="11.7109375" style="235" customWidth="1"/>
    <col min="8481" max="8481" width="13.85546875" style="235" customWidth="1"/>
    <col min="8482" max="8482" width="6.28515625" style="235" customWidth="1"/>
    <col min="8483" max="8483" width="11.85546875" style="235" customWidth="1"/>
    <col min="8484" max="8484" width="12.28515625" style="235" customWidth="1"/>
    <col min="8485" max="8485" width="26.140625" style="235" customWidth="1"/>
    <col min="8486" max="8486" width="23.42578125" style="235" customWidth="1"/>
    <col min="8487" max="8704" width="9.140625" style="235"/>
    <col min="8705" max="8705" width="12.5703125" style="235" customWidth="1"/>
    <col min="8706" max="8708" width="18.28515625" style="235" customWidth="1"/>
    <col min="8709" max="8709" width="7.7109375" style="235" customWidth="1"/>
    <col min="8710" max="8710" width="12.5703125" style="235" customWidth="1"/>
    <col min="8711" max="8712" width="12" style="235" customWidth="1"/>
    <col min="8713" max="8713" width="23" style="235" customWidth="1"/>
    <col min="8714" max="8714" width="6.85546875" style="235" customWidth="1"/>
    <col min="8715" max="8716" width="12.5703125" style="235" customWidth="1"/>
    <col min="8717" max="8717" width="6.140625" style="235" customWidth="1"/>
    <col min="8718" max="8722" width="12" style="235" customWidth="1"/>
    <col min="8723" max="8723" width="6.85546875" style="235" customWidth="1"/>
    <col min="8724" max="8724" width="12" style="235" customWidth="1"/>
    <col min="8725" max="8725" width="14.5703125" style="235" customWidth="1"/>
    <col min="8726" max="8726" width="12.85546875" style="235" customWidth="1"/>
    <col min="8727" max="8727" width="5.7109375" style="235" customWidth="1"/>
    <col min="8728" max="8729" width="12" style="235" customWidth="1"/>
    <col min="8730" max="8730" width="4.7109375" style="235" customWidth="1"/>
    <col min="8731" max="8731" width="12" style="235" customWidth="1"/>
    <col min="8732" max="8732" width="13" style="235" customWidth="1"/>
    <col min="8733" max="8733" width="12.28515625" style="235" customWidth="1"/>
    <col min="8734" max="8734" width="6" style="235" customWidth="1"/>
    <col min="8735" max="8735" width="10" style="235" customWidth="1"/>
    <col min="8736" max="8736" width="11.7109375" style="235" customWidth="1"/>
    <col min="8737" max="8737" width="13.85546875" style="235" customWidth="1"/>
    <col min="8738" max="8738" width="6.28515625" style="235" customWidth="1"/>
    <col min="8739" max="8739" width="11.85546875" style="235" customWidth="1"/>
    <col min="8740" max="8740" width="12.28515625" style="235" customWidth="1"/>
    <col min="8741" max="8741" width="26.140625" style="235" customWidth="1"/>
    <col min="8742" max="8742" width="23.42578125" style="235" customWidth="1"/>
    <col min="8743" max="8960" width="9.140625" style="235"/>
    <col min="8961" max="8961" width="12.5703125" style="235" customWidth="1"/>
    <col min="8962" max="8964" width="18.28515625" style="235" customWidth="1"/>
    <col min="8965" max="8965" width="7.7109375" style="235" customWidth="1"/>
    <col min="8966" max="8966" width="12.5703125" style="235" customWidth="1"/>
    <col min="8967" max="8968" width="12" style="235" customWidth="1"/>
    <col min="8969" max="8969" width="23" style="235" customWidth="1"/>
    <col min="8970" max="8970" width="6.85546875" style="235" customWidth="1"/>
    <col min="8971" max="8972" width="12.5703125" style="235" customWidth="1"/>
    <col min="8973" max="8973" width="6.140625" style="235" customWidth="1"/>
    <col min="8974" max="8978" width="12" style="235" customWidth="1"/>
    <col min="8979" max="8979" width="6.85546875" style="235" customWidth="1"/>
    <col min="8980" max="8980" width="12" style="235" customWidth="1"/>
    <col min="8981" max="8981" width="14.5703125" style="235" customWidth="1"/>
    <col min="8982" max="8982" width="12.85546875" style="235" customWidth="1"/>
    <col min="8983" max="8983" width="5.7109375" style="235" customWidth="1"/>
    <col min="8984" max="8985" width="12" style="235" customWidth="1"/>
    <col min="8986" max="8986" width="4.7109375" style="235" customWidth="1"/>
    <col min="8987" max="8987" width="12" style="235" customWidth="1"/>
    <col min="8988" max="8988" width="13" style="235" customWidth="1"/>
    <col min="8989" max="8989" width="12.28515625" style="235" customWidth="1"/>
    <col min="8990" max="8990" width="6" style="235" customWidth="1"/>
    <col min="8991" max="8991" width="10" style="235" customWidth="1"/>
    <col min="8992" max="8992" width="11.7109375" style="235" customWidth="1"/>
    <col min="8993" max="8993" width="13.85546875" style="235" customWidth="1"/>
    <col min="8994" max="8994" width="6.28515625" style="235" customWidth="1"/>
    <col min="8995" max="8995" width="11.85546875" style="235" customWidth="1"/>
    <col min="8996" max="8996" width="12.28515625" style="235" customWidth="1"/>
    <col min="8997" max="8997" width="26.140625" style="235" customWidth="1"/>
    <col min="8998" max="8998" width="23.42578125" style="235" customWidth="1"/>
    <col min="8999" max="9216" width="9.140625" style="235"/>
    <col min="9217" max="9217" width="12.5703125" style="235" customWidth="1"/>
    <col min="9218" max="9220" width="18.28515625" style="235" customWidth="1"/>
    <col min="9221" max="9221" width="7.7109375" style="235" customWidth="1"/>
    <col min="9222" max="9222" width="12.5703125" style="235" customWidth="1"/>
    <col min="9223" max="9224" width="12" style="235" customWidth="1"/>
    <col min="9225" max="9225" width="23" style="235" customWidth="1"/>
    <col min="9226" max="9226" width="6.85546875" style="235" customWidth="1"/>
    <col min="9227" max="9228" width="12.5703125" style="235" customWidth="1"/>
    <col min="9229" max="9229" width="6.140625" style="235" customWidth="1"/>
    <col min="9230" max="9234" width="12" style="235" customWidth="1"/>
    <col min="9235" max="9235" width="6.85546875" style="235" customWidth="1"/>
    <col min="9236" max="9236" width="12" style="235" customWidth="1"/>
    <col min="9237" max="9237" width="14.5703125" style="235" customWidth="1"/>
    <col min="9238" max="9238" width="12.85546875" style="235" customWidth="1"/>
    <col min="9239" max="9239" width="5.7109375" style="235" customWidth="1"/>
    <col min="9240" max="9241" width="12" style="235" customWidth="1"/>
    <col min="9242" max="9242" width="4.7109375" style="235" customWidth="1"/>
    <col min="9243" max="9243" width="12" style="235" customWidth="1"/>
    <col min="9244" max="9244" width="13" style="235" customWidth="1"/>
    <col min="9245" max="9245" width="12.28515625" style="235" customWidth="1"/>
    <col min="9246" max="9246" width="6" style="235" customWidth="1"/>
    <col min="9247" max="9247" width="10" style="235" customWidth="1"/>
    <col min="9248" max="9248" width="11.7109375" style="235" customWidth="1"/>
    <col min="9249" max="9249" width="13.85546875" style="235" customWidth="1"/>
    <col min="9250" max="9250" width="6.28515625" style="235" customWidth="1"/>
    <col min="9251" max="9251" width="11.85546875" style="235" customWidth="1"/>
    <col min="9252" max="9252" width="12.28515625" style="235" customWidth="1"/>
    <col min="9253" max="9253" width="26.140625" style="235" customWidth="1"/>
    <col min="9254" max="9254" width="23.42578125" style="235" customWidth="1"/>
    <col min="9255" max="9472" width="9.140625" style="235"/>
    <col min="9473" max="9473" width="12.5703125" style="235" customWidth="1"/>
    <col min="9474" max="9476" width="18.28515625" style="235" customWidth="1"/>
    <col min="9477" max="9477" width="7.7109375" style="235" customWidth="1"/>
    <col min="9478" max="9478" width="12.5703125" style="235" customWidth="1"/>
    <col min="9479" max="9480" width="12" style="235" customWidth="1"/>
    <col min="9481" max="9481" width="23" style="235" customWidth="1"/>
    <col min="9482" max="9482" width="6.85546875" style="235" customWidth="1"/>
    <col min="9483" max="9484" width="12.5703125" style="235" customWidth="1"/>
    <col min="9485" max="9485" width="6.140625" style="235" customWidth="1"/>
    <col min="9486" max="9490" width="12" style="235" customWidth="1"/>
    <col min="9491" max="9491" width="6.85546875" style="235" customWidth="1"/>
    <col min="9492" max="9492" width="12" style="235" customWidth="1"/>
    <col min="9493" max="9493" width="14.5703125" style="235" customWidth="1"/>
    <col min="9494" max="9494" width="12.85546875" style="235" customWidth="1"/>
    <col min="9495" max="9495" width="5.7109375" style="235" customWidth="1"/>
    <col min="9496" max="9497" width="12" style="235" customWidth="1"/>
    <col min="9498" max="9498" width="4.7109375" style="235" customWidth="1"/>
    <col min="9499" max="9499" width="12" style="235" customWidth="1"/>
    <col min="9500" max="9500" width="13" style="235" customWidth="1"/>
    <col min="9501" max="9501" width="12.28515625" style="235" customWidth="1"/>
    <col min="9502" max="9502" width="6" style="235" customWidth="1"/>
    <col min="9503" max="9503" width="10" style="235" customWidth="1"/>
    <col min="9504" max="9504" width="11.7109375" style="235" customWidth="1"/>
    <col min="9505" max="9505" width="13.85546875" style="235" customWidth="1"/>
    <col min="9506" max="9506" width="6.28515625" style="235" customWidth="1"/>
    <col min="9507" max="9507" width="11.85546875" style="235" customWidth="1"/>
    <col min="9508" max="9508" width="12.28515625" style="235" customWidth="1"/>
    <col min="9509" max="9509" width="26.140625" style="235" customWidth="1"/>
    <col min="9510" max="9510" width="23.42578125" style="235" customWidth="1"/>
    <col min="9511" max="9728" width="9.140625" style="235"/>
    <col min="9729" max="9729" width="12.5703125" style="235" customWidth="1"/>
    <col min="9730" max="9732" width="18.28515625" style="235" customWidth="1"/>
    <col min="9733" max="9733" width="7.7109375" style="235" customWidth="1"/>
    <col min="9734" max="9734" width="12.5703125" style="235" customWidth="1"/>
    <col min="9735" max="9736" width="12" style="235" customWidth="1"/>
    <col min="9737" max="9737" width="23" style="235" customWidth="1"/>
    <col min="9738" max="9738" width="6.85546875" style="235" customWidth="1"/>
    <col min="9739" max="9740" width="12.5703125" style="235" customWidth="1"/>
    <col min="9741" max="9741" width="6.140625" style="235" customWidth="1"/>
    <col min="9742" max="9746" width="12" style="235" customWidth="1"/>
    <col min="9747" max="9747" width="6.85546875" style="235" customWidth="1"/>
    <col min="9748" max="9748" width="12" style="235" customWidth="1"/>
    <col min="9749" max="9749" width="14.5703125" style="235" customWidth="1"/>
    <col min="9750" max="9750" width="12.85546875" style="235" customWidth="1"/>
    <col min="9751" max="9751" width="5.7109375" style="235" customWidth="1"/>
    <col min="9752" max="9753" width="12" style="235" customWidth="1"/>
    <col min="9754" max="9754" width="4.7109375" style="235" customWidth="1"/>
    <col min="9755" max="9755" width="12" style="235" customWidth="1"/>
    <col min="9756" max="9756" width="13" style="235" customWidth="1"/>
    <col min="9757" max="9757" width="12.28515625" style="235" customWidth="1"/>
    <col min="9758" max="9758" width="6" style="235" customWidth="1"/>
    <col min="9759" max="9759" width="10" style="235" customWidth="1"/>
    <col min="9760" max="9760" width="11.7109375" style="235" customWidth="1"/>
    <col min="9761" max="9761" width="13.85546875" style="235" customWidth="1"/>
    <col min="9762" max="9762" width="6.28515625" style="235" customWidth="1"/>
    <col min="9763" max="9763" width="11.85546875" style="235" customWidth="1"/>
    <col min="9764" max="9764" width="12.28515625" style="235" customWidth="1"/>
    <col min="9765" max="9765" width="26.140625" style="235" customWidth="1"/>
    <col min="9766" max="9766" width="23.42578125" style="235" customWidth="1"/>
    <col min="9767" max="9984" width="9.140625" style="235"/>
    <col min="9985" max="9985" width="12.5703125" style="235" customWidth="1"/>
    <col min="9986" max="9988" width="18.28515625" style="235" customWidth="1"/>
    <col min="9989" max="9989" width="7.7109375" style="235" customWidth="1"/>
    <col min="9990" max="9990" width="12.5703125" style="235" customWidth="1"/>
    <col min="9991" max="9992" width="12" style="235" customWidth="1"/>
    <col min="9993" max="9993" width="23" style="235" customWidth="1"/>
    <col min="9994" max="9994" width="6.85546875" style="235" customWidth="1"/>
    <col min="9995" max="9996" width="12.5703125" style="235" customWidth="1"/>
    <col min="9997" max="9997" width="6.140625" style="235" customWidth="1"/>
    <col min="9998" max="10002" width="12" style="235" customWidth="1"/>
    <col min="10003" max="10003" width="6.85546875" style="235" customWidth="1"/>
    <col min="10004" max="10004" width="12" style="235" customWidth="1"/>
    <col min="10005" max="10005" width="14.5703125" style="235" customWidth="1"/>
    <col min="10006" max="10006" width="12.85546875" style="235" customWidth="1"/>
    <col min="10007" max="10007" width="5.7109375" style="235" customWidth="1"/>
    <col min="10008" max="10009" width="12" style="235" customWidth="1"/>
    <col min="10010" max="10010" width="4.7109375" style="235" customWidth="1"/>
    <col min="10011" max="10011" width="12" style="235" customWidth="1"/>
    <col min="10012" max="10012" width="13" style="235" customWidth="1"/>
    <col min="10013" max="10013" width="12.28515625" style="235" customWidth="1"/>
    <col min="10014" max="10014" width="6" style="235" customWidth="1"/>
    <col min="10015" max="10015" width="10" style="235" customWidth="1"/>
    <col min="10016" max="10016" width="11.7109375" style="235" customWidth="1"/>
    <col min="10017" max="10017" width="13.85546875" style="235" customWidth="1"/>
    <col min="10018" max="10018" width="6.28515625" style="235" customWidth="1"/>
    <col min="10019" max="10019" width="11.85546875" style="235" customWidth="1"/>
    <col min="10020" max="10020" width="12.28515625" style="235" customWidth="1"/>
    <col min="10021" max="10021" width="26.140625" style="235" customWidth="1"/>
    <col min="10022" max="10022" width="23.42578125" style="235" customWidth="1"/>
    <col min="10023" max="10240" width="9.140625" style="235"/>
    <col min="10241" max="10241" width="12.5703125" style="235" customWidth="1"/>
    <col min="10242" max="10244" width="18.28515625" style="235" customWidth="1"/>
    <col min="10245" max="10245" width="7.7109375" style="235" customWidth="1"/>
    <col min="10246" max="10246" width="12.5703125" style="235" customWidth="1"/>
    <col min="10247" max="10248" width="12" style="235" customWidth="1"/>
    <col min="10249" max="10249" width="23" style="235" customWidth="1"/>
    <col min="10250" max="10250" width="6.85546875" style="235" customWidth="1"/>
    <col min="10251" max="10252" width="12.5703125" style="235" customWidth="1"/>
    <col min="10253" max="10253" width="6.140625" style="235" customWidth="1"/>
    <col min="10254" max="10258" width="12" style="235" customWidth="1"/>
    <col min="10259" max="10259" width="6.85546875" style="235" customWidth="1"/>
    <col min="10260" max="10260" width="12" style="235" customWidth="1"/>
    <col min="10261" max="10261" width="14.5703125" style="235" customWidth="1"/>
    <col min="10262" max="10262" width="12.85546875" style="235" customWidth="1"/>
    <col min="10263" max="10263" width="5.7109375" style="235" customWidth="1"/>
    <col min="10264" max="10265" width="12" style="235" customWidth="1"/>
    <col min="10266" max="10266" width="4.7109375" style="235" customWidth="1"/>
    <col min="10267" max="10267" width="12" style="235" customWidth="1"/>
    <col min="10268" max="10268" width="13" style="235" customWidth="1"/>
    <col min="10269" max="10269" width="12.28515625" style="235" customWidth="1"/>
    <col min="10270" max="10270" width="6" style="235" customWidth="1"/>
    <col min="10271" max="10271" width="10" style="235" customWidth="1"/>
    <col min="10272" max="10272" width="11.7109375" style="235" customWidth="1"/>
    <col min="10273" max="10273" width="13.85546875" style="235" customWidth="1"/>
    <col min="10274" max="10274" width="6.28515625" style="235" customWidth="1"/>
    <col min="10275" max="10275" width="11.85546875" style="235" customWidth="1"/>
    <col min="10276" max="10276" width="12.28515625" style="235" customWidth="1"/>
    <col min="10277" max="10277" width="26.140625" style="235" customWidth="1"/>
    <col min="10278" max="10278" width="23.42578125" style="235" customWidth="1"/>
    <col min="10279" max="10496" width="9.140625" style="235"/>
    <col min="10497" max="10497" width="12.5703125" style="235" customWidth="1"/>
    <col min="10498" max="10500" width="18.28515625" style="235" customWidth="1"/>
    <col min="10501" max="10501" width="7.7109375" style="235" customWidth="1"/>
    <col min="10502" max="10502" width="12.5703125" style="235" customWidth="1"/>
    <col min="10503" max="10504" width="12" style="235" customWidth="1"/>
    <col min="10505" max="10505" width="23" style="235" customWidth="1"/>
    <col min="10506" max="10506" width="6.85546875" style="235" customWidth="1"/>
    <col min="10507" max="10508" width="12.5703125" style="235" customWidth="1"/>
    <col min="10509" max="10509" width="6.140625" style="235" customWidth="1"/>
    <col min="10510" max="10514" width="12" style="235" customWidth="1"/>
    <col min="10515" max="10515" width="6.85546875" style="235" customWidth="1"/>
    <col min="10516" max="10516" width="12" style="235" customWidth="1"/>
    <col min="10517" max="10517" width="14.5703125" style="235" customWidth="1"/>
    <col min="10518" max="10518" width="12.85546875" style="235" customWidth="1"/>
    <col min="10519" max="10519" width="5.7109375" style="235" customWidth="1"/>
    <col min="10520" max="10521" width="12" style="235" customWidth="1"/>
    <col min="10522" max="10522" width="4.7109375" style="235" customWidth="1"/>
    <col min="10523" max="10523" width="12" style="235" customWidth="1"/>
    <col min="10524" max="10524" width="13" style="235" customWidth="1"/>
    <col min="10525" max="10525" width="12.28515625" style="235" customWidth="1"/>
    <col min="10526" max="10526" width="6" style="235" customWidth="1"/>
    <col min="10527" max="10527" width="10" style="235" customWidth="1"/>
    <col min="10528" max="10528" width="11.7109375" style="235" customWidth="1"/>
    <col min="10529" max="10529" width="13.85546875" style="235" customWidth="1"/>
    <col min="10530" max="10530" width="6.28515625" style="235" customWidth="1"/>
    <col min="10531" max="10531" width="11.85546875" style="235" customWidth="1"/>
    <col min="10532" max="10532" width="12.28515625" style="235" customWidth="1"/>
    <col min="10533" max="10533" width="26.140625" style="235" customWidth="1"/>
    <col min="10534" max="10534" width="23.42578125" style="235" customWidth="1"/>
    <col min="10535" max="10752" width="9.140625" style="235"/>
    <col min="10753" max="10753" width="12.5703125" style="235" customWidth="1"/>
    <col min="10754" max="10756" width="18.28515625" style="235" customWidth="1"/>
    <col min="10757" max="10757" width="7.7109375" style="235" customWidth="1"/>
    <col min="10758" max="10758" width="12.5703125" style="235" customWidth="1"/>
    <col min="10759" max="10760" width="12" style="235" customWidth="1"/>
    <col min="10761" max="10761" width="23" style="235" customWidth="1"/>
    <col min="10762" max="10762" width="6.85546875" style="235" customWidth="1"/>
    <col min="10763" max="10764" width="12.5703125" style="235" customWidth="1"/>
    <col min="10765" max="10765" width="6.140625" style="235" customWidth="1"/>
    <col min="10766" max="10770" width="12" style="235" customWidth="1"/>
    <col min="10771" max="10771" width="6.85546875" style="235" customWidth="1"/>
    <col min="10772" max="10772" width="12" style="235" customWidth="1"/>
    <col min="10773" max="10773" width="14.5703125" style="235" customWidth="1"/>
    <col min="10774" max="10774" width="12.85546875" style="235" customWidth="1"/>
    <col min="10775" max="10775" width="5.7109375" style="235" customWidth="1"/>
    <col min="10776" max="10777" width="12" style="235" customWidth="1"/>
    <col min="10778" max="10778" width="4.7109375" style="235" customWidth="1"/>
    <col min="10779" max="10779" width="12" style="235" customWidth="1"/>
    <col min="10780" max="10780" width="13" style="235" customWidth="1"/>
    <col min="10781" max="10781" width="12.28515625" style="235" customWidth="1"/>
    <col min="10782" max="10782" width="6" style="235" customWidth="1"/>
    <col min="10783" max="10783" width="10" style="235" customWidth="1"/>
    <col min="10784" max="10784" width="11.7109375" style="235" customWidth="1"/>
    <col min="10785" max="10785" width="13.85546875" style="235" customWidth="1"/>
    <col min="10786" max="10786" width="6.28515625" style="235" customWidth="1"/>
    <col min="10787" max="10787" width="11.85546875" style="235" customWidth="1"/>
    <col min="10788" max="10788" width="12.28515625" style="235" customWidth="1"/>
    <col min="10789" max="10789" width="26.140625" style="235" customWidth="1"/>
    <col min="10790" max="10790" width="23.42578125" style="235" customWidth="1"/>
    <col min="10791" max="11008" width="9.140625" style="235"/>
    <col min="11009" max="11009" width="12.5703125" style="235" customWidth="1"/>
    <col min="11010" max="11012" width="18.28515625" style="235" customWidth="1"/>
    <col min="11013" max="11013" width="7.7109375" style="235" customWidth="1"/>
    <col min="11014" max="11014" width="12.5703125" style="235" customWidth="1"/>
    <col min="11015" max="11016" width="12" style="235" customWidth="1"/>
    <col min="11017" max="11017" width="23" style="235" customWidth="1"/>
    <col min="11018" max="11018" width="6.85546875" style="235" customWidth="1"/>
    <col min="11019" max="11020" width="12.5703125" style="235" customWidth="1"/>
    <col min="11021" max="11021" width="6.140625" style="235" customWidth="1"/>
    <col min="11022" max="11026" width="12" style="235" customWidth="1"/>
    <col min="11027" max="11027" width="6.85546875" style="235" customWidth="1"/>
    <col min="11028" max="11028" width="12" style="235" customWidth="1"/>
    <col min="11029" max="11029" width="14.5703125" style="235" customWidth="1"/>
    <col min="11030" max="11030" width="12.85546875" style="235" customWidth="1"/>
    <col min="11031" max="11031" width="5.7109375" style="235" customWidth="1"/>
    <col min="11032" max="11033" width="12" style="235" customWidth="1"/>
    <col min="11034" max="11034" width="4.7109375" style="235" customWidth="1"/>
    <col min="11035" max="11035" width="12" style="235" customWidth="1"/>
    <col min="11036" max="11036" width="13" style="235" customWidth="1"/>
    <col min="11037" max="11037" width="12.28515625" style="235" customWidth="1"/>
    <col min="11038" max="11038" width="6" style="235" customWidth="1"/>
    <col min="11039" max="11039" width="10" style="235" customWidth="1"/>
    <col min="11040" max="11040" width="11.7109375" style="235" customWidth="1"/>
    <col min="11041" max="11041" width="13.85546875" style="235" customWidth="1"/>
    <col min="11042" max="11042" width="6.28515625" style="235" customWidth="1"/>
    <col min="11043" max="11043" width="11.85546875" style="235" customWidth="1"/>
    <col min="11044" max="11044" width="12.28515625" style="235" customWidth="1"/>
    <col min="11045" max="11045" width="26.140625" style="235" customWidth="1"/>
    <col min="11046" max="11046" width="23.42578125" style="235" customWidth="1"/>
    <col min="11047" max="11264" width="9.140625" style="235"/>
    <col min="11265" max="11265" width="12.5703125" style="235" customWidth="1"/>
    <col min="11266" max="11268" width="18.28515625" style="235" customWidth="1"/>
    <col min="11269" max="11269" width="7.7109375" style="235" customWidth="1"/>
    <col min="11270" max="11270" width="12.5703125" style="235" customWidth="1"/>
    <col min="11271" max="11272" width="12" style="235" customWidth="1"/>
    <col min="11273" max="11273" width="23" style="235" customWidth="1"/>
    <col min="11274" max="11274" width="6.85546875" style="235" customWidth="1"/>
    <col min="11275" max="11276" width="12.5703125" style="235" customWidth="1"/>
    <col min="11277" max="11277" width="6.140625" style="235" customWidth="1"/>
    <col min="11278" max="11282" width="12" style="235" customWidth="1"/>
    <col min="11283" max="11283" width="6.85546875" style="235" customWidth="1"/>
    <col min="11284" max="11284" width="12" style="235" customWidth="1"/>
    <col min="11285" max="11285" width="14.5703125" style="235" customWidth="1"/>
    <col min="11286" max="11286" width="12.85546875" style="235" customWidth="1"/>
    <col min="11287" max="11287" width="5.7109375" style="235" customWidth="1"/>
    <col min="11288" max="11289" width="12" style="235" customWidth="1"/>
    <col min="11290" max="11290" width="4.7109375" style="235" customWidth="1"/>
    <col min="11291" max="11291" width="12" style="235" customWidth="1"/>
    <col min="11292" max="11292" width="13" style="235" customWidth="1"/>
    <col min="11293" max="11293" width="12.28515625" style="235" customWidth="1"/>
    <col min="11294" max="11294" width="6" style="235" customWidth="1"/>
    <col min="11295" max="11295" width="10" style="235" customWidth="1"/>
    <col min="11296" max="11296" width="11.7109375" style="235" customWidth="1"/>
    <col min="11297" max="11297" width="13.85546875" style="235" customWidth="1"/>
    <col min="11298" max="11298" width="6.28515625" style="235" customWidth="1"/>
    <col min="11299" max="11299" width="11.85546875" style="235" customWidth="1"/>
    <col min="11300" max="11300" width="12.28515625" style="235" customWidth="1"/>
    <col min="11301" max="11301" width="26.140625" style="235" customWidth="1"/>
    <col min="11302" max="11302" width="23.42578125" style="235" customWidth="1"/>
    <col min="11303" max="11520" width="9.140625" style="235"/>
    <col min="11521" max="11521" width="12.5703125" style="235" customWidth="1"/>
    <col min="11522" max="11524" width="18.28515625" style="235" customWidth="1"/>
    <col min="11525" max="11525" width="7.7109375" style="235" customWidth="1"/>
    <col min="11526" max="11526" width="12.5703125" style="235" customWidth="1"/>
    <col min="11527" max="11528" width="12" style="235" customWidth="1"/>
    <col min="11529" max="11529" width="23" style="235" customWidth="1"/>
    <col min="11530" max="11530" width="6.85546875" style="235" customWidth="1"/>
    <col min="11531" max="11532" width="12.5703125" style="235" customWidth="1"/>
    <col min="11533" max="11533" width="6.140625" style="235" customWidth="1"/>
    <col min="11534" max="11538" width="12" style="235" customWidth="1"/>
    <col min="11539" max="11539" width="6.85546875" style="235" customWidth="1"/>
    <col min="11540" max="11540" width="12" style="235" customWidth="1"/>
    <col min="11541" max="11541" width="14.5703125" style="235" customWidth="1"/>
    <col min="11542" max="11542" width="12.85546875" style="235" customWidth="1"/>
    <col min="11543" max="11543" width="5.7109375" style="235" customWidth="1"/>
    <col min="11544" max="11545" width="12" style="235" customWidth="1"/>
    <col min="11546" max="11546" width="4.7109375" style="235" customWidth="1"/>
    <col min="11547" max="11547" width="12" style="235" customWidth="1"/>
    <col min="11548" max="11548" width="13" style="235" customWidth="1"/>
    <col min="11549" max="11549" width="12.28515625" style="235" customWidth="1"/>
    <col min="11550" max="11550" width="6" style="235" customWidth="1"/>
    <col min="11551" max="11551" width="10" style="235" customWidth="1"/>
    <col min="11552" max="11552" width="11.7109375" style="235" customWidth="1"/>
    <col min="11553" max="11553" width="13.85546875" style="235" customWidth="1"/>
    <col min="11554" max="11554" width="6.28515625" style="235" customWidth="1"/>
    <col min="11555" max="11555" width="11.85546875" style="235" customWidth="1"/>
    <col min="11556" max="11556" width="12.28515625" style="235" customWidth="1"/>
    <col min="11557" max="11557" width="26.140625" style="235" customWidth="1"/>
    <col min="11558" max="11558" width="23.42578125" style="235" customWidth="1"/>
    <col min="11559" max="11776" width="9.140625" style="235"/>
    <col min="11777" max="11777" width="12.5703125" style="235" customWidth="1"/>
    <col min="11778" max="11780" width="18.28515625" style="235" customWidth="1"/>
    <col min="11781" max="11781" width="7.7109375" style="235" customWidth="1"/>
    <col min="11782" max="11782" width="12.5703125" style="235" customWidth="1"/>
    <col min="11783" max="11784" width="12" style="235" customWidth="1"/>
    <col min="11785" max="11785" width="23" style="235" customWidth="1"/>
    <col min="11786" max="11786" width="6.85546875" style="235" customWidth="1"/>
    <col min="11787" max="11788" width="12.5703125" style="235" customWidth="1"/>
    <col min="11789" max="11789" width="6.140625" style="235" customWidth="1"/>
    <col min="11790" max="11794" width="12" style="235" customWidth="1"/>
    <col min="11795" max="11795" width="6.85546875" style="235" customWidth="1"/>
    <col min="11796" max="11796" width="12" style="235" customWidth="1"/>
    <col min="11797" max="11797" width="14.5703125" style="235" customWidth="1"/>
    <col min="11798" max="11798" width="12.85546875" style="235" customWidth="1"/>
    <col min="11799" max="11799" width="5.7109375" style="235" customWidth="1"/>
    <col min="11800" max="11801" width="12" style="235" customWidth="1"/>
    <col min="11802" max="11802" width="4.7109375" style="235" customWidth="1"/>
    <col min="11803" max="11803" width="12" style="235" customWidth="1"/>
    <col min="11804" max="11804" width="13" style="235" customWidth="1"/>
    <col min="11805" max="11805" width="12.28515625" style="235" customWidth="1"/>
    <col min="11806" max="11806" width="6" style="235" customWidth="1"/>
    <col min="11807" max="11807" width="10" style="235" customWidth="1"/>
    <col min="11808" max="11808" width="11.7109375" style="235" customWidth="1"/>
    <col min="11809" max="11809" width="13.85546875" style="235" customWidth="1"/>
    <col min="11810" max="11810" width="6.28515625" style="235" customWidth="1"/>
    <col min="11811" max="11811" width="11.85546875" style="235" customWidth="1"/>
    <col min="11812" max="11812" width="12.28515625" style="235" customWidth="1"/>
    <col min="11813" max="11813" width="26.140625" style="235" customWidth="1"/>
    <col min="11814" max="11814" width="23.42578125" style="235" customWidth="1"/>
    <col min="11815" max="12032" width="9.140625" style="235"/>
    <col min="12033" max="12033" width="12.5703125" style="235" customWidth="1"/>
    <col min="12034" max="12036" width="18.28515625" style="235" customWidth="1"/>
    <col min="12037" max="12037" width="7.7109375" style="235" customWidth="1"/>
    <col min="12038" max="12038" width="12.5703125" style="235" customWidth="1"/>
    <col min="12039" max="12040" width="12" style="235" customWidth="1"/>
    <col min="12041" max="12041" width="23" style="235" customWidth="1"/>
    <col min="12042" max="12042" width="6.85546875" style="235" customWidth="1"/>
    <col min="12043" max="12044" width="12.5703125" style="235" customWidth="1"/>
    <col min="12045" max="12045" width="6.140625" style="235" customWidth="1"/>
    <col min="12046" max="12050" width="12" style="235" customWidth="1"/>
    <col min="12051" max="12051" width="6.85546875" style="235" customWidth="1"/>
    <col min="12052" max="12052" width="12" style="235" customWidth="1"/>
    <col min="12053" max="12053" width="14.5703125" style="235" customWidth="1"/>
    <col min="12054" max="12054" width="12.85546875" style="235" customWidth="1"/>
    <col min="12055" max="12055" width="5.7109375" style="235" customWidth="1"/>
    <col min="12056" max="12057" width="12" style="235" customWidth="1"/>
    <col min="12058" max="12058" width="4.7109375" style="235" customWidth="1"/>
    <col min="12059" max="12059" width="12" style="235" customWidth="1"/>
    <col min="12060" max="12060" width="13" style="235" customWidth="1"/>
    <col min="12061" max="12061" width="12.28515625" style="235" customWidth="1"/>
    <col min="12062" max="12062" width="6" style="235" customWidth="1"/>
    <col min="12063" max="12063" width="10" style="235" customWidth="1"/>
    <col min="12064" max="12064" width="11.7109375" style="235" customWidth="1"/>
    <col min="12065" max="12065" width="13.85546875" style="235" customWidth="1"/>
    <col min="12066" max="12066" width="6.28515625" style="235" customWidth="1"/>
    <col min="12067" max="12067" width="11.85546875" style="235" customWidth="1"/>
    <col min="12068" max="12068" width="12.28515625" style="235" customWidth="1"/>
    <col min="12069" max="12069" width="26.140625" style="235" customWidth="1"/>
    <col min="12070" max="12070" width="23.42578125" style="235" customWidth="1"/>
    <col min="12071" max="12288" width="9.140625" style="235"/>
    <col min="12289" max="12289" width="12.5703125" style="235" customWidth="1"/>
    <col min="12290" max="12292" width="18.28515625" style="235" customWidth="1"/>
    <col min="12293" max="12293" width="7.7109375" style="235" customWidth="1"/>
    <col min="12294" max="12294" width="12.5703125" style="235" customWidth="1"/>
    <col min="12295" max="12296" width="12" style="235" customWidth="1"/>
    <col min="12297" max="12297" width="23" style="235" customWidth="1"/>
    <col min="12298" max="12298" width="6.85546875" style="235" customWidth="1"/>
    <col min="12299" max="12300" width="12.5703125" style="235" customWidth="1"/>
    <col min="12301" max="12301" width="6.140625" style="235" customWidth="1"/>
    <col min="12302" max="12306" width="12" style="235" customWidth="1"/>
    <col min="12307" max="12307" width="6.85546875" style="235" customWidth="1"/>
    <col min="12308" max="12308" width="12" style="235" customWidth="1"/>
    <col min="12309" max="12309" width="14.5703125" style="235" customWidth="1"/>
    <col min="12310" max="12310" width="12.85546875" style="235" customWidth="1"/>
    <col min="12311" max="12311" width="5.7109375" style="235" customWidth="1"/>
    <col min="12312" max="12313" width="12" style="235" customWidth="1"/>
    <col min="12314" max="12314" width="4.7109375" style="235" customWidth="1"/>
    <col min="12315" max="12315" width="12" style="235" customWidth="1"/>
    <col min="12316" max="12316" width="13" style="235" customWidth="1"/>
    <col min="12317" max="12317" width="12.28515625" style="235" customWidth="1"/>
    <col min="12318" max="12318" width="6" style="235" customWidth="1"/>
    <col min="12319" max="12319" width="10" style="235" customWidth="1"/>
    <col min="12320" max="12320" width="11.7109375" style="235" customWidth="1"/>
    <col min="12321" max="12321" width="13.85546875" style="235" customWidth="1"/>
    <col min="12322" max="12322" width="6.28515625" style="235" customWidth="1"/>
    <col min="12323" max="12323" width="11.85546875" style="235" customWidth="1"/>
    <col min="12324" max="12324" width="12.28515625" style="235" customWidth="1"/>
    <col min="12325" max="12325" width="26.140625" style="235" customWidth="1"/>
    <col min="12326" max="12326" width="23.42578125" style="235" customWidth="1"/>
    <col min="12327" max="12544" width="9.140625" style="235"/>
    <col min="12545" max="12545" width="12.5703125" style="235" customWidth="1"/>
    <col min="12546" max="12548" width="18.28515625" style="235" customWidth="1"/>
    <col min="12549" max="12549" width="7.7109375" style="235" customWidth="1"/>
    <col min="12550" max="12550" width="12.5703125" style="235" customWidth="1"/>
    <col min="12551" max="12552" width="12" style="235" customWidth="1"/>
    <col min="12553" max="12553" width="23" style="235" customWidth="1"/>
    <col min="12554" max="12554" width="6.85546875" style="235" customWidth="1"/>
    <col min="12555" max="12556" width="12.5703125" style="235" customWidth="1"/>
    <col min="12557" max="12557" width="6.140625" style="235" customWidth="1"/>
    <col min="12558" max="12562" width="12" style="235" customWidth="1"/>
    <col min="12563" max="12563" width="6.85546875" style="235" customWidth="1"/>
    <col min="12564" max="12564" width="12" style="235" customWidth="1"/>
    <col min="12565" max="12565" width="14.5703125" style="235" customWidth="1"/>
    <col min="12566" max="12566" width="12.85546875" style="235" customWidth="1"/>
    <col min="12567" max="12567" width="5.7109375" style="235" customWidth="1"/>
    <col min="12568" max="12569" width="12" style="235" customWidth="1"/>
    <col min="12570" max="12570" width="4.7109375" style="235" customWidth="1"/>
    <col min="12571" max="12571" width="12" style="235" customWidth="1"/>
    <col min="12572" max="12572" width="13" style="235" customWidth="1"/>
    <col min="12573" max="12573" width="12.28515625" style="235" customWidth="1"/>
    <col min="12574" max="12574" width="6" style="235" customWidth="1"/>
    <col min="12575" max="12575" width="10" style="235" customWidth="1"/>
    <col min="12576" max="12576" width="11.7109375" style="235" customWidth="1"/>
    <col min="12577" max="12577" width="13.85546875" style="235" customWidth="1"/>
    <col min="12578" max="12578" width="6.28515625" style="235" customWidth="1"/>
    <col min="12579" max="12579" width="11.85546875" style="235" customWidth="1"/>
    <col min="12580" max="12580" width="12.28515625" style="235" customWidth="1"/>
    <col min="12581" max="12581" width="26.140625" style="235" customWidth="1"/>
    <col min="12582" max="12582" width="23.42578125" style="235" customWidth="1"/>
    <col min="12583" max="12800" width="9.140625" style="235"/>
    <col min="12801" max="12801" width="12.5703125" style="235" customWidth="1"/>
    <col min="12802" max="12804" width="18.28515625" style="235" customWidth="1"/>
    <col min="12805" max="12805" width="7.7109375" style="235" customWidth="1"/>
    <col min="12806" max="12806" width="12.5703125" style="235" customWidth="1"/>
    <col min="12807" max="12808" width="12" style="235" customWidth="1"/>
    <col min="12809" max="12809" width="23" style="235" customWidth="1"/>
    <col min="12810" max="12810" width="6.85546875" style="235" customWidth="1"/>
    <col min="12811" max="12812" width="12.5703125" style="235" customWidth="1"/>
    <col min="12813" max="12813" width="6.140625" style="235" customWidth="1"/>
    <col min="12814" max="12818" width="12" style="235" customWidth="1"/>
    <col min="12819" max="12819" width="6.85546875" style="235" customWidth="1"/>
    <col min="12820" max="12820" width="12" style="235" customWidth="1"/>
    <col min="12821" max="12821" width="14.5703125" style="235" customWidth="1"/>
    <col min="12822" max="12822" width="12.85546875" style="235" customWidth="1"/>
    <col min="12823" max="12823" width="5.7109375" style="235" customWidth="1"/>
    <col min="12824" max="12825" width="12" style="235" customWidth="1"/>
    <col min="12826" max="12826" width="4.7109375" style="235" customWidth="1"/>
    <col min="12827" max="12827" width="12" style="235" customWidth="1"/>
    <col min="12828" max="12828" width="13" style="235" customWidth="1"/>
    <col min="12829" max="12829" width="12.28515625" style="235" customWidth="1"/>
    <col min="12830" max="12830" width="6" style="235" customWidth="1"/>
    <col min="12831" max="12831" width="10" style="235" customWidth="1"/>
    <col min="12832" max="12832" width="11.7109375" style="235" customWidth="1"/>
    <col min="12833" max="12833" width="13.85546875" style="235" customWidth="1"/>
    <col min="12834" max="12834" width="6.28515625" style="235" customWidth="1"/>
    <col min="12835" max="12835" width="11.85546875" style="235" customWidth="1"/>
    <col min="12836" max="12836" width="12.28515625" style="235" customWidth="1"/>
    <col min="12837" max="12837" width="26.140625" style="235" customWidth="1"/>
    <col min="12838" max="12838" width="23.42578125" style="235" customWidth="1"/>
    <col min="12839" max="13056" width="9.140625" style="235"/>
    <col min="13057" max="13057" width="12.5703125" style="235" customWidth="1"/>
    <col min="13058" max="13060" width="18.28515625" style="235" customWidth="1"/>
    <col min="13061" max="13061" width="7.7109375" style="235" customWidth="1"/>
    <col min="13062" max="13062" width="12.5703125" style="235" customWidth="1"/>
    <col min="13063" max="13064" width="12" style="235" customWidth="1"/>
    <col min="13065" max="13065" width="23" style="235" customWidth="1"/>
    <col min="13066" max="13066" width="6.85546875" style="235" customWidth="1"/>
    <col min="13067" max="13068" width="12.5703125" style="235" customWidth="1"/>
    <col min="13069" max="13069" width="6.140625" style="235" customWidth="1"/>
    <col min="13070" max="13074" width="12" style="235" customWidth="1"/>
    <col min="13075" max="13075" width="6.85546875" style="235" customWidth="1"/>
    <col min="13076" max="13076" width="12" style="235" customWidth="1"/>
    <col min="13077" max="13077" width="14.5703125" style="235" customWidth="1"/>
    <col min="13078" max="13078" width="12.85546875" style="235" customWidth="1"/>
    <col min="13079" max="13079" width="5.7109375" style="235" customWidth="1"/>
    <col min="13080" max="13081" width="12" style="235" customWidth="1"/>
    <col min="13082" max="13082" width="4.7109375" style="235" customWidth="1"/>
    <col min="13083" max="13083" width="12" style="235" customWidth="1"/>
    <col min="13084" max="13084" width="13" style="235" customWidth="1"/>
    <col min="13085" max="13085" width="12.28515625" style="235" customWidth="1"/>
    <col min="13086" max="13086" width="6" style="235" customWidth="1"/>
    <col min="13087" max="13087" width="10" style="235" customWidth="1"/>
    <col min="13088" max="13088" width="11.7109375" style="235" customWidth="1"/>
    <col min="13089" max="13089" width="13.85546875" style="235" customWidth="1"/>
    <col min="13090" max="13090" width="6.28515625" style="235" customWidth="1"/>
    <col min="13091" max="13091" width="11.85546875" style="235" customWidth="1"/>
    <col min="13092" max="13092" width="12.28515625" style="235" customWidth="1"/>
    <col min="13093" max="13093" width="26.140625" style="235" customWidth="1"/>
    <col min="13094" max="13094" width="23.42578125" style="235" customWidth="1"/>
    <col min="13095" max="13312" width="9.140625" style="235"/>
    <col min="13313" max="13313" width="12.5703125" style="235" customWidth="1"/>
    <col min="13314" max="13316" width="18.28515625" style="235" customWidth="1"/>
    <col min="13317" max="13317" width="7.7109375" style="235" customWidth="1"/>
    <col min="13318" max="13318" width="12.5703125" style="235" customWidth="1"/>
    <col min="13319" max="13320" width="12" style="235" customWidth="1"/>
    <col min="13321" max="13321" width="23" style="235" customWidth="1"/>
    <col min="13322" max="13322" width="6.85546875" style="235" customWidth="1"/>
    <col min="13323" max="13324" width="12.5703125" style="235" customWidth="1"/>
    <col min="13325" max="13325" width="6.140625" style="235" customWidth="1"/>
    <col min="13326" max="13330" width="12" style="235" customWidth="1"/>
    <col min="13331" max="13331" width="6.85546875" style="235" customWidth="1"/>
    <col min="13332" max="13332" width="12" style="235" customWidth="1"/>
    <col min="13333" max="13333" width="14.5703125" style="235" customWidth="1"/>
    <col min="13334" max="13334" width="12.85546875" style="235" customWidth="1"/>
    <col min="13335" max="13335" width="5.7109375" style="235" customWidth="1"/>
    <col min="13336" max="13337" width="12" style="235" customWidth="1"/>
    <col min="13338" max="13338" width="4.7109375" style="235" customWidth="1"/>
    <col min="13339" max="13339" width="12" style="235" customWidth="1"/>
    <col min="13340" max="13340" width="13" style="235" customWidth="1"/>
    <col min="13341" max="13341" width="12.28515625" style="235" customWidth="1"/>
    <col min="13342" max="13342" width="6" style="235" customWidth="1"/>
    <col min="13343" max="13343" width="10" style="235" customWidth="1"/>
    <col min="13344" max="13344" width="11.7109375" style="235" customWidth="1"/>
    <col min="13345" max="13345" width="13.85546875" style="235" customWidth="1"/>
    <col min="13346" max="13346" width="6.28515625" style="235" customWidth="1"/>
    <col min="13347" max="13347" width="11.85546875" style="235" customWidth="1"/>
    <col min="13348" max="13348" width="12.28515625" style="235" customWidth="1"/>
    <col min="13349" max="13349" width="26.140625" style="235" customWidth="1"/>
    <col min="13350" max="13350" width="23.42578125" style="235" customWidth="1"/>
    <col min="13351" max="13568" width="9.140625" style="235"/>
    <col min="13569" max="13569" width="12.5703125" style="235" customWidth="1"/>
    <col min="13570" max="13572" width="18.28515625" style="235" customWidth="1"/>
    <col min="13573" max="13573" width="7.7109375" style="235" customWidth="1"/>
    <col min="13574" max="13574" width="12.5703125" style="235" customWidth="1"/>
    <col min="13575" max="13576" width="12" style="235" customWidth="1"/>
    <col min="13577" max="13577" width="23" style="235" customWidth="1"/>
    <col min="13578" max="13578" width="6.85546875" style="235" customWidth="1"/>
    <col min="13579" max="13580" width="12.5703125" style="235" customWidth="1"/>
    <col min="13581" max="13581" width="6.140625" style="235" customWidth="1"/>
    <col min="13582" max="13586" width="12" style="235" customWidth="1"/>
    <col min="13587" max="13587" width="6.85546875" style="235" customWidth="1"/>
    <col min="13588" max="13588" width="12" style="235" customWidth="1"/>
    <col min="13589" max="13589" width="14.5703125" style="235" customWidth="1"/>
    <col min="13590" max="13590" width="12.85546875" style="235" customWidth="1"/>
    <col min="13591" max="13591" width="5.7109375" style="235" customWidth="1"/>
    <col min="13592" max="13593" width="12" style="235" customWidth="1"/>
    <col min="13594" max="13594" width="4.7109375" style="235" customWidth="1"/>
    <col min="13595" max="13595" width="12" style="235" customWidth="1"/>
    <col min="13596" max="13596" width="13" style="235" customWidth="1"/>
    <col min="13597" max="13597" width="12.28515625" style="235" customWidth="1"/>
    <col min="13598" max="13598" width="6" style="235" customWidth="1"/>
    <col min="13599" max="13599" width="10" style="235" customWidth="1"/>
    <col min="13600" max="13600" width="11.7109375" style="235" customWidth="1"/>
    <col min="13601" max="13601" width="13.85546875" style="235" customWidth="1"/>
    <col min="13602" max="13602" width="6.28515625" style="235" customWidth="1"/>
    <col min="13603" max="13603" width="11.85546875" style="235" customWidth="1"/>
    <col min="13604" max="13604" width="12.28515625" style="235" customWidth="1"/>
    <col min="13605" max="13605" width="26.140625" style="235" customWidth="1"/>
    <col min="13606" max="13606" width="23.42578125" style="235" customWidth="1"/>
    <col min="13607" max="13824" width="9.140625" style="235"/>
    <col min="13825" max="13825" width="12.5703125" style="235" customWidth="1"/>
    <col min="13826" max="13828" width="18.28515625" style="235" customWidth="1"/>
    <col min="13829" max="13829" width="7.7109375" style="235" customWidth="1"/>
    <col min="13830" max="13830" width="12.5703125" style="235" customWidth="1"/>
    <col min="13831" max="13832" width="12" style="235" customWidth="1"/>
    <col min="13833" max="13833" width="23" style="235" customWidth="1"/>
    <col min="13834" max="13834" width="6.85546875" style="235" customWidth="1"/>
    <col min="13835" max="13836" width="12.5703125" style="235" customWidth="1"/>
    <col min="13837" max="13837" width="6.140625" style="235" customWidth="1"/>
    <col min="13838" max="13842" width="12" style="235" customWidth="1"/>
    <col min="13843" max="13843" width="6.85546875" style="235" customWidth="1"/>
    <col min="13844" max="13844" width="12" style="235" customWidth="1"/>
    <col min="13845" max="13845" width="14.5703125" style="235" customWidth="1"/>
    <col min="13846" max="13846" width="12.85546875" style="235" customWidth="1"/>
    <col min="13847" max="13847" width="5.7109375" style="235" customWidth="1"/>
    <col min="13848" max="13849" width="12" style="235" customWidth="1"/>
    <col min="13850" max="13850" width="4.7109375" style="235" customWidth="1"/>
    <col min="13851" max="13851" width="12" style="235" customWidth="1"/>
    <col min="13852" max="13852" width="13" style="235" customWidth="1"/>
    <col min="13853" max="13853" width="12.28515625" style="235" customWidth="1"/>
    <col min="13854" max="13854" width="6" style="235" customWidth="1"/>
    <col min="13855" max="13855" width="10" style="235" customWidth="1"/>
    <col min="13856" max="13856" width="11.7109375" style="235" customWidth="1"/>
    <col min="13857" max="13857" width="13.85546875" style="235" customWidth="1"/>
    <col min="13858" max="13858" width="6.28515625" style="235" customWidth="1"/>
    <col min="13859" max="13859" width="11.85546875" style="235" customWidth="1"/>
    <col min="13860" max="13860" width="12.28515625" style="235" customWidth="1"/>
    <col min="13861" max="13861" width="26.140625" style="235" customWidth="1"/>
    <col min="13862" max="13862" width="23.42578125" style="235" customWidth="1"/>
    <col min="13863" max="14080" width="9.140625" style="235"/>
    <col min="14081" max="14081" width="12.5703125" style="235" customWidth="1"/>
    <col min="14082" max="14084" width="18.28515625" style="235" customWidth="1"/>
    <col min="14085" max="14085" width="7.7109375" style="235" customWidth="1"/>
    <col min="14086" max="14086" width="12.5703125" style="235" customWidth="1"/>
    <col min="14087" max="14088" width="12" style="235" customWidth="1"/>
    <col min="14089" max="14089" width="23" style="235" customWidth="1"/>
    <col min="14090" max="14090" width="6.85546875" style="235" customWidth="1"/>
    <col min="14091" max="14092" width="12.5703125" style="235" customWidth="1"/>
    <col min="14093" max="14093" width="6.140625" style="235" customWidth="1"/>
    <col min="14094" max="14098" width="12" style="235" customWidth="1"/>
    <col min="14099" max="14099" width="6.85546875" style="235" customWidth="1"/>
    <col min="14100" max="14100" width="12" style="235" customWidth="1"/>
    <col min="14101" max="14101" width="14.5703125" style="235" customWidth="1"/>
    <col min="14102" max="14102" width="12.85546875" style="235" customWidth="1"/>
    <col min="14103" max="14103" width="5.7109375" style="235" customWidth="1"/>
    <col min="14104" max="14105" width="12" style="235" customWidth="1"/>
    <col min="14106" max="14106" width="4.7109375" style="235" customWidth="1"/>
    <col min="14107" max="14107" width="12" style="235" customWidth="1"/>
    <col min="14108" max="14108" width="13" style="235" customWidth="1"/>
    <col min="14109" max="14109" width="12.28515625" style="235" customWidth="1"/>
    <col min="14110" max="14110" width="6" style="235" customWidth="1"/>
    <col min="14111" max="14111" width="10" style="235" customWidth="1"/>
    <col min="14112" max="14112" width="11.7109375" style="235" customWidth="1"/>
    <col min="14113" max="14113" width="13.85546875" style="235" customWidth="1"/>
    <col min="14114" max="14114" width="6.28515625" style="235" customWidth="1"/>
    <col min="14115" max="14115" width="11.85546875" style="235" customWidth="1"/>
    <col min="14116" max="14116" width="12.28515625" style="235" customWidth="1"/>
    <col min="14117" max="14117" width="26.140625" style="235" customWidth="1"/>
    <col min="14118" max="14118" width="23.42578125" style="235" customWidth="1"/>
    <col min="14119" max="14336" width="9.140625" style="235"/>
    <col min="14337" max="14337" width="12.5703125" style="235" customWidth="1"/>
    <col min="14338" max="14340" width="18.28515625" style="235" customWidth="1"/>
    <col min="14341" max="14341" width="7.7109375" style="235" customWidth="1"/>
    <col min="14342" max="14342" width="12.5703125" style="235" customWidth="1"/>
    <col min="14343" max="14344" width="12" style="235" customWidth="1"/>
    <col min="14345" max="14345" width="23" style="235" customWidth="1"/>
    <col min="14346" max="14346" width="6.85546875" style="235" customWidth="1"/>
    <col min="14347" max="14348" width="12.5703125" style="235" customWidth="1"/>
    <col min="14349" max="14349" width="6.140625" style="235" customWidth="1"/>
    <col min="14350" max="14354" width="12" style="235" customWidth="1"/>
    <col min="14355" max="14355" width="6.85546875" style="235" customWidth="1"/>
    <col min="14356" max="14356" width="12" style="235" customWidth="1"/>
    <col min="14357" max="14357" width="14.5703125" style="235" customWidth="1"/>
    <col min="14358" max="14358" width="12.85546875" style="235" customWidth="1"/>
    <col min="14359" max="14359" width="5.7109375" style="235" customWidth="1"/>
    <col min="14360" max="14361" width="12" style="235" customWidth="1"/>
    <col min="14362" max="14362" width="4.7109375" style="235" customWidth="1"/>
    <col min="14363" max="14363" width="12" style="235" customWidth="1"/>
    <col min="14364" max="14364" width="13" style="235" customWidth="1"/>
    <col min="14365" max="14365" width="12.28515625" style="235" customWidth="1"/>
    <col min="14366" max="14366" width="6" style="235" customWidth="1"/>
    <col min="14367" max="14367" width="10" style="235" customWidth="1"/>
    <col min="14368" max="14368" width="11.7109375" style="235" customWidth="1"/>
    <col min="14369" max="14369" width="13.85546875" style="235" customWidth="1"/>
    <col min="14370" max="14370" width="6.28515625" style="235" customWidth="1"/>
    <col min="14371" max="14371" width="11.85546875" style="235" customWidth="1"/>
    <col min="14372" max="14372" width="12.28515625" style="235" customWidth="1"/>
    <col min="14373" max="14373" width="26.140625" style="235" customWidth="1"/>
    <col min="14374" max="14374" width="23.42578125" style="235" customWidth="1"/>
    <col min="14375" max="14592" width="9.140625" style="235"/>
    <col min="14593" max="14593" width="12.5703125" style="235" customWidth="1"/>
    <col min="14594" max="14596" width="18.28515625" style="235" customWidth="1"/>
    <col min="14597" max="14597" width="7.7109375" style="235" customWidth="1"/>
    <col min="14598" max="14598" width="12.5703125" style="235" customWidth="1"/>
    <col min="14599" max="14600" width="12" style="235" customWidth="1"/>
    <col min="14601" max="14601" width="23" style="235" customWidth="1"/>
    <col min="14602" max="14602" width="6.85546875" style="235" customWidth="1"/>
    <col min="14603" max="14604" width="12.5703125" style="235" customWidth="1"/>
    <col min="14605" max="14605" width="6.140625" style="235" customWidth="1"/>
    <col min="14606" max="14610" width="12" style="235" customWidth="1"/>
    <col min="14611" max="14611" width="6.85546875" style="235" customWidth="1"/>
    <col min="14612" max="14612" width="12" style="235" customWidth="1"/>
    <col min="14613" max="14613" width="14.5703125" style="235" customWidth="1"/>
    <col min="14614" max="14614" width="12.85546875" style="235" customWidth="1"/>
    <col min="14615" max="14615" width="5.7109375" style="235" customWidth="1"/>
    <col min="14616" max="14617" width="12" style="235" customWidth="1"/>
    <col min="14618" max="14618" width="4.7109375" style="235" customWidth="1"/>
    <col min="14619" max="14619" width="12" style="235" customWidth="1"/>
    <col min="14620" max="14620" width="13" style="235" customWidth="1"/>
    <col min="14621" max="14621" width="12.28515625" style="235" customWidth="1"/>
    <col min="14622" max="14622" width="6" style="235" customWidth="1"/>
    <col min="14623" max="14623" width="10" style="235" customWidth="1"/>
    <col min="14624" max="14624" width="11.7109375" style="235" customWidth="1"/>
    <col min="14625" max="14625" width="13.85546875" style="235" customWidth="1"/>
    <col min="14626" max="14626" width="6.28515625" style="235" customWidth="1"/>
    <col min="14627" max="14627" width="11.85546875" style="235" customWidth="1"/>
    <col min="14628" max="14628" width="12.28515625" style="235" customWidth="1"/>
    <col min="14629" max="14629" width="26.140625" style="235" customWidth="1"/>
    <col min="14630" max="14630" width="23.42578125" style="235" customWidth="1"/>
    <col min="14631" max="14848" width="9.140625" style="235"/>
    <col min="14849" max="14849" width="12.5703125" style="235" customWidth="1"/>
    <col min="14850" max="14852" width="18.28515625" style="235" customWidth="1"/>
    <col min="14853" max="14853" width="7.7109375" style="235" customWidth="1"/>
    <col min="14854" max="14854" width="12.5703125" style="235" customWidth="1"/>
    <col min="14855" max="14856" width="12" style="235" customWidth="1"/>
    <col min="14857" max="14857" width="23" style="235" customWidth="1"/>
    <col min="14858" max="14858" width="6.85546875" style="235" customWidth="1"/>
    <col min="14859" max="14860" width="12.5703125" style="235" customWidth="1"/>
    <col min="14861" max="14861" width="6.140625" style="235" customWidth="1"/>
    <col min="14862" max="14866" width="12" style="235" customWidth="1"/>
    <col min="14867" max="14867" width="6.85546875" style="235" customWidth="1"/>
    <col min="14868" max="14868" width="12" style="235" customWidth="1"/>
    <col min="14869" max="14869" width="14.5703125" style="235" customWidth="1"/>
    <col min="14870" max="14870" width="12.85546875" style="235" customWidth="1"/>
    <col min="14871" max="14871" width="5.7109375" style="235" customWidth="1"/>
    <col min="14872" max="14873" width="12" style="235" customWidth="1"/>
    <col min="14874" max="14874" width="4.7109375" style="235" customWidth="1"/>
    <col min="14875" max="14875" width="12" style="235" customWidth="1"/>
    <col min="14876" max="14876" width="13" style="235" customWidth="1"/>
    <col min="14877" max="14877" width="12.28515625" style="235" customWidth="1"/>
    <col min="14878" max="14878" width="6" style="235" customWidth="1"/>
    <col min="14879" max="14879" width="10" style="235" customWidth="1"/>
    <col min="14880" max="14880" width="11.7109375" style="235" customWidth="1"/>
    <col min="14881" max="14881" width="13.85546875" style="235" customWidth="1"/>
    <col min="14882" max="14882" width="6.28515625" style="235" customWidth="1"/>
    <col min="14883" max="14883" width="11.85546875" style="235" customWidth="1"/>
    <col min="14884" max="14884" width="12.28515625" style="235" customWidth="1"/>
    <col min="14885" max="14885" width="26.140625" style="235" customWidth="1"/>
    <col min="14886" max="14886" width="23.42578125" style="235" customWidth="1"/>
    <col min="14887" max="15104" width="9.140625" style="235"/>
    <col min="15105" max="15105" width="12.5703125" style="235" customWidth="1"/>
    <col min="15106" max="15108" width="18.28515625" style="235" customWidth="1"/>
    <col min="15109" max="15109" width="7.7109375" style="235" customWidth="1"/>
    <col min="15110" max="15110" width="12.5703125" style="235" customWidth="1"/>
    <col min="15111" max="15112" width="12" style="235" customWidth="1"/>
    <col min="15113" max="15113" width="23" style="235" customWidth="1"/>
    <col min="15114" max="15114" width="6.85546875" style="235" customWidth="1"/>
    <col min="15115" max="15116" width="12.5703125" style="235" customWidth="1"/>
    <col min="15117" max="15117" width="6.140625" style="235" customWidth="1"/>
    <col min="15118" max="15122" width="12" style="235" customWidth="1"/>
    <col min="15123" max="15123" width="6.85546875" style="235" customWidth="1"/>
    <col min="15124" max="15124" width="12" style="235" customWidth="1"/>
    <col min="15125" max="15125" width="14.5703125" style="235" customWidth="1"/>
    <col min="15126" max="15126" width="12.85546875" style="235" customWidth="1"/>
    <col min="15127" max="15127" width="5.7109375" style="235" customWidth="1"/>
    <col min="15128" max="15129" width="12" style="235" customWidth="1"/>
    <col min="15130" max="15130" width="4.7109375" style="235" customWidth="1"/>
    <col min="15131" max="15131" width="12" style="235" customWidth="1"/>
    <col min="15132" max="15132" width="13" style="235" customWidth="1"/>
    <col min="15133" max="15133" width="12.28515625" style="235" customWidth="1"/>
    <col min="15134" max="15134" width="6" style="235" customWidth="1"/>
    <col min="15135" max="15135" width="10" style="235" customWidth="1"/>
    <col min="15136" max="15136" width="11.7109375" style="235" customWidth="1"/>
    <col min="15137" max="15137" width="13.85546875" style="235" customWidth="1"/>
    <col min="15138" max="15138" width="6.28515625" style="235" customWidth="1"/>
    <col min="15139" max="15139" width="11.85546875" style="235" customWidth="1"/>
    <col min="15140" max="15140" width="12.28515625" style="235" customWidth="1"/>
    <col min="15141" max="15141" width="26.140625" style="235" customWidth="1"/>
    <col min="15142" max="15142" width="23.42578125" style="235" customWidth="1"/>
    <col min="15143" max="15360" width="9.140625" style="235"/>
    <col min="15361" max="15361" width="12.5703125" style="235" customWidth="1"/>
    <col min="15362" max="15364" width="18.28515625" style="235" customWidth="1"/>
    <col min="15365" max="15365" width="7.7109375" style="235" customWidth="1"/>
    <col min="15366" max="15366" width="12.5703125" style="235" customWidth="1"/>
    <col min="15367" max="15368" width="12" style="235" customWidth="1"/>
    <col min="15369" max="15369" width="23" style="235" customWidth="1"/>
    <col min="15370" max="15370" width="6.85546875" style="235" customWidth="1"/>
    <col min="15371" max="15372" width="12.5703125" style="235" customWidth="1"/>
    <col min="15373" max="15373" width="6.140625" style="235" customWidth="1"/>
    <col min="15374" max="15378" width="12" style="235" customWidth="1"/>
    <col min="15379" max="15379" width="6.85546875" style="235" customWidth="1"/>
    <col min="15380" max="15380" width="12" style="235" customWidth="1"/>
    <col min="15381" max="15381" width="14.5703125" style="235" customWidth="1"/>
    <col min="15382" max="15382" width="12.85546875" style="235" customWidth="1"/>
    <col min="15383" max="15383" width="5.7109375" style="235" customWidth="1"/>
    <col min="15384" max="15385" width="12" style="235" customWidth="1"/>
    <col min="15386" max="15386" width="4.7109375" style="235" customWidth="1"/>
    <col min="15387" max="15387" width="12" style="235" customWidth="1"/>
    <col min="15388" max="15388" width="13" style="235" customWidth="1"/>
    <col min="15389" max="15389" width="12.28515625" style="235" customWidth="1"/>
    <col min="15390" max="15390" width="6" style="235" customWidth="1"/>
    <col min="15391" max="15391" width="10" style="235" customWidth="1"/>
    <col min="15392" max="15392" width="11.7109375" style="235" customWidth="1"/>
    <col min="15393" max="15393" width="13.85546875" style="235" customWidth="1"/>
    <col min="15394" max="15394" width="6.28515625" style="235" customWidth="1"/>
    <col min="15395" max="15395" width="11.85546875" style="235" customWidth="1"/>
    <col min="15396" max="15396" width="12.28515625" style="235" customWidth="1"/>
    <col min="15397" max="15397" width="26.140625" style="235" customWidth="1"/>
    <col min="15398" max="15398" width="23.42578125" style="235" customWidth="1"/>
    <col min="15399" max="15616" width="9.140625" style="235"/>
    <col min="15617" max="15617" width="12.5703125" style="235" customWidth="1"/>
    <col min="15618" max="15620" width="18.28515625" style="235" customWidth="1"/>
    <col min="15621" max="15621" width="7.7109375" style="235" customWidth="1"/>
    <col min="15622" max="15622" width="12.5703125" style="235" customWidth="1"/>
    <col min="15623" max="15624" width="12" style="235" customWidth="1"/>
    <col min="15625" max="15625" width="23" style="235" customWidth="1"/>
    <col min="15626" max="15626" width="6.85546875" style="235" customWidth="1"/>
    <col min="15627" max="15628" width="12.5703125" style="235" customWidth="1"/>
    <col min="15629" max="15629" width="6.140625" style="235" customWidth="1"/>
    <col min="15630" max="15634" width="12" style="235" customWidth="1"/>
    <col min="15635" max="15635" width="6.85546875" style="235" customWidth="1"/>
    <col min="15636" max="15636" width="12" style="235" customWidth="1"/>
    <col min="15637" max="15637" width="14.5703125" style="235" customWidth="1"/>
    <col min="15638" max="15638" width="12.85546875" style="235" customWidth="1"/>
    <col min="15639" max="15639" width="5.7109375" style="235" customWidth="1"/>
    <col min="15640" max="15641" width="12" style="235" customWidth="1"/>
    <col min="15642" max="15642" width="4.7109375" style="235" customWidth="1"/>
    <col min="15643" max="15643" width="12" style="235" customWidth="1"/>
    <col min="15644" max="15644" width="13" style="235" customWidth="1"/>
    <col min="15645" max="15645" width="12.28515625" style="235" customWidth="1"/>
    <col min="15646" max="15646" width="6" style="235" customWidth="1"/>
    <col min="15647" max="15647" width="10" style="235" customWidth="1"/>
    <col min="15648" max="15648" width="11.7109375" style="235" customWidth="1"/>
    <col min="15649" max="15649" width="13.85546875" style="235" customWidth="1"/>
    <col min="15650" max="15650" width="6.28515625" style="235" customWidth="1"/>
    <col min="15651" max="15651" width="11.85546875" style="235" customWidth="1"/>
    <col min="15652" max="15652" width="12.28515625" style="235" customWidth="1"/>
    <col min="15653" max="15653" width="26.140625" style="235" customWidth="1"/>
    <col min="15654" max="15654" width="23.42578125" style="235" customWidth="1"/>
    <col min="15655" max="15872" width="9.140625" style="235"/>
    <col min="15873" max="15873" width="12.5703125" style="235" customWidth="1"/>
    <col min="15874" max="15876" width="18.28515625" style="235" customWidth="1"/>
    <col min="15877" max="15877" width="7.7109375" style="235" customWidth="1"/>
    <col min="15878" max="15878" width="12.5703125" style="235" customWidth="1"/>
    <col min="15879" max="15880" width="12" style="235" customWidth="1"/>
    <col min="15881" max="15881" width="23" style="235" customWidth="1"/>
    <col min="15882" max="15882" width="6.85546875" style="235" customWidth="1"/>
    <col min="15883" max="15884" width="12.5703125" style="235" customWidth="1"/>
    <col min="15885" max="15885" width="6.140625" style="235" customWidth="1"/>
    <col min="15886" max="15890" width="12" style="235" customWidth="1"/>
    <col min="15891" max="15891" width="6.85546875" style="235" customWidth="1"/>
    <col min="15892" max="15892" width="12" style="235" customWidth="1"/>
    <col min="15893" max="15893" width="14.5703125" style="235" customWidth="1"/>
    <col min="15894" max="15894" width="12.85546875" style="235" customWidth="1"/>
    <col min="15895" max="15895" width="5.7109375" style="235" customWidth="1"/>
    <col min="15896" max="15897" width="12" style="235" customWidth="1"/>
    <col min="15898" max="15898" width="4.7109375" style="235" customWidth="1"/>
    <col min="15899" max="15899" width="12" style="235" customWidth="1"/>
    <col min="15900" max="15900" width="13" style="235" customWidth="1"/>
    <col min="15901" max="15901" width="12.28515625" style="235" customWidth="1"/>
    <col min="15902" max="15902" width="6" style="235" customWidth="1"/>
    <col min="15903" max="15903" width="10" style="235" customWidth="1"/>
    <col min="15904" max="15904" width="11.7109375" style="235" customWidth="1"/>
    <col min="15905" max="15905" width="13.85546875" style="235" customWidth="1"/>
    <col min="15906" max="15906" width="6.28515625" style="235" customWidth="1"/>
    <col min="15907" max="15907" width="11.85546875" style="235" customWidth="1"/>
    <col min="15908" max="15908" width="12.28515625" style="235" customWidth="1"/>
    <col min="15909" max="15909" width="26.140625" style="235" customWidth="1"/>
    <col min="15910" max="15910" width="23.42578125" style="235" customWidth="1"/>
    <col min="15911" max="16128" width="9.140625" style="235"/>
    <col min="16129" max="16129" width="12.5703125" style="235" customWidth="1"/>
    <col min="16130" max="16132" width="18.28515625" style="235" customWidth="1"/>
    <col min="16133" max="16133" width="7.7109375" style="235" customWidth="1"/>
    <col min="16134" max="16134" width="12.5703125" style="235" customWidth="1"/>
    <col min="16135" max="16136" width="12" style="235" customWidth="1"/>
    <col min="16137" max="16137" width="23" style="235" customWidth="1"/>
    <col min="16138" max="16138" width="6.85546875" style="235" customWidth="1"/>
    <col min="16139" max="16140" width="12.5703125" style="235" customWidth="1"/>
    <col min="16141" max="16141" width="6.140625" style="235" customWidth="1"/>
    <col min="16142" max="16146" width="12" style="235" customWidth="1"/>
    <col min="16147" max="16147" width="6.85546875" style="235" customWidth="1"/>
    <col min="16148" max="16148" width="12" style="235" customWidth="1"/>
    <col min="16149" max="16149" width="14.5703125" style="235" customWidth="1"/>
    <col min="16150" max="16150" width="12.85546875" style="235" customWidth="1"/>
    <col min="16151" max="16151" width="5.7109375" style="235" customWidth="1"/>
    <col min="16152" max="16153" width="12" style="235" customWidth="1"/>
    <col min="16154" max="16154" width="4.7109375" style="235" customWidth="1"/>
    <col min="16155" max="16155" width="12" style="235" customWidth="1"/>
    <col min="16156" max="16156" width="13" style="235" customWidth="1"/>
    <col min="16157" max="16157" width="12.28515625" style="235" customWidth="1"/>
    <col min="16158" max="16158" width="6" style="235" customWidth="1"/>
    <col min="16159" max="16159" width="10" style="235" customWidth="1"/>
    <col min="16160" max="16160" width="11.7109375" style="235" customWidth="1"/>
    <col min="16161" max="16161" width="13.85546875" style="235" customWidth="1"/>
    <col min="16162" max="16162" width="6.28515625" style="235" customWidth="1"/>
    <col min="16163" max="16163" width="11.85546875" style="235" customWidth="1"/>
    <col min="16164" max="16164" width="12.28515625" style="235" customWidth="1"/>
    <col min="16165" max="16165" width="26.140625" style="235" customWidth="1"/>
    <col min="16166" max="16166" width="23.42578125" style="235" customWidth="1"/>
    <col min="16167" max="16384" width="9.140625" style="235"/>
  </cols>
  <sheetData>
    <row r="1" spans="1:77" x14ac:dyDescent="0.25">
      <c r="A1" s="1245" t="s">
        <v>130</v>
      </c>
      <c r="B1" s="1245"/>
      <c r="C1" s="1245"/>
      <c r="D1" s="1245"/>
      <c r="E1" s="1245"/>
      <c r="F1" s="1245"/>
      <c r="G1" s="232"/>
      <c r="H1" s="233"/>
      <c r="I1" s="232"/>
      <c r="J1" s="234"/>
      <c r="K1" s="234"/>
      <c r="L1" s="234"/>
      <c r="M1" s="234"/>
      <c r="N1" s="234"/>
      <c r="O1" s="234"/>
      <c r="P1" s="234"/>
      <c r="R1" s="233"/>
      <c r="S1" s="233"/>
      <c r="T1" s="232"/>
      <c r="U1" s="234"/>
      <c r="V1" s="234"/>
      <c r="W1" s="234"/>
      <c r="AB1" s="234"/>
      <c r="AC1" s="234"/>
      <c r="AD1" s="234"/>
      <c r="AL1" s="236" t="s">
        <v>131</v>
      </c>
    </row>
    <row r="2" spans="1:77" x14ac:dyDescent="0.25">
      <c r="A2" s="1245" t="s">
        <v>132</v>
      </c>
      <c r="B2" s="1245"/>
      <c r="C2" s="1245"/>
      <c r="D2" s="1245"/>
      <c r="E2" s="1245"/>
      <c r="F2" s="1245"/>
      <c r="G2" s="1245"/>
      <c r="H2" s="233"/>
      <c r="I2" s="232"/>
      <c r="J2" s="234"/>
      <c r="K2" s="234"/>
      <c r="L2" s="234"/>
      <c r="M2" s="234"/>
      <c r="N2" s="234"/>
      <c r="O2" s="234"/>
      <c r="P2" s="234"/>
      <c r="R2" s="233"/>
      <c r="S2" s="233"/>
      <c r="T2" s="234"/>
      <c r="U2" s="234"/>
      <c r="V2" s="234"/>
      <c r="W2" s="234"/>
      <c r="AB2" s="234"/>
      <c r="AC2" s="234"/>
      <c r="AD2" s="234"/>
      <c r="AF2" s="1246" t="s">
        <v>133</v>
      </c>
      <c r="AG2" s="1246"/>
      <c r="AH2" s="1246"/>
      <c r="AI2" s="1246"/>
      <c r="AJ2" s="1246"/>
      <c r="AK2" s="1246"/>
      <c r="AL2" s="1246"/>
      <c r="AM2" s="1246"/>
      <c r="AN2" s="1246"/>
      <c r="AO2" s="1246"/>
      <c r="AP2" s="1246"/>
    </row>
    <row r="3" spans="1:77" x14ac:dyDescent="0.25">
      <c r="B3" s="234"/>
      <c r="C3" s="234"/>
      <c r="D3" s="234"/>
      <c r="E3" s="232"/>
      <c r="F3" s="232"/>
      <c r="G3" s="232"/>
      <c r="H3" s="233"/>
      <c r="I3" s="232"/>
      <c r="J3" s="234"/>
      <c r="K3" s="234"/>
      <c r="L3" s="234"/>
      <c r="M3" s="234"/>
      <c r="N3" s="234"/>
      <c r="O3" s="234"/>
      <c r="P3" s="234"/>
      <c r="R3" s="233"/>
      <c r="S3" s="233"/>
      <c r="T3" s="234"/>
      <c r="U3" s="234"/>
      <c r="V3" s="234"/>
      <c r="W3" s="234"/>
      <c r="AB3" s="234"/>
      <c r="AC3" s="234"/>
      <c r="AD3" s="234"/>
    </row>
    <row r="4" spans="1:77" x14ac:dyDescent="0.25">
      <c r="B4" s="234"/>
      <c r="C4" s="234"/>
      <c r="D4" s="238" t="s">
        <v>134</v>
      </c>
      <c r="E4" s="232"/>
      <c r="F4" s="742" t="s">
        <v>1259</v>
      </c>
      <c r="G4" s="232"/>
      <c r="H4" s="233"/>
      <c r="I4" s="239" t="s">
        <v>135</v>
      </c>
      <c r="J4" s="234"/>
      <c r="K4" s="234"/>
      <c r="L4" s="234"/>
      <c r="M4" s="234"/>
      <c r="N4" s="234"/>
      <c r="O4" s="234"/>
      <c r="P4" s="234"/>
      <c r="R4" s="233"/>
      <c r="S4" s="233"/>
      <c r="T4" s="234"/>
      <c r="U4" s="234"/>
      <c r="V4" s="234"/>
      <c r="W4" s="234"/>
      <c r="AB4" s="234"/>
      <c r="AC4" s="234"/>
      <c r="AD4" s="234"/>
    </row>
    <row r="5" spans="1:77" x14ac:dyDescent="0.25">
      <c r="A5" s="1247" t="s">
        <v>136</v>
      </c>
      <c r="B5" s="1247"/>
      <c r="C5" s="1247"/>
      <c r="D5" s="1247"/>
      <c r="E5" s="1247"/>
      <c r="F5" s="1247"/>
      <c r="G5" s="1247"/>
      <c r="H5" s="1247"/>
      <c r="I5" s="1247"/>
      <c r="J5" s="1247"/>
      <c r="K5" s="1247"/>
      <c r="L5" s="1247"/>
      <c r="M5" s="1247"/>
      <c r="N5" s="1247"/>
      <c r="O5" s="1247"/>
      <c r="P5" s="1247"/>
      <c r="Q5" s="1247"/>
      <c r="R5" s="1247"/>
      <c r="S5" s="1247"/>
      <c r="T5" s="1247"/>
      <c r="U5" s="1247"/>
      <c r="V5" s="1247"/>
      <c r="W5" s="1247"/>
      <c r="X5" s="1247"/>
      <c r="Y5" s="1247"/>
      <c r="Z5" s="1247"/>
      <c r="AA5" s="1247"/>
      <c r="AB5" s="1247"/>
      <c r="AC5" s="1247"/>
      <c r="AD5" s="1247"/>
      <c r="AE5" s="1247"/>
      <c r="AF5" s="1247"/>
      <c r="AG5" s="1247"/>
      <c r="AH5" s="1247"/>
      <c r="AI5" s="1247"/>
      <c r="AJ5" s="1247"/>
      <c r="AK5" s="1247"/>
      <c r="AL5" s="1247"/>
    </row>
    <row r="6" spans="1:77" x14ac:dyDescent="0.25">
      <c r="B6" s="240"/>
      <c r="C6" s="240"/>
      <c r="D6" s="241" t="s">
        <v>137</v>
      </c>
      <c r="G6" s="240"/>
      <c r="H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U6" s="240"/>
      <c r="V6" s="240"/>
      <c r="W6" s="240"/>
      <c r="AB6" s="240"/>
      <c r="AC6" s="240"/>
      <c r="AD6" s="240"/>
    </row>
    <row r="7" spans="1:77" s="243" customFormat="1" x14ac:dyDescent="0.25">
      <c r="A7" s="1248" t="s">
        <v>12</v>
      </c>
      <c r="B7" s="1131" t="s">
        <v>138</v>
      </c>
      <c r="C7" s="1248" t="s">
        <v>139</v>
      </c>
      <c r="D7" s="1248" t="s">
        <v>140</v>
      </c>
      <c r="E7" s="1233" t="s">
        <v>141</v>
      </c>
      <c r="F7" s="1233" t="s">
        <v>142</v>
      </c>
      <c r="G7" s="1242" t="s">
        <v>143</v>
      </c>
      <c r="H7" s="1243"/>
      <c r="I7" s="1243"/>
      <c r="J7" s="1243"/>
      <c r="K7" s="1243"/>
      <c r="L7" s="1243"/>
      <c r="M7" s="1243"/>
      <c r="N7" s="1243"/>
      <c r="O7" s="1243"/>
      <c r="P7" s="1243"/>
      <c r="Q7" s="1243"/>
      <c r="R7" s="1243"/>
      <c r="S7" s="1243"/>
      <c r="T7" s="1243"/>
      <c r="U7" s="1243"/>
      <c r="V7" s="1243"/>
      <c r="W7" s="1243"/>
      <c r="X7" s="1243"/>
      <c r="Y7" s="1243"/>
      <c r="Z7" s="1243"/>
      <c r="AA7" s="1243"/>
      <c r="AB7" s="1243"/>
      <c r="AC7" s="1243"/>
      <c r="AD7" s="1243"/>
      <c r="AE7" s="1244"/>
      <c r="AF7" s="1233" t="s">
        <v>144</v>
      </c>
      <c r="AG7" s="1233" t="s">
        <v>145</v>
      </c>
      <c r="AH7" s="1233" t="s">
        <v>146</v>
      </c>
      <c r="AI7" s="1233" t="s">
        <v>147</v>
      </c>
      <c r="AJ7" s="1233" t="s">
        <v>148</v>
      </c>
      <c r="AK7" s="1233" t="s">
        <v>149</v>
      </c>
      <c r="AL7" s="1236" t="s">
        <v>150</v>
      </c>
      <c r="AM7" s="242"/>
      <c r="AN7" s="242"/>
      <c r="AO7" s="242"/>
      <c r="AP7" s="242"/>
      <c r="AQ7" s="242"/>
      <c r="AR7" s="242"/>
      <c r="AS7" s="242"/>
      <c r="AT7" s="242"/>
      <c r="AU7" s="242"/>
      <c r="AV7" s="242"/>
      <c r="AW7" s="242"/>
      <c r="AX7" s="242"/>
      <c r="AY7" s="242"/>
      <c r="AZ7" s="242"/>
      <c r="BA7" s="242"/>
      <c r="BB7" s="242"/>
      <c r="BC7" s="242"/>
      <c r="BD7" s="242"/>
      <c r="BE7" s="242"/>
      <c r="BF7" s="242"/>
      <c r="BG7" s="242"/>
      <c r="BH7" s="242"/>
      <c r="BI7" s="242"/>
      <c r="BJ7" s="242"/>
      <c r="BK7" s="242"/>
      <c r="BL7" s="242"/>
      <c r="BM7" s="242"/>
      <c r="BN7" s="242"/>
      <c r="BO7" s="242"/>
      <c r="BP7" s="242"/>
      <c r="BQ7" s="242"/>
      <c r="BR7" s="242"/>
      <c r="BS7" s="242"/>
      <c r="BT7" s="242"/>
      <c r="BU7" s="242"/>
      <c r="BV7" s="242"/>
      <c r="BW7" s="242"/>
      <c r="BX7" s="242"/>
      <c r="BY7" s="242"/>
    </row>
    <row r="8" spans="1:77" s="243" customFormat="1" x14ac:dyDescent="0.25">
      <c r="A8" s="1249"/>
      <c r="B8" s="1132"/>
      <c r="C8" s="1249"/>
      <c r="D8" s="1249"/>
      <c r="E8" s="1234"/>
      <c r="F8" s="1234"/>
      <c r="G8" s="1239" t="s">
        <v>151</v>
      </c>
      <c r="H8" s="1240"/>
      <c r="I8" s="1240"/>
      <c r="J8" s="1240"/>
      <c r="K8" s="1240"/>
      <c r="L8" s="1240"/>
      <c r="M8" s="1240"/>
      <c r="N8" s="1240"/>
      <c r="O8" s="1240"/>
      <c r="P8" s="1241"/>
      <c r="Q8" s="1239" t="s">
        <v>152</v>
      </c>
      <c r="R8" s="1240"/>
      <c r="S8" s="1240"/>
      <c r="T8" s="1240"/>
      <c r="U8" s="1240"/>
      <c r="V8" s="1240"/>
      <c r="W8" s="1241"/>
      <c r="X8" s="1239" t="s">
        <v>153</v>
      </c>
      <c r="Y8" s="1240"/>
      <c r="Z8" s="1240"/>
      <c r="AA8" s="1240"/>
      <c r="AB8" s="1240"/>
      <c r="AC8" s="1240"/>
      <c r="AD8" s="1241"/>
      <c r="AE8" s="1233" t="s">
        <v>154</v>
      </c>
      <c r="AF8" s="1234"/>
      <c r="AG8" s="1234"/>
      <c r="AH8" s="1234"/>
      <c r="AI8" s="1234"/>
      <c r="AJ8" s="1234"/>
      <c r="AK8" s="1234"/>
      <c r="AL8" s="1237"/>
      <c r="AM8" s="242"/>
      <c r="AN8" s="242"/>
      <c r="AO8" s="242"/>
      <c r="AP8" s="242"/>
      <c r="AQ8" s="242"/>
      <c r="AR8" s="242"/>
      <c r="AS8" s="242"/>
      <c r="AT8" s="242"/>
      <c r="AU8" s="242"/>
      <c r="AV8" s="242"/>
      <c r="AW8" s="242"/>
      <c r="AX8" s="242"/>
      <c r="AY8" s="242"/>
      <c r="AZ8" s="242"/>
      <c r="BA8" s="242"/>
      <c r="BB8" s="242"/>
      <c r="BC8" s="242"/>
      <c r="BD8" s="242"/>
      <c r="BE8" s="242"/>
      <c r="BF8" s="242"/>
      <c r="BG8" s="242"/>
      <c r="BH8" s="242"/>
      <c r="BI8" s="242"/>
      <c r="BJ8" s="242"/>
      <c r="BK8" s="242"/>
      <c r="BL8" s="242"/>
      <c r="BM8" s="242"/>
      <c r="BN8" s="242"/>
      <c r="BO8" s="242"/>
      <c r="BP8" s="242"/>
      <c r="BQ8" s="242"/>
      <c r="BR8" s="242"/>
      <c r="BS8" s="242"/>
      <c r="BT8" s="242"/>
      <c r="BU8" s="242"/>
      <c r="BV8" s="242"/>
      <c r="BW8" s="242"/>
      <c r="BX8" s="242"/>
      <c r="BY8" s="242"/>
    </row>
    <row r="9" spans="1:77" s="243" customFormat="1" ht="174" x14ac:dyDescent="0.25">
      <c r="A9" s="1250"/>
      <c r="B9" s="1133"/>
      <c r="C9" s="1250"/>
      <c r="D9" s="1250"/>
      <c r="E9" s="1235"/>
      <c r="F9" s="1235"/>
      <c r="G9" s="244" t="s">
        <v>155</v>
      </c>
      <c r="H9" s="245" t="s">
        <v>156</v>
      </c>
      <c r="I9" s="245" t="s">
        <v>157</v>
      </c>
      <c r="J9" s="245" t="s">
        <v>158</v>
      </c>
      <c r="K9" s="245" t="s">
        <v>159</v>
      </c>
      <c r="L9" s="245" t="s">
        <v>160</v>
      </c>
      <c r="M9" s="245" t="s">
        <v>161</v>
      </c>
      <c r="N9" s="244" t="s">
        <v>162</v>
      </c>
      <c r="O9" s="244" t="s">
        <v>163</v>
      </c>
      <c r="P9" s="244" t="s">
        <v>164</v>
      </c>
      <c r="Q9" s="244" t="s">
        <v>165</v>
      </c>
      <c r="R9" s="244" t="s">
        <v>166</v>
      </c>
      <c r="S9" s="245" t="s">
        <v>158</v>
      </c>
      <c r="T9" s="244" t="s">
        <v>167</v>
      </c>
      <c r="U9" s="245" t="s">
        <v>159</v>
      </c>
      <c r="V9" s="245" t="s">
        <v>160</v>
      </c>
      <c r="W9" s="245" t="s">
        <v>161</v>
      </c>
      <c r="X9" s="244" t="s">
        <v>168</v>
      </c>
      <c r="Y9" s="244" t="s">
        <v>166</v>
      </c>
      <c r="Z9" s="245" t="s">
        <v>158</v>
      </c>
      <c r="AA9" s="244" t="s">
        <v>169</v>
      </c>
      <c r="AB9" s="245" t="s">
        <v>159</v>
      </c>
      <c r="AC9" s="245" t="s">
        <v>160</v>
      </c>
      <c r="AD9" s="245" t="s">
        <v>161</v>
      </c>
      <c r="AE9" s="1235"/>
      <c r="AF9" s="1235"/>
      <c r="AG9" s="1235"/>
      <c r="AH9" s="1235"/>
      <c r="AI9" s="1235"/>
      <c r="AJ9" s="1235"/>
      <c r="AK9" s="1235"/>
      <c r="AL9" s="1238"/>
      <c r="AM9" s="242"/>
      <c r="AN9" s="242"/>
      <c r="AO9" s="242"/>
      <c r="AP9" s="242"/>
      <c r="AQ9" s="242"/>
      <c r="AR9" s="242"/>
      <c r="AS9" s="242"/>
      <c r="AT9" s="242"/>
      <c r="AU9" s="242"/>
      <c r="AV9" s="242"/>
      <c r="AW9" s="242"/>
      <c r="AX9" s="242"/>
      <c r="AY9" s="242"/>
      <c r="AZ9" s="242"/>
      <c r="BA9" s="242"/>
      <c r="BB9" s="242"/>
      <c r="BC9" s="242"/>
      <c r="BD9" s="242"/>
      <c r="BE9" s="242"/>
      <c r="BF9" s="242"/>
      <c r="BG9" s="242"/>
      <c r="BH9" s="242"/>
      <c r="BI9" s="242"/>
      <c r="BJ9" s="242"/>
      <c r="BK9" s="242"/>
      <c r="BL9" s="242"/>
      <c r="BM9" s="242"/>
      <c r="BN9" s="242"/>
      <c r="BO9" s="242"/>
      <c r="BP9" s="242"/>
      <c r="BQ9" s="242"/>
      <c r="BR9" s="242"/>
      <c r="BS9" s="242"/>
      <c r="BT9" s="242"/>
      <c r="BU9" s="242"/>
      <c r="BV9" s="242"/>
      <c r="BW9" s="242"/>
      <c r="BX9" s="242"/>
      <c r="BY9" s="242"/>
    </row>
    <row r="10" spans="1:77" s="243" customFormat="1" ht="16.5" thickBot="1" x14ac:dyDescent="0.3">
      <c r="A10" s="246">
        <v>1</v>
      </c>
      <c r="B10" s="247">
        <v>2</v>
      </c>
      <c r="C10" s="246">
        <v>3</v>
      </c>
      <c r="D10" s="247">
        <v>4</v>
      </c>
      <c r="E10" s="246">
        <v>5</v>
      </c>
      <c r="F10" s="247">
        <v>6</v>
      </c>
      <c r="G10" s="246">
        <v>7</v>
      </c>
      <c r="H10" s="247">
        <v>8</v>
      </c>
      <c r="I10" s="246">
        <v>9</v>
      </c>
      <c r="J10" s="247">
        <v>10</v>
      </c>
      <c r="K10" s="246">
        <v>11</v>
      </c>
      <c r="L10" s="247">
        <v>12</v>
      </c>
      <c r="M10" s="246">
        <v>13</v>
      </c>
      <c r="N10" s="247">
        <v>14</v>
      </c>
      <c r="O10" s="246">
        <v>15</v>
      </c>
      <c r="P10" s="247">
        <v>16</v>
      </c>
      <c r="Q10" s="246">
        <v>17</v>
      </c>
      <c r="R10" s="247">
        <v>18</v>
      </c>
      <c r="S10" s="246">
        <v>19</v>
      </c>
      <c r="T10" s="247">
        <v>20</v>
      </c>
      <c r="U10" s="246">
        <v>21</v>
      </c>
      <c r="V10" s="247">
        <v>22</v>
      </c>
      <c r="W10" s="246">
        <v>23</v>
      </c>
      <c r="X10" s="247">
        <v>24</v>
      </c>
      <c r="Y10" s="246">
        <v>25</v>
      </c>
      <c r="Z10" s="247">
        <v>26</v>
      </c>
      <c r="AA10" s="246">
        <v>27</v>
      </c>
      <c r="AB10" s="247">
        <v>28</v>
      </c>
      <c r="AC10" s="246">
        <v>29</v>
      </c>
      <c r="AD10" s="247">
        <v>30</v>
      </c>
      <c r="AE10" s="246">
        <v>31</v>
      </c>
      <c r="AF10" s="247">
        <v>32</v>
      </c>
      <c r="AG10" s="246">
        <v>33</v>
      </c>
      <c r="AH10" s="247">
        <v>34</v>
      </c>
      <c r="AI10" s="246">
        <v>35</v>
      </c>
      <c r="AJ10" s="247">
        <v>36</v>
      </c>
      <c r="AK10" s="246">
        <v>37</v>
      </c>
      <c r="AL10" s="248">
        <v>38</v>
      </c>
      <c r="AM10" s="242"/>
      <c r="AN10" s="242"/>
      <c r="AO10" s="242"/>
      <c r="AP10" s="242"/>
      <c r="AQ10" s="242"/>
      <c r="AR10" s="242"/>
      <c r="AS10" s="242"/>
      <c r="AT10" s="242"/>
      <c r="AU10" s="242"/>
      <c r="AV10" s="242"/>
      <c r="AW10" s="242"/>
      <c r="AX10" s="242"/>
      <c r="AY10" s="242"/>
      <c r="AZ10" s="242"/>
      <c r="BA10" s="242"/>
      <c r="BB10" s="242"/>
      <c r="BC10" s="242"/>
      <c r="BD10" s="242"/>
      <c r="BE10" s="242"/>
      <c r="BF10" s="242"/>
      <c r="BG10" s="242"/>
      <c r="BH10" s="242"/>
      <c r="BI10" s="242"/>
      <c r="BJ10" s="242"/>
      <c r="BK10" s="242"/>
      <c r="BL10" s="242"/>
      <c r="BM10" s="242"/>
      <c r="BN10" s="242"/>
      <c r="BO10" s="242"/>
      <c r="BP10" s="242"/>
      <c r="BQ10" s="242"/>
      <c r="BR10" s="242"/>
      <c r="BS10" s="242"/>
      <c r="BT10" s="242"/>
      <c r="BU10" s="242"/>
      <c r="BV10" s="242"/>
      <c r="BW10" s="242"/>
      <c r="BX10" s="242"/>
      <c r="BY10" s="242"/>
    </row>
    <row r="11" spans="1:77" s="243" customFormat="1" ht="16.5" thickTop="1" x14ac:dyDescent="0.25">
      <c r="A11" s="1230" t="s">
        <v>170</v>
      </c>
      <c r="B11" s="1231"/>
      <c r="C11" s="1231"/>
      <c r="D11" s="1231"/>
      <c r="E11" s="1231"/>
      <c r="F11" s="1231"/>
      <c r="G11" s="1231"/>
      <c r="H11" s="1231"/>
      <c r="I11" s="1231"/>
      <c r="J11" s="1231"/>
      <c r="K11" s="1231"/>
      <c r="L11" s="1231"/>
      <c r="M11" s="1231"/>
      <c r="N11" s="1231"/>
      <c r="O11" s="1231"/>
      <c r="P11" s="1231"/>
      <c r="Q11" s="1231"/>
      <c r="R11" s="1231"/>
      <c r="S11" s="1231"/>
      <c r="T11" s="1231"/>
      <c r="U11" s="1231"/>
      <c r="V11" s="1231"/>
      <c r="W11" s="1231"/>
      <c r="X11" s="1231"/>
      <c r="Y11" s="1231"/>
      <c r="Z11" s="1231"/>
      <c r="AA11" s="1231"/>
      <c r="AB11" s="1231"/>
      <c r="AC11" s="1231"/>
      <c r="AD11" s="1231"/>
      <c r="AE11" s="1231"/>
      <c r="AF11" s="1231"/>
      <c r="AG11" s="1231"/>
      <c r="AH11" s="1231"/>
      <c r="AI11" s="1231"/>
      <c r="AJ11" s="1231"/>
      <c r="AK11" s="1231"/>
      <c r="AL11" s="1232"/>
      <c r="AM11" s="242"/>
      <c r="AN11" s="242"/>
      <c r="AO11" s="242"/>
      <c r="AP11" s="242"/>
      <c r="AQ11" s="242"/>
      <c r="AR11" s="242"/>
      <c r="AS11" s="242"/>
      <c r="AT11" s="242"/>
      <c r="AU11" s="242"/>
      <c r="AV11" s="242"/>
      <c r="AW11" s="242"/>
      <c r="AX11" s="242"/>
      <c r="AY11" s="242"/>
      <c r="AZ11" s="242"/>
      <c r="BA11" s="242"/>
      <c r="BB11" s="242"/>
      <c r="BC11" s="242"/>
      <c r="BD11" s="242"/>
      <c r="BE11" s="242"/>
      <c r="BF11" s="242"/>
      <c r="BG11" s="242"/>
      <c r="BH11" s="242"/>
      <c r="BI11" s="242"/>
      <c r="BJ11" s="242"/>
      <c r="BK11" s="242"/>
      <c r="BL11" s="242"/>
      <c r="BM11" s="242"/>
      <c r="BN11" s="242"/>
      <c r="BO11" s="242"/>
      <c r="BP11" s="242"/>
      <c r="BQ11" s="242"/>
      <c r="BR11" s="242"/>
      <c r="BS11" s="242"/>
      <c r="BT11" s="242"/>
      <c r="BU11" s="242"/>
      <c r="BV11" s="242"/>
      <c r="BW11" s="242"/>
      <c r="BX11" s="242"/>
      <c r="BY11" s="242"/>
    </row>
    <row r="12" spans="1:77" s="243" customFormat="1" x14ac:dyDescent="0.25">
      <c r="A12" s="249" t="s">
        <v>171</v>
      </c>
      <c r="B12" s="250"/>
      <c r="C12" s="250"/>
      <c r="D12" s="250"/>
      <c r="E12" s="250"/>
      <c r="F12" s="250"/>
      <c r="G12" s="250"/>
      <c r="H12" s="250"/>
      <c r="I12" s="250"/>
      <c r="J12" s="250"/>
      <c r="K12" s="250"/>
      <c r="L12" s="250"/>
      <c r="M12" s="250"/>
      <c r="N12" s="250"/>
      <c r="O12" s="250"/>
      <c r="P12" s="250"/>
      <c r="Q12" s="250"/>
      <c r="R12" s="250"/>
      <c r="S12" s="250"/>
      <c r="T12" s="250"/>
      <c r="U12" s="250"/>
      <c r="V12" s="250"/>
      <c r="W12" s="250"/>
      <c r="X12" s="250"/>
      <c r="Y12" s="250"/>
      <c r="Z12" s="250"/>
      <c r="AA12" s="250"/>
      <c r="AB12" s="250"/>
      <c r="AC12" s="250"/>
      <c r="AD12" s="250"/>
      <c r="AE12" s="250"/>
      <c r="AF12" s="250"/>
      <c r="AG12" s="250"/>
      <c r="AH12" s="250"/>
      <c r="AI12" s="250"/>
      <c r="AJ12" s="250"/>
      <c r="AK12" s="250"/>
      <c r="AL12" s="250"/>
      <c r="AM12" s="242"/>
      <c r="AN12" s="242"/>
      <c r="AO12" s="242"/>
      <c r="AP12" s="242"/>
      <c r="AQ12" s="242"/>
      <c r="AR12" s="242"/>
      <c r="AS12" s="242"/>
      <c r="AT12" s="242"/>
      <c r="AU12" s="242"/>
      <c r="AV12" s="242"/>
      <c r="AW12" s="242"/>
      <c r="AX12" s="242"/>
      <c r="AY12" s="242"/>
      <c r="AZ12" s="242"/>
      <c r="BA12" s="242"/>
      <c r="BB12" s="242"/>
      <c r="BC12" s="242"/>
      <c r="BD12" s="242"/>
      <c r="BE12" s="242"/>
      <c r="BF12" s="242"/>
      <c r="BG12" s="242"/>
      <c r="BH12" s="242"/>
      <c r="BI12" s="242"/>
      <c r="BJ12" s="242"/>
      <c r="BK12" s="242"/>
      <c r="BL12" s="242"/>
      <c r="BM12" s="242"/>
      <c r="BN12" s="242"/>
      <c r="BO12" s="242"/>
      <c r="BP12" s="242"/>
      <c r="BQ12" s="242"/>
      <c r="BR12" s="242"/>
      <c r="BS12" s="242"/>
      <c r="BT12" s="242"/>
      <c r="BU12" s="242"/>
      <c r="BV12" s="242"/>
      <c r="BW12" s="242"/>
      <c r="BX12" s="242"/>
      <c r="BY12" s="242"/>
    </row>
    <row r="13" spans="1:77" s="243" customFormat="1" x14ac:dyDescent="0.25">
      <c r="A13" s="249" t="s">
        <v>172</v>
      </c>
      <c r="B13" s="250"/>
      <c r="C13" s="250"/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0"/>
      <c r="U13" s="250"/>
      <c r="V13" s="250"/>
      <c r="W13" s="250"/>
      <c r="X13" s="250"/>
      <c r="Y13" s="250"/>
      <c r="Z13" s="250"/>
      <c r="AA13" s="250"/>
      <c r="AB13" s="250"/>
      <c r="AC13" s="250"/>
      <c r="AD13" s="250"/>
      <c r="AE13" s="250"/>
      <c r="AF13" s="250"/>
      <c r="AG13" s="250"/>
      <c r="AH13" s="250"/>
      <c r="AI13" s="250"/>
      <c r="AJ13" s="250"/>
      <c r="AK13" s="250"/>
      <c r="AL13" s="250"/>
      <c r="AM13" s="242"/>
      <c r="AN13" s="242"/>
      <c r="AO13" s="242"/>
      <c r="AP13" s="242"/>
      <c r="AQ13" s="242"/>
      <c r="AR13" s="242"/>
      <c r="AS13" s="242"/>
      <c r="AT13" s="242"/>
      <c r="AU13" s="242"/>
      <c r="AV13" s="242"/>
      <c r="AW13" s="242"/>
      <c r="AX13" s="242"/>
      <c r="AY13" s="242"/>
      <c r="AZ13" s="242"/>
      <c r="BA13" s="242"/>
      <c r="BB13" s="242"/>
      <c r="BC13" s="242"/>
      <c r="BD13" s="242"/>
      <c r="BE13" s="242"/>
      <c r="BF13" s="242"/>
      <c r="BG13" s="242"/>
      <c r="BH13" s="242"/>
      <c r="BI13" s="242"/>
      <c r="BJ13" s="242"/>
      <c r="BK13" s="242"/>
      <c r="BL13" s="242"/>
      <c r="BM13" s="242"/>
      <c r="BN13" s="242"/>
      <c r="BO13" s="242"/>
      <c r="BP13" s="242"/>
      <c r="BQ13" s="242"/>
      <c r="BR13" s="242"/>
      <c r="BS13" s="242"/>
      <c r="BT13" s="242"/>
      <c r="BU13" s="242"/>
      <c r="BV13" s="242"/>
      <c r="BW13" s="242"/>
      <c r="BX13" s="242"/>
      <c r="BY13" s="242"/>
    </row>
    <row r="14" spans="1:77" x14ac:dyDescent="0.25">
      <c r="A14" s="1117" t="s">
        <v>173</v>
      </c>
      <c r="B14" s="1118"/>
      <c r="C14" s="1118"/>
      <c r="D14" s="1118"/>
      <c r="E14" s="1118"/>
      <c r="F14" s="1118"/>
      <c r="G14" s="1118"/>
      <c r="H14" s="1118"/>
      <c r="I14" s="1118"/>
      <c r="J14" s="1118"/>
      <c r="K14" s="1118"/>
      <c r="L14" s="1118"/>
      <c r="M14" s="1118"/>
      <c r="N14" s="1118"/>
      <c r="O14" s="1118"/>
      <c r="P14" s="1118"/>
      <c r="Q14" s="1118"/>
      <c r="R14" s="1118"/>
      <c r="S14" s="1118"/>
      <c r="T14" s="1118"/>
      <c r="U14" s="1118"/>
      <c r="V14" s="1118"/>
      <c r="W14" s="1118"/>
      <c r="X14" s="1118"/>
      <c r="Y14" s="1118"/>
      <c r="Z14" s="1118"/>
      <c r="AA14" s="1118"/>
      <c r="AB14" s="1118"/>
      <c r="AC14" s="1118"/>
      <c r="AD14" s="1118"/>
      <c r="AE14" s="1118"/>
      <c r="AF14" s="1118"/>
      <c r="AG14" s="1118"/>
      <c r="AH14" s="1118"/>
      <c r="AI14" s="1118"/>
      <c r="AJ14" s="1118"/>
      <c r="AK14" s="1118"/>
      <c r="AL14" s="1119"/>
    </row>
    <row r="15" spans="1:77" s="253" customFormat="1" x14ac:dyDescent="0.25">
      <c r="A15" s="251">
        <v>1</v>
      </c>
      <c r="B15" s="1181" t="s">
        <v>174</v>
      </c>
      <c r="C15" s="1182"/>
      <c r="D15" s="1182"/>
      <c r="E15" s="1182"/>
      <c r="F15" s="1182"/>
      <c r="G15" s="1182"/>
      <c r="H15" s="1182"/>
      <c r="I15" s="1182"/>
      <c r="J15" s="1182"/>
      <c r="K15" s="1182"/>
      <c r="L15" s="1182"/>
      <c r="M15" s="1182"/>
      <c r="N15" s="1182"/>
      <c r="O15" s="1182"/>
      <c r="P15" s="1182"/>
      <c r="Q15" s="1182"/>
      <c r="R15" s="1182"/>
      <c r="S15" s="1182"/>
      <c r="T15" s="1182"/>
      <c r="U15" s="1182"/>
      <c r="V15" s="1182"/>
      <c r="W15" s="1182"/>
      <c r="X15" s="1182"/>
      <c r="Y15" s="1182"/>
      <c r="Z15" s="1182"/>
      <c r="AA15" s="1182"/>
      <c r="AB15" s="1182"/>
      <c r="AC15" s="1182"/>
      <c r="AD15" s="1182"/>
      <c r="AE15" s="1182"/>
      <c r="AF15" s="1182"/>
      <c r="AG15" s="1182"/>
      <c r="AH15" s="1182"/>
      <c r="AI15" s="1182"/>
      <c r="AJ15" s="1182"/>
      <c r="AK15" s="1182"/>
      <c r="AL15" s="1183"/>
      <c r="AM15" s="252"/>
      <c r="AN15" s="252"/>
      <c r="AO15" s="252"/>
      <c r="AP15" s="252"/>
      <c r="AQ15" s="252"/>
      <c r="AR15" s="252"/>
      <c r="AS15" s="252"/>
      <c r="AT15" s="252"/>
      <c r="AU15" s="252"/>
      <c r="AV15" s="252"/>
      <c r="AW15" s="252"/>
      <c r="AX15" s="252"/>
      <c r="AY15" s="252"/>
      <c r="AZ15" s="252"/>
      <c r="BA15" s="252"/>
      <c r="BB15" s="252"/>
      <c r="BC15" s="252"/>
      <c r="BD15" s="252"/>
      <c r="BE15" s="252"/>
      <c r="BF15" s="252"/>
      <c r="BG15" s="252"/>
      <c r="BH15" s="252"/>
      <c r="BI15" s="252"/>
      <c r="BJ15" s="252"/>
      <c r="BK15" s="252"/>
      <c r="BL15" s="252"/>
      <c r="BM15" s="252"/>
      <c r="BN15" s="252"/>
      <c r="BO15" s="252"/>
      <c r="BP15" s="252"/>
      <c r="BQ15" s="252"/>
      <c r="BR15" s="252"/>
      <c r="BS15" s="252"/>
      <c r="BT15" s="252"/>
      <c r="BU15" s="252"/>
      <c r="BV15" s="252"/>
      <c r="BW15" s="252"/>
      <c r="BX15" s="252"/>
      <c r="BY15" s="252"/>
    </row>
    <row r="16" spans="1:77" s="271" customFormat="1" x14ac:dyDescent="0.25">
      <c r="A16" s="269" t="s">
        <v>205</v>
      </c>
      <c r="B16" s="1181" t="s">
        <v>206</v>
      </c>
      <c r="C16" s="1182"/>
      <c r="D16" s="1182"/>
      <c r="E16" s="1182"/>
      <c r="F16" s="1182"/>
      <c r="G16" s="1182"/>
      <c r="H16" s="1182"/>
      <c r="I16" s="1182"/>
      <c r="J16" s="1182"/>
      <c r="K16" s="1182"/>
      <c r="L16" s="1182"/>
      <c r="M16" s="1182"/>
      <c r="N16" s="1182"/>
      <c r="O16" s="1182"/>
      <c r="P16" s="1182"/>
      <c r="Q16" s="1182"/>
      <c r="R16" s="1182"/>
      <c r="S16" s="1182"/>
      <c r="T16" s="1182"/>
      <c r="U16" s="1182"/>
      <c r="V16" s="1182"/>
      <c r="W16" s="1182"/>
      <c r="X16" s="1182"/>
      <c r="Y16" s="1182"/>
      <c r="Z16" s="1182"/>
      <c r="AA16" s="1182"/>
      <c r="AB16" s="1182"/>
      <c r="AC16" s="1182"/>
      <c r="AD16" s="1182"/>
      <c r="AE16" s="1182"/>
      <c r="AF16" s="1182"/>
      <c r="AG16" s="1182"/>
      <c r="AH16" s="1182"/>
      <c r="AI16" s="1182"/>
      <c r="AJ16" s="1182"/>
      <c r="AK16" s="1182"/>
      <c r="AL16" s="1183"/>
      <c r="AM16" s="252"/>
      <c r="AN16" s="252"/>
      <c r="AO16" s="252"/>
      <c r="AP16" s="252"/>
      <c r="AQ16" s="252"/>
      <c r="AR16" s="252"/>
      <c r="AS16" s="252"/>
      <c r="AT16" s="252"/>
      <c r="AU16" s="252"/>
      <c r="AV16" s="252"/>
      <c r="AW16" s="252"/>
      <c r="AX16" s="252"/>
      <c r="AY16" s="252"/>
      <c r="AZ16" s="252"/>
      <c r="BA16" s="252"/>
      <c r="BB16" s="252"/>
      <c r="BC16" s="252"/>
      <c r="BD16" s="252"/>
      <c r="BE16" s="252"/>
      <c r="BF16" s="252"/>
      <c r="BG16" s="252"/>
      <c r="BH16" s="252"/>
      <c r="BI16" s="252"/>
      <c r="BJ16" s="252"/>
      <c r="BK16" s="252"/>
      <c r="BL16" s="252"/>
      <c r="BM16" s="252"/>
      <c r="BN16" s="252"/>
      <c r="BO16" s="252"/>
      <c r="BP16" s="252"/>
      <c r="BQ16" s="252"/>
      <c r="BR16" s="252"/>
      <c r="BS16" s="252"/>
      <c r="BT16" s="252"/>
      <c r="BU16" s="252"/>
      <c r="BV16" s="252"/>
      <c r="BW16" s="252"/>
      <c r="BX16" s="270"/>
    </row>
    <row r="17" spans="1:241" s="254" customFormat="1" ht="94.5" x14ac:dyDescent="0.25">
      <c r="A17" s="257" t="s">
        <v>207</v>
      </c>
      <c r="B17" s="255" t="s">
        <v>175</v>
      </c>
      <c r="C17" s="255" t="s">
        <v>208</v>
      </c>
      <c r="D17" s="255" t="s">
        <v>209</v>
      </c>
      <c r="E17" s="255" t="s">
        <v>176</v>
      </c>
      <c r="F17" s="256">
        <v>1200</v>
      </c>
      <c r="G17" s="255" t="s">
        <v>210</v>
      </c>
      <c r="H17" s="257" t="s">
        <v>177</v>
      </c>
      <c r="I17" s="257" t="s">
        <v>211</v>
      </c>
      <c r="J17" s="257" t="s">
        <v>212</v>
      </c>
      <c r="K17" s="257" t="s">
        <v>213</v>
      </c>
      <c r="L17" s="257" t="s">
        <v>214</v>
      </c>
      <c r="M17" s="257" t="s">
        <v>215</v>
      </c>
      <c r="N17" s="257" t="s">
        <v>179</v>
      </c>
      <c r="O17" s="255" t="s">
        <v>180</v>
      </c>
      <c r="P17" s="257" t="s">
        <v>216</v>
      </c>
      <c r="Q17" s="255" t="s">
        <v>217</v>
      </c>
      <c r="R17" s="255" t="s">
        <v>218</v>
      </c>
      <c r="S17" s="257" t="s">
        <v>181</v>
      </c>
      <c r="T17" s="257" t="s">
        <v>219</v>
      </c>
      <c r="U17" s="257" t="s">
        <v>182</v>
      </c>
      <c r="V17" s="257" t="s">
        <v>183</v>
      </c>
      <c r="W17" s="257" t="s">
        <v>184</v>
      </c>
      <c r="X17" s="257" t="s">
        <v>220</v>
      </c>
      <c r="Y17" s="257" t="s">
        <v>185</v>
      </c>
      <c r="Z17" s="257" t="s">
        <v>186</v>
      </c>
      <c r="AA17" s="255" t="s">
        <v>221</v>
      </c>
      <c r="AB17" s="259">
        <v>44394</v>
      </c>
      <c r="AC17" s="259">
        <v>47315</v>
      </c>
      <c r="AD17" s="255">
        <v>8</v>
      </c>
      <c r="AE17" s="255">
        <v>4000</v>
      </c>
      <c r="AF17" s="257" t="s">
        <v>192</v>
      </c>
      <c r="AG17" s="255" t="s">
        <v>222</v>
      </c>
      <c r="AH17" s="255">
        <v>3</v>
      </c>
      <c r="AI17" s="254" t="s">
        <v>188</v>
      </c>
      <c r="AJ17" s="255" t="s">
        <v>187</v>
      </c>
      <c r="AK17" s="255" t="s">
        <v>189</v>
      </c>
      <c r="AL17" s="260" t="s">
        <v>190</v>
      </c>
      <c r="AM17" s="237"/>
      <c r="AN17" s="237"/>
      <c r="AO17" s="237"/>
      <c r="AP17" s="237"/>
      <c r="AQ17" s="237"/>
      <c r="AR17" s="237"/>
      <c r="AS17" s="237"/>
      <c r="AT17" s="237"/>
      <c r="AU17" s="237"/>
      <c r="AV17" s="237"/>
      <c r="AW17" s="237"/>
      <c r="AX17" s="237"/>
      <c r="AY17" s="237"/>
      <c r="AZ17" s="237"/>
      <c r="BA17" s="237"/>
      <c r="BB17" s="237"/>
      <c r="BC17" s="237"/>
      <c r="BD17" s="237"/>
      <c r="BE17" s="237"/>
      <c r="BF17" s="237"/>
      <c r="BG17" s="237"/>
      <c r="BH17" s="237"/>
      <c r="BI17" s="237"/>
      <c r="BJ17" s="237"/>
      <c r="BK17" s="237"/>
      <c r="BL17" s="237"/>
      <c r="BM17" s="237"/>
      <c r="BN17" s="237"/>
      <c r="BO17" s="237"/>
      <c r="BP17" s="237"/>
      <c r="BQ17" s="237"/>
      <c r="BR17" s="237"/>
      <c r="BS17" s="237"/>
      <c r="BT17" s="237"/>
      <c r="BU17" s="237"/>
      <c r="BV17" s="237"/>
      <c r="BW17" s="237"/>
      <c r="BX17" s="261"/>
    </row>
    <row r="18" spans="1:241" s="254" customFormat="1" x14ac:dyDescent="0.25">
      <c r="A18" s="1111" t="s">
        <v>223</v>
      </c>
      <c r="B18" s="1112"/>
      <c r="C18" s="1112"/>
      <c r="D18" s="1112"/>
      <c r="E18" s="1112"/>
      <c r="F18" s="1112"/>
      <c r="G18" s="1112"/>
      <c r="H18" s="1112"/>
      <c r="I18" s="1112"/>
      <c r="J18" s="1112"/>
      <c r="K18" s="1112"/>
      <c r="L18" s="1112"/>
      <c r="M18" s="1112"/>
      <c r="N18" s="1112"/>
      <c r="O18" s="1112"/>
      <c r="P18" s="1112"/>
      <c r="Q18" s="1112"/>
      <c r="R18" s="1113"/>
      <c r="S18" s="258"/>
      <c r="T18" s="258"/>
      <c r="U18" s="258"/>
      <c r="V18" s="258"/>
      <c r="W18" s="258"/>
      <c r="X18" s="258"/>
      <c r="Y18" s="258"/>
      <c r="Z18" s="258"/>
      <c r="AA18" s="258"/>
      <c r="AB18" s="258"/>
      <c r="AC18" s="258"/>
      <c r="AD18" s="258"/>
      <c r="AE18" s="258"/>
      <c r="AF18" s="258"/>
      <c r="AG18" s="255"/>
      <c r="AH18" s="255"/>
      <c r="AI18" s="255"/>
      <c r="AJ18" s="258"/>
      <c r="AK18" s="272"/>
      <c r="AL18" s="273"/>
      <c r="AM18" s="237"/>
      <c r="AN18" s="237"/>
      <c r="AO18" s="237"/>
      <c r="AP18" s="237"/>
      <c r="AQ18" s="237"/>
      <c r="AR18" s="237"/>
      <c r="AS18" s="237"/>
      <c r="AT18" s="237"/>
      <c r="AU18" s="237"/>
      <c r="AV18" s="237"/>
      <c r="AW18" s="237"/>
      <c r="AX18" s="237"/>
      <c r="AY18" s="237"/>
      <c r="AZ18" s="237"/>
      <c r="BA18" s="237"/>
      <c r="BB18" s="237"/>
      <c r="BC18" s="237"/>
      <c r="BD18" s="237"/>
      <c r="BE18" s="237"/>
      <c r="BF18" s="237"/>
      <c r="BG18" s="237"/>
      <c r="BH18" s="237"/>
      <c r="BI18" s="237"/>
      <c r="BJ18" s="237"/>
      <c r="BK18" s="237"/>
      <c r="BL18" s="237"/>
      <c r="BM18" s="237"/>
      <c r="BN18" s="237"/>
      <c r="BO18" s="237"/>
      <c r="BP18" s="237"/>
      <c r="BQ18" s="237"/>
      <c r="BR18" s="237"/>
      <c r="BS18" s="237"/>
      <c r="BT18" s="237"/>
      <c r="BU18" s="237"/>
      <c r="BV18" s="237"/>
      <c r="BW18" s="237"/>
      <c r="BX18" s="261"/>
    </row>
    <row r="19" spans="1:241" s="264" customFormat="1" x14ac:dyDescent="0.25">
      <c r="A19" s="257"/>
      <c r="B19" s="1128" t="s">
        <v>224</v>
      </c>
      <c r="C19" s="1129"/>
      <c r="D19" s="1129"/>
      <c r="E19" s="1129"/>
      <c r="F19" s="1129"/>
      <c r="G19" s="1129"/>
      <c r="H19" s="1129"/>
      <c r="I19" s="1129"/>
      <c r="J19" s="1129"/>
      <c r="K19" s="1129"/>
      <c r="L19" s="1129"/>
      <c r="M19" s="1129"/>
      <c r="N19" s="1129"/>
      <c r="O19" s="1129"/>
      <c r="P19" s="1129"/>
      <c r="Q19" s="1129"/>
      <c r="R19" s="1129"/>
      <c r="S19" s="1129"/>
      <c r="T19" s="1129"/>
      <c r="U19" s="1129"/>
      <c r="V19" s="1129"/>
      <c r="W19" s="1129"/>
      <c r="X19" s="1129"/>
      <c r="Y19" s="1129"/>
      <c r="Z19" s="1129"/>
      <c r="AA19" s="1129"/>
      <c r="AB19" s="1129"/>
      <c r="AC19" s="1129"/>
      <c r="AD19" s="1129"/>
      <c r="AE19" s="1129"/>
      <c r="AF19" s="1129"/>
      <c r="AG19" s="1129"/>
      <c r="AH19" s="1129"/>
      <c r="AI19" s="1129"/>
      <c r="AJ19" s="1129"/>
      <c r="AK19" s="1129"/>
      <c r="AL19" s="1130"/>
      <c r="AM19" s="262"/>
      <c r="AN19" s="262"/>
      <c r="AO19" s="262"/>
      <c r="AP19" s="262"/>
      <c r="AQ19" s="262"/>
      <c r="AR19" s="262"/>
      <c r="AS19" s="262"/>
      <c r="AT19" s="262"/>
      <c r="AU19" s="262"/>
      <c r="AV19" s="262"/>
      <c r="AW19" s="262"/>
      <c r="AX19" s="262"/>
      <c r="AY19" s="262"/>
      <c r="AZ19" s="262"/>
      <c r="BA19" s="262"/>
      <c r="BB19" s="262"/>
      <c r="BC19" s="262"/>
      <c r="BD19" s="262"/>
      <c r="BE19" s="262"/>
      <c r="BF19" s="262"/>
      <c r="BG19" s="262"/>
      <c r="BH19" s="262"/>
      <c r="BI19" s="262"/>
      <c r="BJ19" s="262"/>
      <c r="BK19" s="262"/>
      <c r="BL19" s="262"/>
      <c r="BM19" s="262"/>
      <c r="BN19" s="262"/>
      <c r="BO19" s="262"/>
      <c r="BP19" s="262"/>
      <c r="BQ19" s="262"/>
      <c r="BR19" s="262"/>
      <c r="BS19" s="262"/>
      <c r="BT19" s="262"/>
      <c r="BU19" s="262"/>
      <c r="BV19" s="262"/>
      <c r="BW19" s="262"/>
      <c r="BX19" s="263"/>
    </row>
    <row r="20" spans="1:241" s="379" customFormat="1" ht="78.75" x14ac:dyDescent="0.25">
      <c r="A20" s="410" t="s">
        <v>225</v>
      </c>
      <c r="B20" s="411" t="s">
        <v>175</v>
      </c>
      <c r="C20" s="411" t="s">
        <v>226</v>
      </c>
      <c r="D20" s="411" t="s">
        <v>29</v>
      </c>
      <c r="E20" s="411" t="s">
        <v>176</v>
      </c>
      <c r="F20" s="412">
        <v>80</v>
      </c>
      <c r="G20" s="411" t="s">
        <v>29</v>
      </c>
      <c r="H20" s="47" t="s">
        <v>227</v>
      </c>
      <c r="I20" s="47">
        <v>11042985</v>
      </c>
      <c r="J20" s="413">
        <v>1</v>
      </c>
      <c r="K20" s="47">
        <v>2012</v>
      </c>
      <c r="L20" s="47">
        <v>2022</v>
      </c>
      <c r="M20" s="411">
        <v>10</v>
      </c>
      <c r="N20" s="414" t="s">
        <v>179</v>
      </c>
      <c r="O20" s="414" t="s">
        <v>192</v>
      </c>
      <c r="P20" s="414" t="s">
        <v>192</v>
      </c>
      <c r="Q20" s="411" t="s">
        <v>203</v>
      </c>
      <c r="R20" s="411" t="s">
        <v>228</v>
      </c>
      <c r="S20" s="411">
        <v>0.5</v>
      </c>
      <c r="T20" s="411" t="s">
        <v>219</v>
      </c>
      <c r="U20" s="411">
        <v>2012</v>
      </c>
      <c r="V20" s="411">
        <v>2016</v>
      </c>
      <c r="W20" s="411">
        <v>4</v>
      </c>
      <c r="X20" s="414" t="s">
        <v>192</v>
      </c>
      <c r="Y20" s="414" t="s">
        <v>192</v>
      </c>
      <c r="Z20" s="414" t="s">
        <v>192</v>
      </c>
      <c r="AA20" s="414" t="s">
        <v>192</v>
      </c>
      <c r="AB20" s="414" t="s">
        <v>192</v>
      </c>
      <c r="AC20" s="414" t="s">
        <v>192</v>
      </c>
      <c r="AD20" s="414" t="s">
        <v>192</v>
      </c>
      <c r="AE20" s="414" t="s">
        <v>192</v>
      </c>
      <c r="AF20" s="414" t="s">
        <v>192</v>
      </c>
      <c r="AG20" s="411" t="s">
        <v>229</v>
      </c>
      <c r="AH20" s="411">
        <v>3</v>
      </c>
      <c r="AI20" s="379" t="s">
        <v>188</v>
      </c>
      <c r="AJ20" s="414" t="s">
        <v>192</v>
      </c>
      <c r="AK20" s="411" t="s">
        <v>197</v>
      </c>
      <c r="AL20" s="415" t="s">
        <v>224</v>
      </c>
      <c r="AM20" s="416" t="s">
        <v>198</v>
      </c>
      <c r="AN20" s="377"/>
      <c r="AO20" s="377"/>
      <c r="AP20" s="377"/>
      <c r="AQ20" s="377"/>
      <c r="AR20" s="377"/>
      <c r="AS20" s="377"/>
      <c r="AT20" s="377"/>
      <c r="AU20" s="377"/>
      <c r="AV20" s="377"/>
      <c r="AW20" s="377"/>
      <c r="AX20" s="377"/>
      <c r="AY20" s="377"/>
      <c r="AZ20" s="377"/>
      <c r="BA20" s="377"/>
      <c r="BB20" s="377"/>
      <c r="BC20" s="377"/>
      <c r="BD20" s="377"/>
      <c r="BE20" s="377"/>
      <c r="BF20" s="377"/>
      <c r="BG20" s="377"/>
      <c r="BH20" s="377"/>
      <c r="BI20" s="377"/>
      <c r="BJ20" s="377"/>
      <c r="BK20" s="377"/>
      <c r="BL20" s="377"/>
      <c r="BM20" s="377"/>
      <c r="BN20" s="377"/>
      <c r="BO20" s="377"/>
      <c r="BP20" s="377"/>
      <c r="BQ20" s="377"/>
      <c r="BR20" s="377"/>
      <c r="BS20" s="377"/>
      <c r="BT20" s="377"/>
      <c r="BU20" s="377"/>
      <c r="BV20" s="377"/>
      <c r="BW20" s="377"/>
      <c r="BX20" s="378"/>
    </row>
    <row r="21" spans="1:241" s="264" customFormat="1" x14ac:dyDescent="0.25">
      <c r="A21" s="258"/>
      <c r="B21" s="1174" t="s">
        <v>237</v>
      </c>
      <c r="C21" s="1175"/>
      <c r="D21" s="1175"/>
      <c r="E21" s="1175"/>
      <c r="F21" s="1175"/>
      <c r="G21" s="1175"/>
      <c r="H21" s="1175"/>
      <c r="I21" s="1175"/>
      <c r="J21" s="1175"/>
      <c r="K21" s="1175"/>
      <c r="L21" s="1175"/>
      <c r="M21" s="1175"/>
      <c r="N21" s="1175"/>
      <c r="O21" s="1175"/>
      <c r="P21" s="1175"/>
      <c r="Q21" s="1175"/>
      <c r="R21" s="1175"/>
      <c r="S21" s="1175"/>
      <c r="T21" s="1175"/>
      <c r="U21" s="1175"/>
      <c r="V21" s="1175"/>
      <c r="W21" s="1175"/>
      <c r="X21" s="1175"/>
      <c r="Y21" s="1175"/>
      <c r="Z21" s="1175"/>
      <c r="AA21" s="1175"/>
      <c r="AB21" s="1175"/>
      <c r="AC21" s="1175"/>
      <c r="AD21" s="1175"/>
      <c r="AE21" s="1175"/>
      <c r="AF21" s="1175"/>
      <c r="AG21" s="1175"/>
      <c r="AH21" s="1175"/>
      <c r="AI21" s="1175"/>
      <c r="AJ21" s="1175"/>
      <c r="AK21" s="1175"/>
      <c r="AL21" s="1176"/>
      <c r="AM21" s="262"/>
      <c r="AN21" s="262"/>
      <c r="AO21" s="262"/>
      <c r="AP21" s="262"/>
      <c r="AQ21" s="262"/>
      <c r="AR21" s="262"/>
      <c r="AS21" s="262"/>
      <c r="AT21" s="262"/>
      <c r="AU21" s="262"/>
      <c r="AV21" s="262"/>
      <c r="AW21" s="262"/>
      <c r="AX21" s="262"/>
      <c r="AY21" s="262"/>
      <c r="AZ21" s="262"/>
      <c r="BA21" s="262"/>
      <c r="BB21" s="262"/>
      <c r="BC21" s="262"/>
      <c r="BD21" s="262"/>
      <c r="BE21" s="262"/>
      <c r="BF21" s="262"/>
      <c r="BG21" s="262"/>
      <c r="BH21" s="262"/>
      <c r="BI21" s="262"/>
      <c r="BJ21" s="262"/>
      <c r="BK21" s="262"/>
      <c r="BL21" s="262"/>
      <c r="BM21" s="262"/>
      <c r="BN21" s="262"/>
      <c r="BO21" s="262"/>
      <c r="BP21" s="262"/>
      <c r="BQ21" s="262"/>
      <c r="BR21" s="262"/>
      <c r="BS21" s="262"/>
      <c r="BT21" s="262"/>
      <c r="BU21" s="262"/>
      <c r="BV21" s="262"/>
      <c r="BW21" s="262"/>
      <c r="BX21" s="263"/>
    </row>
    <row r="22" spans="1:241" s="379" customFormat="1" ht="78.75" x14ac:dyDescent="0.25">
      <c r="A22" s="410" t="s">
        <v>238</v>
      </c>
      <c r="B22" s="411" t="s">
        <v>175</v>
      </c>
      <c r="C22" s="411" t="s">
        <v>239</v>
      </c>
      <c r="D22" s="411" t="s">
        <v>235</v>
      </c>
      <c r="E22" s="411" t="s">
        <v>176</v>
      </c>
      <c r="F22" s="412">
        <v>95</v>
      </c>
      <c r="G22" s="411" t="s">
        <v>235</v>
      </c>
      <c r="H22" s="411" t="s">
        <v>236</v>
      </c>
      <c r="I22" s="411">
        <v>19515267</v>
      </c>
      <c r="J22" s="417">
        <v>0.5</v>
      </c>
      <c r="K22" s="411">
        <v>2014</v>
      </c>
      <c r="L22" s="411">
        <v>2024</v>
      </c>
      <c r="M22" s="411">
        <v>10</v>
      </c>
      <c r="N22" s="414" t="s">
        <v>179</v>
      </c>
      <c r="O22" s="414" t="s">
        <v>192</v>
      </c>
      <c r="P22" s="414" t="s">
        <v>192</v>
      </c>
      <c r="Q22" s="411" t="s">
        <v>192</v>
      </c>
      <c r="R22" s="411" t="s">
        <v>192</v>
      </c>
      <c r="S22" s="411" t="s">
        <v>192</v>
      </c>
      <c r="T22" s="411">
        <v>1</v>
      </c>
      <c r="U22" s="411" t="s">
        <v>192</v>
      </c>
      <c r="V22" s="411" t="s">
        <v>192</v>
      </c>
      <c r="W22" s="411" t="s">
        <v>192</v>
      </c>
      <c r="X22" s="411" t="s">
        <v>192</v>
      </c>
      <c r="Y22" s="411" t="s">
        <v>192</v>
      </c>
      <c r="Z22" s="411" t="s">
        <v>192</v>
      </c>
      <c r="AA22" s="411" t="s">
        <v>192</v>
      </c>
      <c r="AB22" s="411" t="s">
        <v>192</v>
      </c>
      <c r="AC22" s="411" t="s">
        <v>192</v>
      </c>
      <c r="AD22" s="411" t="s">
        <v>192</v>
      </c>
      <c r="AE22" s="411" t="s">
        <v>192</v>
      </c>
      <c r="AF22" s="414" t="s">
        <v>192</v>
      </c>
      <c r="AG22" s="411" t="s">
        <v>240</v>
      </c>
      <c r="AH22" s="411">
        <v>3</v>
      </c>
      <c r="AI22" s="379" t="s">
        <v>188</v>
      </c>
      <c r="AJ22" s="414" t="s">
        <v>192</v>
      </c>
      <c r="AK22" s="411" t="s">
        <v>197</v>
      </c>
      <c r="AL22" s="415" t="e">
        <f>#REF!</f>
        <v>#REF!</v>
      </c>
      <c r="AM22" s="377"/>
      <c r="AN22" s="377"/>
      <c r="AO22" s="377"/>
      <c r="AP22" s="377"/>
      <c r="AQ22" s="377"/>
      <c r="AR22" s="377"/>
      <c r="AS22" s="377"/>
      <c r="AT22" s="377"/>
      <c r="AU22" s="377"/>
      <c r="AV22" s="377"/>
      <c r="AW22" s="377"/>
      <c r="AX22" s="377"/>
      <c r="AY22" s="377"/>
      <c r="AZ22" s="377"/>
      <c r="BA22" s="377"/>
      <c r="BB22" s="377"/>
      <c r="BC22" s="377"/>
      <c r="BD22" s="377"/>
      <c r="BE22" s="377"/>
      <c r="BF22" s="377"/>
      <c r="BG22" s="377"/>
      <c r="BH22" s="377"/>
      <c r="BI22" s="377"/>
      <c r="BJ22" s="377"/>
      <c r="BK22" s="377"/>
      <c r="BL22" s="377"/>
      <c r="BM22" s="377"/>
      <c r="BN22" s="377"/>
      <c r="BO22" s="377"/>
      <c r="BP22" s="377"/>
      <c r="BQ22" s="377"/>
      <c r="BR22" s="377"/>
      <c r="BS22" s="377"/>
      <c r="BT22" s="377"/>
      <c r="BU22" s="377"/>
      <c r="BV22" s="377"/>
      <c r="BW22" s="377"/>
      <c r="BX22" s="378"/>
    </row>
    <row r="23" spans="1:241" s="271" customFormat="1" x14ac:dyDescent="0.25">
      <c r="A23" s="269" t="s">
        <v>243</v>
      </c>
      <c r="B23" s="1181" t="s">
        <v>244</v>
      </c>
      <c r="C23" s="1182"/>
      <c r="D23" s="1182"/>
      <c r="E23" s="1182"/>
      <c r="F23" s="1182"/>
      <c r="G23" s="1182"/>
      <c r="H23" s="1182"/>
      <c r="I23" s="1182"/>
      <c r="J23" s="1182"/>
      <c r="K23" s="1182"/>
      <c r="L23" s="1182"/>
      <c r="M23" s="1182"/>
      <c r="N23" s="1182"/>
      <c r="O23" s="1182"/>
      <c r="P23" s="1182"/>
      <c r="Q23" s="1182"/>
      <c r="R23" s="1182"/>
      <c r="S23" s="1182"/>
      <c r="T23" s="1182"/>
      <c r="U23" s="1182"/>
      <c r="V23" s="1182"/>
      <c r="W23" s="1182"/>
      <c r="X23" s="1182"/>
      <c r="Y23" s="1182"/>
      <c r="Z23" s="1182"/>
      <c r="AA23" s="1182"/>
      <c r="AB23" s="1182"/>
      <c r="AC23" s="1182"/>
      <c r="AD23" s="1182"/>
      <c r="AE23" s="1182"/>
      <c r="AF23" s="1182"/>
      <c r="AG23" s="1182"/>
      <c r="AH23" s="1182"/>
      <c r="AI23" s="1182"/>
      <c r="AJ23" s="1182"/>
      <c r="AK23" s="1182"/>
      <c r="AL23" s="1183"/>
      <c r="AM23" s="252"/>
      <c r="AN23" s="252"/>
      <c r="AO23" s="252"/>
      <c r="AP23" s="252"/>
      <c r="AQ23" s="252"/>
      <c r="AR23" s="252"/>
      <c r="AS23" s="252"/>
      <c r="AT23" s="252"/>
      <c r="AU23" s="252"/>
      <c r="AV23" s="252"/>
      <c r="AW23" s="252"/>
      <c r="AX23" s="252"/>
      <c r="AY23" s="252"/>
      <c r="AZ23" s="252"/>
      <c r="BA23" s="252"/>
      <c r="BB23" s="252"/>
      <c r="BC23" s="252"/>
      <c r="BD23" s="252"/>
      <c r="BE23" s="252"/>
      <c r="BF23" s="252"/>
      <c r="BG23" s="252"/>
      <c r="BH23" s="252"/>
      <c r="BI23" s="252"/>
      <c r="BJ23" s="252"/>
      <c r="BK23" s="252"/>
      <c r="BL23" s="252"/>
      <c r="BM23" s="252"/>
      <c r="BN23" s="252"/>
      <c r="BO23" s="252"/>
      <c r="BP23" s="252"/>
      <c r="BQ23" s="252"/>
      <c r="BR23" s="252"/>
      <c r="BS23" s="252"/>
      <c r="BT23" s="252"/>
      <c r="BU23" s="252"/>
      <c r="BV23" s="252"/>
      <c r="BW23" s="252"/>
      <c r="BX23" s="270"/>
    </row>
    <row r="24" spans="1:241" s="254" customFormat="1" ht="94.5" x14ac:dyDescent="0.25">
      <c r="A24" s="257" t="s">
        <v>245</v>
      </c>
      <c r="B24" s="255" t="s">
        <v>175</v>
      </c>
      <c r="C24" s="255" t="s">
        <v>246</v>
      </c>
      <c r="D24" s="255" t="s">
        <v>247</v>
      </c>
      <c r="E24" s="255" t="s">
        <v>176</v>
      </c>
      <c r="F24" s="256">
        <v>1150</v>
      </c>
      <c r="G24" s="255" t="s">
        <v>248</v>
      </c>
      <c r="H24" s="257" t="s">
        <v>177</v>
      </c>
      <c r="I24" s="257" t="s">
        <v>249</v>
      </c>
      <c r="J24" s="257" t="s">
        <v>212</v>
      </c>
      <c r="K24" s="257" t="s">
        <v>250</v>
      </c>
      <c r="L24" s="257" t="s">
        <v>251</v>
      </c>
      <c r="M24" s="257" t="s">
        <v>215</v>
      </c>
      <c r="N24" s="257" t="s">
        <v>179</v>
      </c>
      <c r="O24" s="255" t="s">
        <v>180</v>
      </c>
      <c r="P24" s="257" t="s">
        <v>252</v>
      </c>
      <c r="Q24" s="255" t="s">
        <v>253</v>
      </c>
      <c r="R24" s="255" t="s">
        <v>254</v>
      </c>
      <c r="S24" s="257" t="s">
        <v>181</v>
      </c>
      <c r="T24" s="257" t="s">
        <v>219</v>
      </c>
      <c r="U24" s="257" t="s">
        <v>182</v>
      </c>
      <c r="V24" s="257" t="s">
        <v>183</v>
      </c>
      <c r="W24" s="257" t="s">
        <v>184</v>
      </c>
      <c r="X24" s="257" t="s">
        <v>220</v>
      </c>
      <c r="Y24" s="257" t="s">
        <v>185</v>
      </c>
      <c r="Z24" s="257" t="s">
        <v>186</v>
      </c>
      <c r="AA24" s="255" t="s">
        <v>221</v>
      </c>
      <c r="AB24" s="259">
        <v>44394</v>
      </c>
      <c r="AC24" s="259">
        <v>47315</v>
      </c>
      <c r="AD24" s="255">
        <v>8</v>
      </c>
      <c r="AE24" s="255">
        <v>4000</v>
      </c>
      <c r="AF24" s="257" t="s">
        <v>192</v>
      </c>
      <c r="AG24" s="255" t="s">
        <v>255</v>
      </c>
      <c r="AH24" s="255">
        <v>3</v>
      </c>
      <c r="AI24" s="254" t="s">
        <v>188</v>
      </c>
      <c r="AJ24" s="255" t="s">
        <v>187</v>
      </c>
      <c r="AK24" s="255" t="s">
        <v>189</v>
      </c>
      <c r="AL24" s="260" t="s">
        <v>190</v>
      </c>
      <c r="AM24" s="267"/>
      <c r="AN24" s="267"/>
      <c r="AO24" s="237"/>
      <c r="AP24" s="237"/>
      <c r="AQ24" s="288"/>
      <c r="AR24" s="288"/>
      <c r="AS24" s="288"/>
      <c r="AT24" s="289"/>
      <c r="AU24" s="289"/>
      <c r="AV24" s="289"/>
      <c r="AW24" s="237"/>
      <c r="AX24" s="237"/>
      <c r="AY24" s="288"/>
      <c r="AZ24" s="288"/>
      <c r="BA24" s="267"/>
      <c r="BB24" s="267"/>
      <c r="BC24" s="237"/>
      <c r="BD24" s="267"/>
      <c r="BE24" s="267"/>
      <c r="BF24" s="237"/>
      <c r="BG24" s="237"/>
      <c r="BH24" s="288"/>
      <c r="BI24" s="288"/>
      <c r="BJ24" s="288"/>
      <c r="BK24" s="289"/>
      <c r="BL24" s="289"/>
      <c r="BM24" s="289"/>
      <c r="BN24" s="237"/>
      <c r="BO24" s="237"/>
      <c r="BP24" s="288"/>
      <c r="BQ24" s="288"/>
      <c r="BR24" s="267"/>
      <c r="BS24" s="267"/>
      <c r="BT24" s="237"/>
      <c r="BU24" s="267"/>
      <c r="BV24" s="267"/>
      <c r="BW24" s="237"/>
      <c r="BX24" s="261"/>
      <c r="BY24" s="257"/>
      <c r="BZ24" s="257"/>
      <c r="CA24" s="257"/>
      <c r="CB24" s="290"/>
      <c r="CC24" s="290"/>
      <c r="CD24" s="290"/>
      <c r="CG24" s="257"/>
      <c r="CH24" s="257"/>
      <c r="CI24" s="255"/>
      <c r="CJ24" s="255"/>
      <c r="CL24" s="255"/>
      <c r="CM24" s="255"/>
      <c r="CP24" s="257"/>
      <c r="CQ24" s="257"/>
      <c r="CR24" s="257"/>
      <c r="CS24" s="290"/>
      <c r="CT24" s="290"/>
      <c r="CU24" s="290"/>
      <c r="CX24" s="257"/>
      <c r="CY24" s="257"/>
      <c r="CZ24" s="255"/>
      <c r="DA24" s="255"/>
      <c r="DC24" s="255"/>
      <c r="DD24" s="255"/>
      <c r="DG24" s="257"/>
      <c r="DH24" s="257"/>
      <c r="DI24" s="257"/>
      <c r="DJ24" s="290"/>
      <c r="DK24" s="290"/>
      <c r="DL24" s="290"/>
      <c r="DO24" s="257"/>
      <c r="DP24" s="257"/>
      <c r="DQ24" s="255"/>
      <c r="DR24" s="255"/>
      <c r="DT24" s="255"/>
      <c r="DU24" s="255"/>
      <c r="DX24" s="257"/>
      <c r="DY24" s="257"/>
      <c r="DZ24" s="257"/>
      <c r="EA24" s="290"/>
      <c r="EB24" s="290"/>
      <c r="EC24" s="290"/>
      <c r="EF24" s="257"/>
      <c r="EG24" s="257"/>
      <c r="EH24" s="255"/>
      <c r="EI24" s="255"/>
      <c r="EK24" s="255"/>
      <c r="EL24" s="255"/>
      <c r="EO24" s="257"/>
      <c r="EP24" s="257"/>
      <c r="EQ24" s="257"/>
      <c r="ER24" s="290"/>
      <c r="ES24" s="290"/>
      <c r="ET24" s="290"/>
      <c r="EW24" s="257"/>
      <c r="EX24" s="257"/>
      <c r="EY24" s="255"/>
      <c r="EZ24" s="255"/>
      <c r="FB24" s="255"/>
      <c r="FC24" s="255"/>
      <c r="FF24" s="257"/>
      <c r="FG24" s="257"/>
      <c r="FH24" s="257"/>
      <c r="FI24" s="290"/>
      <c r="FJ24" s="290"/>
      <c r="FK24" s="290"/>
      <c r="FN24" s="257"/>
      <c r="FO24" s="257"/>
      <c r="FP24" s="255"/>
      <c r="FQ24" s="255"/>
      <c r="FS24" s="255"/>
      <c r="FT24" s="255"/>
      <c r="FW24" s="257"/>
      <c r="FX24" s="257"/>
      <c r="FY24" s="257"/>
      <c r="FZ24" s="290"/>
      <c r="GA24" s="290"/>
      <c r="GB24" s="290"/>
      <c r="GE24" s="257"/>
      <c r="GF24" s="257"/>
      <c r="GG24" s="255"/>
      <c r="GH24" s="255"/>
      <c r="GJ24" s="255"/>
      <c r="GK24" s="255"/>
      <c r="GN24" s="257"/>
      <c r="GO24" s="257"/>
      <c r="GP24" s="257"/>
      <c r="GQ24" s="290"/>
      <c r="GR24" s="290"/>
      <c r="GS24" s="290"/>
      <c r="GV24" s="257"/>
      <c r="GW24" s="257"/>
      <c r="GX24" s="255"/>
      <c r="GY24" s="255"/>
      <c r="HA24" s="255"/>
      <c r="HB24" s="255"/>
      <c r="HE24" s="257"/>
      <c r="HF24" s="257"/>
      <c r="HG24" s="257"/>
      <c r="HH24" s="290"/>
      <c r="HI24" s="290"/>
      <c r="HJ24" s="290"/>
      <c r="HM24" s="257"/>
      <c r="HN24" s="257"/>
      <c r="HO24" s="255"/>
      <c r="HP24" s="255"/>
      <c r="HR24" s="255"/>
      <c r="HS24" s="255"/>
      <c r="HV24" s="257"/>
      <c r="HW24" s="257"/>
      <c r="HX24" s="257"/>
      <c r="HY24" s="290"/>
      <c r="HZ24" s="290"/>
      <c r="IA24" s="290"/>
      <c r="ID24" s="257"/>
      <c r="IE24" s="257"/>
      <c r="IF24" s="255"/>
      <c r="IG24" s="255"/>
    </row>
    <row r="25" spans="1:241" s="264" customFormat="1" x14ac:dyDescent="0.25">
      <c r="A25" s="272"/>
      <c r="B25" s="1111" t="s">
        <v>256</v>
      </c>
      <c r="C25" s="1112"/>
      <c r="D25" s="1112"/>
      <c r="E25" s="1112"/>
      <c r="F25" s="1112"/>
      <c r="G25" s="1112"/>
      <c r="H25" s="1112"/>
      <c r="I25" s="1112"/>
      <c r="J25" s="1112"/>
      <c r="K25" s="1112"/>
      <c r="L25" s="1112"/>
      <c r="M25" s="1112"/>
      <c r="N25" s="1112"/>
      <c r="O25" s="1113"/>
      <c r="P25" s="291"/>
      <c r="Q25" s="291"/>
      <c r="R25" s="291"/>
      <c r="S25" s="291"/>
      <c r="T25" s="291"/>
      <c r="U25" s="291"/>
      <c r="V25" s="291"/>
      <c r="W25" s="291"/>
      <c r="X25" s="291"/>
      <c r="Y25" s="291"/>
      <c r="Z25" s="291"/>
      <c r="AA25" s="291"/>
      <c r="AB25" s="291"/>
      <c r="AC25" s="291"/>
      <c r="AD25" s="291"/>
      <c r="AE25" s="291"/>
      <c r="AF25" s="291"/>
      <c r="AG25" s="291"/>
      <c r="AH25" s="291"/>
      <c r="AI25" s="286"/>
      <c r="AJ25" s="286"/>
      <c r="AK25" s="286"/>
      <c r="AL25" s="292"/>
      <c r="AM25" s="262"/>
      <c r="AN25" s="262"/>
      <c r="AO25" s="262"/>
      <c r="AP25" s="262"/>
      <c r="AQ25" s="262"/>
      <c r="AR25" s="262"/>
      <c r="AS25" s="262"/>
      <c r="AT25" s="262"/>
      <c r="AU25" s="262"/>
      <c r="AV25" s="262"/>
      <c r="AW25" s="262"/>
      <c r="AX25" s="262"/>
      <c r="AY25" s="262"/>
      <c r="AZ25" s="262"/>
      <c r="BA25" s="262"/>
      <c r="BB25" s="262"/>
      <c r="BC25" s="262"/>
      <c r="BD25" s="262"/>
      <c r="BE25" s="262"/>
      <c r="BF25" s="262"/>
      <c r="BG25" s="262"/>
      <c r="BH25" s="262"/>
      <c r="BI25" s="262"/>
      <c r="BJ25" s="262"/>
      <c r="BK25" s="262"/>
      <c r="BL25" s="262"/>
      <c r="BM25" s="262"/>
      <c r="BN25" s="262"/>
      <c r="BO25" s="262"/>
      <c r="BP25" s="262"/>
      <c r="BQ25" s="262"/>
      <c r="BR25" s="262"/>
      <c r="BS25" s="262"/>
      <c r="BT25" s="262"/>
      <c r="BU25" s="262"/>
      <c r="BV25" s="262"/>
      <c r="BW25" s="262"/>
      <c r="BX25" s="263"/>
    </row>
    <row r="26" spans="1:241" s="264" customFormat="1" x14ac:dyDescent="0.25">
      <c r="A26" s="272"/>
      <c r="B26" s="1227" t="s">
        <v>257</v>
      </c>
      <c r="C26" s="1228"/>
      <c r="D26" s="1229"/>
      <c r="E26" s="293"/>
      <c r="F26" s="293"/>
      <c r="G26" s="293"/>
      <c r="H26" s="293"/>
      <c r="I26" s="293"/>
      <c r="J26" s="293"/>
      <c r="K26" s="293"/>
      <c r="L26" s="293"/>
      <c r="M26" s="293"/>
      <c r="N26" s="293"/>
      <c r="O26" s="293"/>
      <c r="P26" s="291"/>
      <c r="Q26" s="291"/>
      <c r="R26" s="291"/>
      <c r="S26" s="291"/>
      <c r="T26" s="291"/>
      <c r="U26" s="291"/>
      <c r="V26" s="291"/>
      <c r="W26" s="291"/>
      <c r="X26" s="291"/>
      <c r="Y26" s="291"/>
      <c r="Z26" s="291"/>
      <c r="AA26" s="291"/>
      <c r="AB26" s="291"/>
      <c r="AC26" s="291"/>
      <c r="AD26" s="291"/>
      <c r="AE26" s="291"/>
      <c r="AF26" s="291"/>
      <c r="AG26" s="291"/>
      <c r="AH26" s="291"/>
      <c r="AI26" s="286"/>
      <c r="AJ26" s="286"/>
      <c r="AK26" s="286"/>
      <c r="AL26" s="292"/>
      <c r="AM26" s="262"/>
      <c r="AN26" s="262"/>
      <c r="AO26" s="262"/>
      <c r="AP26" s="262"/>
      <c r="AQ26" s="262"/>
      <c r="AR26" s="262"/>
      <c r="AS26" s="262"/>
      <c r="AT26" s="262"/>
      <c r="AU26" s="262"/>
      <c r="AV26" s="262"/>
      <c r="AW26" s="262"/>
      <c r="AX26" s="262"/>
      <c r="AY26" s="262"/>
      <c r="AZ26" s="262"/>
      <c r="BA26" s="262"/>
      <c r="BB26" s="262"/>
      <c r="BC26" s="262"/>
      <c r="BD26" s="262"/>
      <c r="BE26" s="262"/>
      <c r="BF26" s="262"/>
      <c r="BG26" s="262"/>
      <c r="BH26" s="262"/>
      <c r="BI26" s="262"/>
      <c r="BJ26" s="262"/>
      <c r="BK26" s="262"/>
      <c r="BL26" s="262"/>
      <c r="BM26" s="262"/>
      <c r="BN26" s="262"/>
      <c r="BO26" s="262"/>
      <c r="BP26" s="262"/>
      <c r="BQ26" s="262"/>
      <c r="BR26" s="262"/>
      <c r="BS26" s="262"/>
      <c r="BT26" s="262"/>
      <c r="BU26" s="262"/>
      <c r="BV26" s="262"/>
      <c r="BW26" s="262"/>
      <c r="BX26" s="263"/>
    </row>
    <row r="27" spans="1:241" s="379" customFormat="1" ht="78.75" x14ac:dyDescent="0.25">
      <c r="A27" s="414" t="s">
        <v>258</v>
      </c>
      <c r="B27" s="411" t="s">
        <v>175</v>
      </c>
      <c r="C27" s="411" t="s">
        <v>246</v>
      </c>
      <c r="D27" s="411" t="s">
        <v>29</v>
      </c>
      <c r="E27" s="411" t="s">
        <v>176</v>
      </c>
      <c r="F27" s="412">
        <v>13</v>
      </c>
      <c r="G27" s="411" t="s">
        <v>29</v>
      </c>
      <c r="H27" s="411" t="s">
        <v>259</v>
      </c>
      <c r="I27" s="411">
        <v>395488</v>
      </c>
      <c r="J27" s="417">
        <v>2</v>
      </c>
      <c r="K27" s="418">
        <v>2009</v>
      </c>
      <c r="L27" s="411">
        <v>2019</v>
      </c>
      <c r="M27" s="411">
        <v>10</v>
      </c>
      <c r="N27" s="414" t="s">
        <v>179</v>
      </c>
      <c r="O27" s="414" t="s">
        <v>192</v>
      </c>
      <c r="P27" s="414" t="s">
        <v>192</v>
      </c>
      <c r="Q27" s="411" t="s">
        <v>50</v>
      </c>
      <c r="R27" s="414" t="s">
        <v>192</v>
      </c>
      <c r="S27" s="414" t="s">
        <v>192</v>
      </c>
      <c r="T27" s="411" t="s">
        <v>260</v>
      </c>
      <c r="U27" s="414" t="s">
        <v>192</v>
      </c>
      <c r="V27" s="414" t="s">
        <v>192</v>
      </c>
      <c r="W27" s="414" t="s">
        <v>192</v>
      </c>
      <c r="X27" s="414" t="s">
        <v>192</v>
      </c>
      <c r="Y27" s="414" t="s">
        <v>192</v>
      </c>
      <c r="Z27" s="414" t="s">
        <v>192</v>
      </c>
      <c r="AA27" s="414" t="s">
        <v>192</v>
      </c>
      <c r="AB27" s="414" t="s">
        <v>192</v>
      </c>
      <c r="AC27" s="414" t="s">
        <v>192</v>
      </c>
      <c r="AD27" s="414" t="s">
        <v>192</v>
      </c>
      <c r="AE27" s="414" t="s">
        <v>192</v>
      </c>
      <c r="AF27" s="414" t="s">
        <v>192</v>
      </c>
      <c r="AG27" s="411" t="s">
        <v>233</v>
      </c>
      <c r="AH27" s="411">
        <v>3</v>
      </c>
      <c r="AI27" s="379" t="s">
        <v>188</v>
      </c>
      <c r="AJ27" s="414" t="s">
        <v>192</v>
      </c>
      <c r="AK27" s="411" t="s">
        <v>197</v>
      </c>
      <c r="AL27" s="415" t="s">
        <v>261</v>
      </c>
      <c r="AM27" s="416"/>
      <c r="AN27" s="416"/>
      <c r="AO27" s="377"/>
      <c r="AP27" s="377"/>
      <c r="AQ27" s="419"/>
      <c r="AR27" s="419"/>
      <c r="AS27" s="419"/>
      <c r="AT27" s="420"/>
      <c r="AU27" s="420"/>
      <c r="AV27" s="420"/>
      <c r="AW27" s="377"/>
      <c r="AX27" s="377"/>
      <c r="AY27" s="419"/>
      <c r="AZ27" s="419"/>
      <c r="BA27" s="416"/>
      <c r="BB27" s="416"/>
      <c r="BC27" s="377"/>
      <c r="BD27" s="416"/>
      <c r="BE27" s="416"/>
      <c r="BF27" s="377"/>
      <c r="BG27" s="377"/>
      <c r="BH27" s="419"/>
      <c r="BI27" s="419"/>
      <c r="BJ27" s="419"/>
      <c r="BK27" s="420"/>
      <c r="BL27" s="420"/>
      <c r="BM27" s="420"/>
      <c r="BN27" s="377"/>
      <c r="BO27" s="377"/>
      <c r="BP27" s="419"/>
      <c r="BQ27" s="419"/>
      <c r="BR27" s="416"/>
      <c r="BS27" s="416"/>
      <c r="BT27" s="377"/>
      <c r="BU27" s="416"/>
      <c r="BV27" s="416"/>
      <c r="BW27" s="377"/>
      <c r="BX27" s="378"/>
      <c r="BY27" s="414"/>
      <c r="BZ27" s="414"/>
      <c r="CA27" s="414"/>
      <c r="CB27" s="421"/>
      <c r="CC27" s="421"/>
      <c r="CD27" s="421"/>
      <c r="CG27" s="414"/>
      <c r="CH27" s="414"/>
      <c r="CI27" s="411"/>
      <c r="CJ27" s="411"/>
      <c r="CL27" s="411"/>
      <c r="CM27" s="411"/>
      <c r="CP27" s="414"/>
      <c r="CQ27" s="414"/>
      <c r="CR27" s="414"/>
      <c r="CS27" s="421"/>
      <c r="CT27" s="421"/>
      <c r="CU27" s="421"/>
      <c r="CX27" s="414"/>
      <c r="CY27" s="414"/>
      <c r="CZ27" s="411"/>
      <c r="DA27" s="411"/>
      <c r="DC27" s="411"/>
      <c r="DD27" s="411"/>
      <c r="DG27" s="414"/>
      <c r="DH27" s="414"/>
      <c r="DI27" s="414"/>
      <c r="DJ27" s="421"/>
      <c r="DK27" s="421"/>
      <c r="DL27" s="421"/>
      <c r="DO27" s="414"/>
      <c r="DP27" s="414"/>
      <c r="DQ27" s="411"/>
      <c r="DR27" s="411"/>
      <c r="DT27" s="411"/>
      <c r="DU27" s="411"/>
      <c r="DX27" s="414"/>
      <c r="DY27" s="414"/>
      <c r="DZ27" s="414"/>
      <c r="EA27" s="421"/>
      <c r="EB27" s="421"/>
      <c r="EC27" s="421"/>
      <c r="EF27" s="414"/>
      <c r="EG27" s="414"/>
      <c r="EH27" s="411"/>
      <c r="EI27" s="411"/>
      <c r="EK27" s="411"/>
      <c r="EL27" s="411"/>
      <c r="EO27" s="414"/>
      <c r="EP27" s="414"/>
      <c r="EQ27" s="414"/>
      <c r="ER27" s="421"/>
      <c r="ES27" s="421"/>
      <c r="ET27" s="421"/>
      <c r="EW27" s="414"/>
      <c r="EX27" s="414"/>
      <c r="EY27" s="411"/>
      <c r="EZ27" s="411"/>
      <c r="FB27" s="411"/>
      <c r="FC27" s="411"/>
      <c r="FF27" s="414"/>
      <c r="FG27" s="414"/>
      <c r="FH27" s="414"/>
      <c r="FI27" s="421"/>
      <c r="FJ27" s="421"/>
      <c r="FK27" s="421"/>
      <c r="FN27" s="414"/>
      <c r="FO27" s="414"/>
      <c r="FP27" s="411"/>
      <c r="FQ27" s="411"/>
      <c r="FS27" s="411"/>
      <c r="FT27" s="411"/>
      <c r="FW27" s="414"/>
      <c r="FX27" s="414"/>
      <c r="FY27" s="414"/>
      <c r="FZ27" s="421"/>
      <c r="GA27" s="421"/>
      <c r="GB27" s="421"/>
      <c r="GE27" s="414"/>
      <c r="GF27" s="414"/>
      <c r="GG27" s="411"/>
      <c r="GH27" s="411"/>
      <c r="GJ27" s="411"/>
      <c r="GK27" s="411"/>
      <c r="GN27" s="414"/>
      <c r="GO27" s="414"/>
      <c r="GP27" s="414"/>
      <c r="GQ27" s="421"/>
      <c r="GR27" s="421"/>
      <c r="GS27" s="421"/>
      <c r="GV27" s="414"/>
      <c r="GW27" s="414"/>
      <c r="GX27" s="411"/>
      <c r="GY27" s="411"/>
      <c r="HA27" s="411"/>
      <c r="HB27" s="411"/>
      <c r="HE27" s="414"/>
      <c r="HF27" s="414"/>
      <c r="HG27" s="414"/>
      <c r="HH27" s="421"/>
      <c r="HI27" s="421"/>
      <c r="HJ27" s="421"/>
      <c r="HM27" s="414"/>
      <c r="HN27" s="414"/>
      <c r="HO27" s="411"/>
      <c r="HP27" s="411"/>
      <c r="HR27" s="411"/>
      <c r="HS27" s="411"/>
      <c r="HV27" s="414"/>
      <c r="HW27" s="414"/>
      <c r="HX27" s="414"/>
      <c r="HY27" s="421"/>
      <c r="HZ27" s="421"/>
      <c r="IA27" s="421"/>
      <c r="ID27" s="414"/>
      <c r="IE27" s="414"/>
      <c r="IF27" s="411"/>
      <c r="IG27" s="411"/>
    </row>
    <row r="28" spans="1:241" s="264" customFormat="1" x14ac:dyDescent="0.25">
      <c r="A28" s="257"/>
      <c r="B28" s="1128" t="s">
        <v>263</v>
      </c>
      <c r="C28" s="1129"/>
      <c r="D28" s="1129"/>
      <c r="E28" s="1129"/>
      <c r="F28" s="1129"/>
      <c r="G28" s="1129"/>
      <c r="H28" s="1129"/>
      <c r="I28" s="1129"/>
      <c r="J28" s="1129"/>
      <c r="K28" s="1129"/>
      <c r="L28" s="1129"/>
      <c r="M28" s="1129"/>
      <c r="N28" s="1129"/>
      <c r="O28" s="1129"/>
      <c r="P28" s="1129"/>
      <c r="Q28" s="1129"/>
      <c r="R28" s="1129"/>
      <c r="S28" s="1129"/>
      <c r="T28" s="1129"/>
      <c r="U28" s="1129"/>
      <c r="V28" s="1129"/>
      <c r="W28" s="1129"/>
      <c r="X28" s="1129"/>
      <c r="Y28" s="1129"/>
      <c r="Z28" s="1129"/>
      <c r="AA28" s="1129"/>
      <c r="AB28" s="1129"/>
      <c r="AC28" s="1129"/>
      <c r="AD28" s="1129"/>
      <c r="AE28" s="1129"/>
      <c r="AF28" s="1129"/>
      <c r="AG28" s="1129"/>
      <c r="AH28" s="1129"/>
      <c r="AI28" s="1129"/>
      <c r="AJ28" s="1129"/>
      <c r="AK28" s="1129"/>
      <c r="AL28" s="1130"/>
      <c r="AM28" s="281"/>
      <c r="AN28" s="281"/>
      <c r="AO28" s="262"/>
      <c r="AP28" s="262"/>
      <c r="AQ28" s="282"/>
      <c r="AR28" s="282"/>
      <c r="AS28" s="282"/>
      <c r="AT28" s="283"/>
      <c r="AU28" s="283"/>
      <c r="AV28" s="283"/>
      <c r="AW28" s="262"/>
      <c r="AX28" s="262"/>
      <c r="AY28" s="282"/>
      <c r="AZ28" s="282"/>
      <c r="BA28" s="281"/>
      <c r="BB28" s="281"/>
      <c r="BC28" s="262"/>
      <c r="BD28" s="281"/>
      <c r="BE28" s="281"/>
      <c r="BF28" s="262"/>
      <c r="BG28" s="262"/>
      <c r="BH28" s="282"/>
      <c r="BI28" s="282"/>
      <c r="BJ28" s="282"/>
      <c r="BK28" s="283"/>
      <c r="BL28" s="283"/>
      <c r="BM28" s="283"/>
      <c r="BN28" s="262"/>
      <c r="BO28" s="262"/>
      <c r="BP28" s="282"/>
      <c r="BQ28" s="282"/>
      <c r="BR28" s="281"/>
      <c r="BS28" s="281"/>
      <c r="BT28" s="262"/>
      <c r="BU28" s="281"/>
      <c r="BV28" s="281"/>
      <c r="BW28" s="262"/>
      <c r="BX28" s="263"/>
      <c r="BY28" s="284"/>
      <c r="BZ28" s="284"/>
      <c r="CA28" s="284"/>
      <c r="CB28" s="285"/>
      <c r="CC28" s="285"/>
      <c r="CD28" s="285"/>
      <c r="CG28" s="284"/>
      <c r="CH28" s="284"/>
      <c r="CI28" s="286"/>
      <c r="CJ28" s="286"/>
      <c r="CL28" s="286"/>
      <c r="CM28" s="286"/>
      <c r="CP28" s="284"/>
      <c r="CQ28" s="284"/>
      <c r="CR28" s="284"/>
      <c r="CS28" s="285"/>
      <c r="CT28" s="285"/>
      <c r="CU28" s="285"/>
      <c r="CX28" s="284"/>
      <c r="CY28" s="284"/>
      <c r="CZ28" s="286"/>
      <c r="DA28" s="286"/>
      <c r="DC28" s="286"/>
      <c r="DD28" s="286"/>
      <c r="DG28" s="284"/>
      <c r="DH28" s="284"/>
      <c r="DI28" s="284"/>
      <c r="DJ28" s="285"/>
      <c r="DK28" s="285"/>
      <c r="DL28" s="285"/>
      <c r="DO28" s="284"/>
      <c r="DP28" s="284"/>
      <c r="DQ28" s="286"/>
      <c r="DR28" s="286"/>
      <c r="DT28" s="286"/>
      <c r="DU28" s="286"/>
      <c r="DX28" s="284"/>
      <c r="DY28" s="284"/>
      <c r="DZ28" s="284"/>
      <c r="EA28" s="285"/>
      <c r="EB28" s="285"/>
      <c r="EC28" s="285"/>
      <c r="EF28" s="284"/>
      <c r="EG28" s="284"/>
      <c r="EH28" s="286"/>
      <c r="EI28" s="286"/>
      <c r="EK28" s="286"/>
      <c r="EL28" s="286"/>
      <c r="EO28" s="284"/>
      <c r="EP28" s="284"/>
      <c r="EQ28" s="284"/>
      <c r="ER28" s="285"/>
      <c r="ES28" s="285"/>
      <c r="ET28" s="285"/>
      <c r="EW28" s="284"/>
      <c r="EX28" s="284"/>
      <c r="EY28" s="286"/>
      <c r="EZ28" s="286"/>
      <c r="FB28" s="286"/>
      <c r="FC28" s="286"/>
      <c r="FF28" s="284"/>
      <c r="FG28" s="284"/>
      <c r="FH28" s="284"/>
      <c r="FI28" s="285"/>
      <c r="FJ28" s="285"/>
      <c r="FK28" s="285"/>
      <c r="FN28" s="284"/>
      <c r="FO28" s="284"/>
      <c r="FP28" s="286"/>
      <c r="FQ28" s="286"/>
      <c r="FS28" s="286"/>
      <c r="FT28" s="286"/>
      <c r="FW28" s="284"/>
      <c r="FX28" s="284"/>
      <c r="FY28" s="284"/>
      <c r="FZ28" s="285"/>
      <c r="GA28" s="285"/>
      <c r="GB28" s="285"/>
      <c r="GE28" s="284"/>
      <c r="GF28" s="284"/>
      <c r="GG28" s="286"/>
      <c r="GH28" s="286"/>
      <c r="GJ28" s="286"/>
      <c r="GK28" s="286"/>
      <c r="GN28" s="284"/>
      <c r="GO28" s="284"/>
      <c r="GP28" s="284"/>
      <c r="GQ28" s="285"/>
      <c r="GR28" s="285"/>
      <c r="GS28" s="285"/>
      <c r="GV28" s="284"/>
      <c r="GW28" s="284"/>
      <c r="GX28" s="286"/>
      <c r="GY28" s="286"/>
      <c r="HA28" s="286"/>
      <c r="HB28" s="286"/>
      <c r="HE28" s="284"/>
      <c r="HF28" s="284"/>
      <c r="HG28" s="284"/>
      <c r="HH28" s="285"/>
      <c r="HI28" s="285"/>
      <c r="HJ28" s="285"/>
      <c r="HM28" s="284"/>
      <c r="HN28" s="284"/>
      <c r="HO28" s="286"/>
      <c r="HP28" s="286"/>
      <c r="HR28" s="286"/>
      <c r="HS28" s="286"/>
      <c r="HV28" s="284"/>
      <c r="HW28" s="284"/>
      <c r="HX28" s="284"/>
      <c r="HY28" s="285"/>
      <c r="HZ28" s="285"/>
      <c r="IA28" s="285"/>
      <c r="ID28" s="284"/>
      <c r="IE28" s="284"/>
      <c r="IF28" s="286"/>
      <c r="IG28" s="286"/>
    </row>
    <row r="29" spans="1:241" s="379" customFormat="1" ht="31.5" x14ac:dyDescent="0.25">
      <c r="A29" s="1220" t="s">
        <v>264</v>
      </c>
      <c r="B29" s="1131" t="s">
        <v>265</v>
      </c>
      <c r="C29" s="1131" t="s">
        <v>266</v>
      </c>
      <c r="D29" s="1131" t="s">
        <v>18</v>
      </c>
      <c r="E29" s="1131" t="s">
        <v>176</v>
      </c>
      <c r="F29" s="412">
        <v>30</v>
      </c>
      <c r="G29" s="1131" t="s">
        <v>18</v>
      </c>
      <c r="H29" s="411" t="s">
        <v>53</v>
      </c>
      <c r="I29" s="411">
        <v>8725957</v>
      </c>
      <c r="J29" s="417">
        <v>2</v>
      </c>
      <c r="K29" s="411">
        <v>2011</v>
      </c>
      <c r="L29" s="411">
        <v>2021</v>
      </c>
      <c r="M29" s="411">
        <v>10</v>
      </c>
      <c r="N29" s="414" t="s">
        <v>179</v>
      </c>
      <c r="O29" s="414" t="s">
        <v>192</v>
      </c>
      <c r="P29" s="414" t="s">
        <v>192</v>
      </c>
      <c r="Q29" s="411" t="s">
        <v>192</v>
      </c>
      <c r="R29" s="411" t="s">
        <v>192</v>
      </c>
      <c r="S29" s="411" t="s">
        <v>192</v>
      </c>
      <c r="T29" s="411">
        <v>1</v>
      </c>
      <c r="U29" s="411" t="s">
        <v>192</v>
      </c>
      <c r="V29" s="411" t="s">
        <v>192</v>
      </c>
      <c r="W29" s="411" t="s">
        <v>192</v>
      </c>
      <c r="X29" s="411" t="s">
        <v>192</v>
      </c>
      <c r="Y29" s="411" t="s">
        <v>192</v>
      </c>
      <c r="Z29" s="411" t="s">
        <v>192</v>
      </c>
      <c r="AA29" s="411" t="s">
        <v>192</v>
      </c>
      <c r="AB29" s="411" t="s">
        <v>192</v>
      </c>
      <c r="AC29" s="411" t="s">
        <v>192</v>
      </c>
      <c r="AD29" s="411" t="s">
        <v>192</v>
      </c>
      <c r="AE29" s="411" t="s">
        <v>192</v>
      </c>
      <c r="AF29" s="411" t="s">
        <v>192</v>
      </c>
      <c r="AG29" s="411" t="s">
        <v>267</v>
      </c>
      <c r="AH29" s="411">
        <v>3</v>
      </c>
      <c r="AI29" s="379" t="s">
        <v>188</v>
      </c>
      <c r="AJ29" s="414" t="s">
        <v>192</v>
      </c>
      <c r="AK29" s="1131" t="s">
        <v>197</v>
      </c>
      <c r="AL29" s="1200" t="s">
        <v>262</v>
      </c>
      <c r="AM29" s="416"/>
      <c r="AN29" s="416"/>
      <c r="AO29" s="377"/>
      <c r="AP29" s="377"/>
      <c r="AQ29" s="419"/>
      <c r="AR29" s="419"/>
      <c r="AS29" s="419"/>
      <c r="AT29" s="420"/>
      <c r="AU29" s="420"/>
      <c r="AV29" s="420"/>
      <c r="AW29" s="377"/>
      <c r="AX29" s="377"/>
      <c r="AY29" s="419"/>
      <c r="AZ29" s="419"/>
      <c r="BA29" s="416"/>
      <c r="BB29" s="416"/>
      <c r="BC29" s="377"/>
      <c r="BD29" s="416"/>
      <c r="BE29" s="416"/>
      <c r="BF29" s="377"/>
      <c r="BG29" s="377"/>
      <c r="BH29" s="419"/>
      <c r="BI29" s="419"/>
      <c r="BJ29" s="419"/>
      <c r="BK29" s="420"/>
      <c r="BL29" s="420"/>
      <c r="BM29" s="420"/>
      <c r="BN29" s="377"/>
      <c r="BO29" s="377"/>
      <c r="BP29" s="419"/>
      <c r="BQ29" s="419"/>
      <c r="BR29" s="416"/>
      <c r="BS29" s="416"/>
      <c r="BT29" s="377"/>
      <c r="BU29" s="416"/>
      <c r="BV29" s="416"/>
      <c r="BW29" s="377"/>
      <c r="BX29" s="378"/>
      <c r="BY29" s="414"/>
      <c r="BZ29" s="414"/>
      <c r="CA29" s="414"/>
      <c r="CB29" s="421"/>
      <c r="CC29" s="421"/>
      <c r="CD29" s="421"/>
      <c r="CG29" s="414"/>
      <c r="CH29" s="414"/>
      <c r="CI29" s="411"/>
      <c r="CJ29" s="411"/>
      <c r="CL29" s="411"/>
      <c r="CM29" s="411"/>
      <c r="CP29" s="414"/>
      <c r="CQ29" s="414"/>
      <c r="CR29" s="414"/>
      <c r="CS29" s="421"/>
      <c r="CT29" s="421"/>
      <c r="CU29" s="421"/>
      <c r="CX29" s="414"/>
      <c r="CY29" s="414"/>
      <c r="CZ29" s="411"/>
      <c r="DA29" s="411"/>
      <c r="DC29" s="411"/>
      <c r="DD29" s="411"/>
      <c r="DG29" s="414"/>
      <c r="DH29" s="414"/>
      <c r="DI29" s="414"/>
      <c r="DJ29" s="421"/>
      <c r="DK29" s="421"/>
      <c r="DL29" s="421"/>
      <c r="DO29" s="414"/>
      <c r="DP29" s="414"/>
      <c r="DQ29" s="411"/>
      <c r="DR29" s="411"/>
      <c r="DT29" s="411"/>
      <c r="DU29" s="411"/>
      <c r="DX29" s="414"/>
      <c r="DY29" s="414"/>
      <c r="DZ29" s="414"/>
      <c r="EA29" s="421"/>
      <c r="EB29" s="421"/>
      <c r="EC29" s="421"/>
      <c r="EF29" s="414"/>
      <c r="EG29" s="414"/>
      <c r="EH29" s="411"/>
      <c r="EI29" s="411"/>
      <c r="EK29" s="411"/>
      <c r="EL29" s="411"/>
      <c r="EO29" s="414"/>
      <c r="EP29" s="414"/>
      <c r="EQ29" s="414"/>
      <c r="ER29" s="421"/>
      <c r="ES29" s="421"/>
      <c r="ET29" s="421"/>
      <c r="EW29" s="414"/>
      <c r="EX29" s="414"/>
      <c r="EY29" s="411"/>
      <c r="EZ29" s="411"/>
      <c r="FB29" s="411"/>
      <c r="FC29" s="411"/>
      <c r="FF29" s="414"/>
      <c r="FG29" s="414"/>
      <c r="FH29" s="414"/>
      <c r="FI29" s="421"/>
      <c r="FJ29" s="421"/>
      <c r="FK29" s="421"/>
      <c r="FN29" s="414"/>
      <c r="FO29" s="414"/>
      <c r="FP29" s="411"/>
      <c r="FQ29" s="411"/>
      <c r="FS29" s="411"/>
      <c r="FT29" s="411"/>
      <c r="FW29" s="414"/>
      <c r="FX29" s="414"/>
      <c r="FY29" s="414"/>
      <c r="FZ29" s="421"/>
      <c r="GA29" s="421"/>
      <c r="GB29" s="421"/>
      <c r="GE29" s="414"/>
      <c r="GF29" s="414"/>
      <c r="GG29" s="411"/>
      <c r="GH29" s="411"/>
      <c r="GJ29" s="411"/>
      <c r="GK29" s="411"/>
      <c r="GN29" s="414"/>
      <c r="GO29" s="414"/>
      <c r="GP29" s="414"/>
      <c r="GQ29" s="421"/>
      <c r="GR29" s="421"/>
      <c r="GS29" s="421"/>
      <c r="GV29" s="414"/>
      <c r="GW29" s="414"/>
      <c r="GX29" s="411"/>
      <c r="GY29" s="411"/>
      <c r="HA29" s="411"/>
      <c r="HB29" s="411"/>
      <c r="HE29" s="414"/>
      <c r="HF29" s="414"/>
      <c r="HG29" s="414"/>
      <c r="HH29" s="421"/>
      <c r="HI29" s="421"/>
      <c r="HJ29" s="421"/>
      <c r="HM29" s="414"/>
      <c r="HN29" s="414"/>
      <c r="HO29" s="411"/>
      <c r="HP29" s="411"/>
      <c r="HR29" s="411"/>
      <c r="HS29" s="411"/>
      <c r="HV29" s="414"/>
      <c r="HW29" s="414"/>
      <c r="HX29" s="414"/>
      <c r="HY29" s="421"/>
      <c r="HZ29" s="421"/>
      <c r="IA29" s="421"/>
      <c r="ID29" s="414"/>
      <c r="IE29" s="414"/>
      <c r="IF29" s="411"/>
      <c r="IG29" s="411"/>
    </row>
    <row r="30" spans="1:241" s="379" customFormat="1" ht="31.5" x14ac:dyDescent="0.25">
      <c r="A30" s="1221"/>
      <c r="B30" s="1132"/>
      <c r="C30" s="1132"/>
      <c r="D30" s="1132"/>
      <c r="E30" s="1132"/>
      <c r="F30" s="412">
        <v>30</v>
      </c>
      <c r="G30" s="1132"/>
      <c r="H30" s="411" t="s">
        <v>17</v>
      </c>
      <c r="I30" s="411">
        <v>9897616</v>
      </c>
      <c r="J30" s="417">
        <v>1</v>
      </c>
      <c r="K30" s="411">
        <v>2014</v>
      </c>
      <c r="L30" s="411">
        <v>2024</v>
      </c>
      <c r="M30" s="411">
        <v>10</v>
      </c>
      <c r="N30" s="414" t="s">
        <v>179</v>
      </c>
      <c r="O30" s="414" t="s">
        <v>192</v>
      </c>
      <c r="P30" s="414" t="s">
        <v>192</v>
      </c>
      <c r="Q30" s="411" t="s">
        <v>192</v>
      </c>
      <c r="R30" s="411" t="s">
        <v>192</v>
      </c>
      <c r="S30" s="411" t="s">
        <v>192</v>
      </c>
      <c r="T30" s="411">
        <v>1</v>
      </c>
      <c r="U30" s="411" t="s">
        <v>192</v>
      </c>
      <c r="V30" s="411" t="s">
        <v>192</v>
      </c>
      <c r="W30" s="411" t="s">
        <v>192</v>
      </c>
      <c r="X30" s="411" t="s">
        <v>192</v>
      </c>
      <c r="Y30" s="411" t="s">
        <v>192</v>
      </c>
      <c r="Z30" s="411" t="s">
        <v>192</v>
      </c>
      <c r="AA30" s="411" t="s">
        <v>192</v>
      </c>
      <c r="AB30" s="411" t="s">
        <v>192</v>
      </c>
      <c r="AC30" s="411" t="s">
        <v>192</v>
      </c>
      <c r="AD30" s="411" t="s">
        <v>192</v>
      </c>
      <c r="AE30" s="411" t="s">
        <v>192</v>
      </c>
      <c r="AF30" s="411" t="s">
        <v>192</v>
      </c>
      <c r="AG30" s="411" t="s">
        <v>267</v>
      </c>
      <c r="AH30" s="411">
        <v>3</v>
      </c>
      <c r="AI30" s="379" t="s">
        <v>188</v>
      </c>
      <c r="AJ30" s="414" t="s">
        <v>192</v>
      </c>
      <c r="AK30" s="1132"/>
      <c r="AL30" s="1226"/>
      <c r="AM30" s="416"/>
      <c r="AN30" s="416"/>
      <c r="AO30" s="377"/>
      <c r="AP30" s="377"/>
      <c r="AQ30" s="419"/>
      <c r="AR30" s="419"/>
      <c r="AS30" s="419"/>
      <c r="AT30" s="420"/>
      <c r="AU30" s="420"/>
      <c r="AV30" s="420"/>
      <c r="AW30" s="377"/>
      <c r="AX30" s="377"/>
      <c r="AY30" s="419"/>
      <c r="AZ30" s="419"/>
      <c r="BA30" s="416"/>
      <c r="BB30" s="416"/>
      <c r="BC30" s="377"/>
      <c r="BD30" s="416"/>
      <c r="BE30" s="416"/>
      <c r="BF30" s="377"/>
      <c r="BG30" s="377"/>
      <c r="BH30" s="419"/>
      <c r="BI30" s="419"/>
      <c r="BJ30" s="419"/>
      <c r="BK30" s="420"/>
      <c r="BL30" s="420"/>
      <c r="BM30" s="420"/>
      <c r="BN30" s="377"/>
      <c r="BO30" s="377"/>
      <c r="BP30" s="419"/>
      <c r="BQ30" s="419"/>
      <c r="BR30" s="416"/>
      <c r="BS30" s="416"/>
      <c r="BT30" s="377"/>
      <c r="BU30" s="416"/>
      <c r="BV30" s="416"/>
      <c r="BW30" s="377"/>
      <c r="BX30" s="378"/>
      <c r="BY30" s="414"/>
      <c r="BZ30" s="414"/>
      <c r="CA30" s="414"/>
      <c r="CB30" s="421"/>
      <c r="CC30" s="421"/>
      <c r="CD30" s="421"/>
      <c r="CG30" s="414"/>
      <c r="CH30" s="414"/>
      <c r="CI30" s="411"/>
      <c r="CJ30" s="411"/>
      <c r="CL30" s="411"/>
      <c r="CM30" s="411"/>
      <c r="CP30" s="414"/>
      <c r="CQ30" s="414"/>
      <c r="CR30" s="414"/>
      <c r="CS30" s="421"/>
      <c r="CT30" s="421"/>
      <c r="CU30" s="421"/>
      <c r="CX30" s="414"/>
      <c r="CY30" s="414"/>
      <c r="CZ30" s="411"/>
      <c r="DA30" s="411"/>
      <c r="DC30" s="411"/>
      <c r="DD30" s="411"/>
      <c r="DG30" s="414"/>
      <c r="DH30" s="414"/>
      <c r="DI30" s="414"/>
      <c r="DJ30" s="421"/>
      <c r="DK30" s="421"/>
      <c r="DL30" s="421"/>
      <c r="DO30" s="414"/>
      <c r="DP30" s="414"/>
      <c r="DQ30" s="411"/>
      <c r="DR30" s="411"/>
      <c r="DT30" s="411"/>
      <c r="DU30" s="411"/>
      <c r="DX30" s="414"/>
      <c r="DY30" s="414"/>
      <c r="DZ30" s="414"/>
      <c r="EA30" s="421"/>
      <c r="EB30" s="421"/>
      <c r="EC30" s="421"/>
      <c r="EF30" s="414"/>
      <c r="EG30" s="414"/>
      <c r="EH30" s="411"/>
      <c r="EI30" s="411"/>
      <c r="EK30" s="411"/>
      <c r="EL30" s="411"/>
      <c r="EO30" s="414"/>
      <c r="EP30" s="414"/>
      <c r="EQ30" s="414"/>
      <c r="ER30" s="421"/>
      <c r="ES30" s="421"/>
      <c r="ET30" s="421"/>
      <c r="EW30" s="414"/>
      <c r="EX30" s="414"/>
      <c r="EY30" s="411"/>
      <c r="EZ30" s="411"/>
      <c r="FB30" s="411"/>
      <c r="FC30" s="411"/>
      <c r="FF30" s="414"/>
      <c r="FG30" s="414"/>
      <c r="FH30" s="414"/>
      <c r="FI30" s="421"/>
      <c r="FJ30" s="421"/>
      <c r="FK30" s="421"/>
      <c r="FN30" s="414"/>
      <c r="FO30" s="414"/>
      <c r="FP30" s="411"/>
      <c r="FQ30" s="411"/>
      <c r="FS30" s="411"/>
      <c r="FT30" s="411"/>
      <c r="FW30" s="414"/>
      <c r="FX30" s="414"/>
      <c r="FY30" s="414"/>
      <c r="FZ30" s="421"/>
      <c r="GA30" s="421"/>
      <c r="GB30" s="421"/>
      <c r="GE30" s="414"/>
      <c r="GF30" s="414"/>
      <c r="GG30" s="411"/>
      <c r="GH30" s="411"/>
      <c r="GJ30" s="411"/>
      <c r="GK30" s="411"/>
      <c r="GN30" s="414"/>
      <c r="GO30" s="414"/>
      <c r="GP30" s="414"/>
      <c r="GQ30" s="421"/>
      <c r="GR30" s="421"/>
      <c r="GS30" s="421"/>
      <c r="GV30" s="414"/>
      <c r="GW30" s="414"/>
      <c r="GX30" s="411"/>
      <c r="GY30" s="411"/>
      <c r="HA30" s="411"/>
      <c r="HB30" s="411"/>
      <c r="HE30" s="414"/>
      <c r="HF30" s="414"/>
      <c r="HG30" s="414"/>
      <c r="HH30" s="421"/>
      <c r="HI30" s="421"/>
      <c r="HJ30" s="421"/>
      <c r="HM30" s="414"/>
      <c r="HN30" s="414"/>
      <c r="HO30" s="411"/>
      <c r="HP30" s="411"/>
      <c r="HR30" s="411"/>
      <c r="HS30" s="411"/>
      <c r="HV30" s="414"/>
      <c r="HW30" s="414"/>
      <c r="HX30" s="414"/>
      <c r="HY30" s="421"/>
      <c r="HZ30" s="421"/>
      <c r="IA30" s="421"/>
      <c r="ID30" s="414"/>
      <c r="IE30" s="414"/>
      <c r="IF30" s="411"/>
      <c r="IG30" s="411"/>
    </row>
    <row r="31" spans="1:241" s="254" customFormat="1" ht="47.25" x14ac:dyDescent="0.25">
      <c r="A31" s="1225"/>
      <c r="B31" s="1133"/>
      <c r="C31" s="1133"/>
      <c r="D31" s="1133"/>
      <c r="E31" s="1133"/>
      <c r="F31" s="256">
        <v>40</v>
      </c>
      <c r="G31" s="1133"/>
      <c r="H31" s="255" t="s">
        <v>268</v>
      </c>
      <c r="I31" s="255">
        <v>32328961</v>
      </c>
      <c r="J31" s="280">
        <v>1</v>
      </c>
      <c r="K31" s="255">
        <v>2017</v>
      </c>
      <c r="L31" s="255">
        <v>2027</v>
      </c>
      <c r="M31" s="255">
        <v>10</v>
      </c>
      <c r="N31" s="257" t="s">
        <v>179</v>
      </c>
      <c r="O31" s="257" t="s">
        <v>192</v>
      </c>
      <c r="P31" s="257" t="s">
        <v>192</v>
      </c>
      <c r="Q31" s="255" t="s">
        <v>192</v>
      </c>
      <c r="R31" s="255" t="s">
        <v>192</v>
      </c>
      <c r="S31" s="255" t="s">
        <v>192</v>
      </c>
      <c r="T31" s="255">
        <v>1</v>
      </c>
      <c r="U31" s="255" t="s">
        <v>192</v>
      </c>
      <c r="V31" s="255" t="s">
        <v>192</v>
      </c>
      <c r="W31" s="255" t="s">
        <v>192</v>
      </c>
      <c r="X31" s="255" t="s">
        <v>192</v>
      </c>
      <c r="Y31" s="255" t="s">
        <v>192</v>
      </c>
      <c r="Z31" s="255" t="s">
        <v>192</v>
      </c>
      <c r="AA31" s="255" t="s">
        <v>192</v>
      </c>
      <c r="AB31" s="255" t="s">
        <v>192</v>
      </c>
      <c r="AC31" s="255" t="s">
        <v>192</v>
      </c>
      <c r="AD31" s="255" t="s">
        <v>192</v>
      </c>
      <c r="AE31" s="255" t="s">
        <v>192</v>
      </c>
      <c r="AF31" s="255" t="s">
        <v>192</v>
      </c>
      <c r="AG31" s="255" t="s">
        <v>267</v>
      </c>
      <c r="AH31" s="255">
        <v>3</v>
      </c>
      <c r="AI31" s="254" t="s">
        <v>188</v>
      </c>
      <c r="AJ31" s="257" t="s">
        <v>192</v>
      </c>
      <c r="AK31" s="1133"/>
      <c r="AL31" s="1201"/>
      <c r="AM31" s="267"/>
      <c r="AN31" s="267"/>
      <c r="AO31" s="237"/>
      <c r="AP31" s="237"/>
      <c r="AQ31" s="288"/>
      <c r="AR31" s="288"/>
      <c r="AS31" s="288"/>
      <c r="AT31" s="289"/>
      <c r="AU31" s="289"/>
      <c r="AV31" s="289"/>
      <c r="AW31" s="237"/>
      <c r="AX31" s="237"/>
      <c r="AY31" s="288"/>
      <c r="AZ31" s="288"/>
      <c r="BA31" s="267"/>
      <c r="BB31" s="267"/>
      <c r="BC31" s="237"/>
      <c r="BD31" s="267"/>
      <c r="BE31" s="267"/>
      <c r="BF31" s="237"/>
      <c r="BG31" s="237"/>
      <c r="BH31" s="288"/>
      <c r="BI31" s="288"/>
      <c r="BJ31" s="288"/>
      <c r="BK31" s="289"/>
      <c r="BL31" s="289"/>
      <c r="BM31" s="289"/>
      <c r="BN31" s="237"/>
      <c r="BO31" s="237"/>
      <c r="BP31" s="288"/>
      <c r="BQ31" s="288"/>
      <c r="BR31" s="267"/>
      <c r="BS31" s="267"/>
      <c r="BT31" s="237"/>
      <c r="BU31" s="267"/>
      <c r="BV31" s="267"/>
      <c r="BW31" s="237"/>
      <c r="BX31" s="261"/>
      <c r="BY31" s="257"/>
      <c r="BZ31" s="257"/>
      <c r="CA31" s="257"/>
      <c r="CB31" s="290"/>
      <c r="CC31" s="290"/>
      <c r="CD31" s="290"/>
      <c r="CG31" s="257"/>
      <c r="CH31" s="257"/>
      <c r="CI31" s="255"/>
      <c r="CJ31" s="255"/>
      <c r="CL31" s="255"/>
      <c r="CM31" s="255"/>
      <c r="CP31" s="257"/>
      <c r="CQ31" s="257"/>
      <c r="CR31" s="257"/>
      <c r="CS31" s="290"/>
      <c r="CT31" s="290"/>
      <c r="CU31" s="290"/>
      <c r="CX31" s="257"/>
      <c r="CY31" s="257"/>
      <c r="CZ31" s="255"/>
      <c r="DA31" s="255"/>
      <c r="DC31" s="255"/>
      <c r="DD31" s="255"/>
      <c r="DG31" s="257"/>
      <c r="DH31" s="257"/>
      <c r="DI31" s="257"/>
      <c r="DJ31" s="290"/>
      <c r="DK31" s="290"/>
      <c r="DL31" s="290"/>
      <c r="DO31" s="257"/>
      <c r="DP31" s="257"/>
      <c r="DQ31" s="255"/>
      <c r="DR31" s="255"/>
      <c r="DT31" s="255"/>
      <c r="DU31" s="255"/>
      <c r="DX31" s="257"/>
      <c r="DY31" s="257"/>
      <c r="DZ31" s="257"/>
      <c r="EA31" s="290"/>
      <c r="EB31" s="290"/>
      <c r="EC31" s="290"/>
      <c r="EF31" s="257"/>
      <c r="EG31" s="257"/>
      <c r="EH31" s="255"/>
      <c r="EI31" s="255"/>
      <c r="EK31" s="255"/>
      <c r="EL31" s="255"/>
      <c r="EO31" s="257"/>
      <c r="EP31" s="257"/>
      <c r="EQ31" s="257"/>
      <c r="ER31" s="290"/>
      <c r="ES31" s="290"/>
      <c r="ET31" s="290"/>
      <c r="EW31" s="257"/>
      <c r="EX31" s="257"/>
      <c r="EY31" s="255"/>
      <c r="EZ31" s="255"/>
      <c r="FB31" s="255"/>
      <c r="FC31" s="255"/>
      <c r="FF31" s="257"/>
      <c r="FG31" s="257"/>
      <c r="FH31" s="257"/>
      <c r="FI31" s="290"/>
      <c r="FJ31" s="290"/>
      <c r="FK31" s="290"/>
      <c r="FN31" s="257"/>
      <c r="FO31" s="257"/>
      <c r="FP31" s="255"/>
      <c r="FQ31" s="255"/>
      <c r="FS31" s="255"/>
      <c r="FT31" s="255"/>
      <c r="FW31" s="257"/>
      <c r="FX31" s="257"/>
      <c r="FY31" s="257"/>
      <c r="FZ31" s="290"/>
      <c r="GA31" s="290"/>
      <c r="GB31" s="290"/>
      <c r="GE31" s="257"/>
      <c r="GF31" s="257"/>
      <c r="GG31" s="255"/>
      <c r="GH31" s="255"/>
      <c r="GJ31" s="255"/>
      <c r="GK31" s="255"/>
      <c r="GN31" s="257"/>
      <c r="GO31" s="257"/>
      <c r="GP31" s="257"/>
      <c r="GQ31" s="290"/>
      <c r="GR31" s="290"/>
      <c r="GS31" s="290"/>
      <c r="GV31" s="257"/>
      <c r="GW31" s="257"/>
      <c r="GX31" s="255"/>
      <c r="GY31" s="255"/>
      <c r="HA31" s="255"/>
      <c r="HB31" s="255"/>
      <c r="HE31" s="257"/>
      <c r="HF31" s="257"/>
      <c r="HG31" s="257"/>
      <c r="HH31" s="290"/>
      <c r="HI31" s="290"/>
      <c r="HJ31" s="290"/>
      <c r="HM31" s="257"/>
      <c r="HN31" s="257"/>
      <c r="HO31" s="255"/>
      <c r="HP31" s="255"/>
      <c r="HR31" s="255"/>
      <c r="HS31" s="255"/>
      <c r="HV31" s="257"/>
      <c r="HW31" s="257"/>
      <c r="HX31" s="257"/>
      <c r="HY31" s="290"/>
      <c r="HZ31" s="290"/>
      <c r="IA31" s="290"/>
      <c r="ID31" s="257"/>
      <c r="IE31" s="257"/>
      <c r="IF31" s="255"/>
      <c r="IG31" s="255"/>
    </row>
    <row r="32" spans="1:241" s="264" customFormat="1" x14ac:dyDescent="0.25">
      <c r="A32" s="257"/>
      <c r="B32" s="1128" t="s">
        <v>269</v>
      </c>
      <c r="C32" s="1129"/>
      <c r="D32" s="1129"/>
      <c r="E32" s="1129"/>
      <c r="F32" s="1129"/>
      <c r="G32" s="1129"/>
      <c r="H32" s="1129"/>
      <c r="I32" s="1129"/>
      <c r="J32" s="1129"/>
      <c r="K32" s="1129"/>
      <c r="L32" s="1129"/>
      <c r="M32" s="1129"/>
      <c r="N32" s="1129"/>
      <c r="O32" s="1129"/>
      <c r="P32" s="1129"/>
      <c r="Q32" s="1129"/>
      <c r="R32" s="1129"/>
      <c r="S32" s="1129"/>
      <c r="T32" s="1129"/>
      <c r="U32" s="1129"/>
      <c r="V32" s="1129"/>
      <c r="W32" s="1129"/>
      <c r="X32" s="1129"/>
      <c r="Y32" s="1129"/>
      <c r="Z32" s="1129"/>
      <c r="AA32" s="1129"/>
      <c r="AB32" s="1129"/>
      <c r="AC32" s="1129"/>
      <c r="AD32" s="1129"/>
      <c r="AE32" s="1129"/>
      <c r="AF32" s="1129"/>
      <c r="AG32" s="1129"/>
      <c r="AH32" s="1129"/>
      <c r="AI32" s="1129"/>
      <c r="AJ32" s="1129"/>
      <c r="AK32" s="1129"/>
      <c r="AL32" s="1130"/>
      <c r="AM32" s="281"/>
      <c r="AN32" s="281"/>
      <c r="AO32" s="262"/>
      <c r="AP32" s="262"/>
      <c r="AQ32" s="282"/>
      <c r="AR32" s="282"/>
      <c r="AS32" s="282"/>
      <c r="AT32" s="283"/>
      <c r="AU32" s="283"/>
      <c r="AV32" s="283"/>
      <c r="AW32" s="262"/>
      <c r="AX32" s="262"/>
      <c r="AY32" s="282"/>
      <c r="AZ32" s="282"/>
      <c r="BA32" s="281"/>
      <c r="BB32" s="281"/>
      <c r="BC32" s="262"/>
      <c r="BD32" s="281"/>
      <c r="BE32" s="281"/>
      <c r="BF32" s="262"/>
      <c r="BG32" s="262"/>
      <c r="BH32" s="282"/>
      <c r="BI32" s="282"/>
      <c r="BJ32" s="282"/>
      <c r="BK32" s="283"/>
      <c r="BL32" s="283"/>
      <c r="BM32" s="283"/>
      <c r="BN32" s="262"/>
      <c r="BO32" s="262"/>
      <c r="BP32" s="282"/>
      <c r="BQ32" s="282"/>
      <c r="BR32" s="281"/>
      <c r="BS32" s="281"/>
      <c r="BT32" s="262"/>
      <c r="BU32" s="281"/>
      <c r="BV32" s="281"/>
      <c r="BW32" s="262"/>
      <c r="BX32" s="263"/>
      <c r="BY32" s="284"/>
      <c r="BZ32" s="284"/>
      <c r="CA32" s="284"/>
      <c r="CB32" s="285"/>
      <c r="CC32" s="285"/>
      <c r="CD32" s="285"/>
      <c r="CG32" s="284"/>
      <c r="CH32" s="284"/>
      <c r="CI32" s="286"/>
      <c r="CJ32" s="286"/>
      <c r="CL32" s="286"/>
      <c r="CM32" s="286"/>
      <c r="CP32" s="284"/>
      <c r="CQ32" s="284"/>
      <c r="CR32" s="284"/>
      <c r="CS32" s="285"/>
      <c r="CT32" s="285"/>
      <c r="CU32" s="285"/>
      <c r="CX32" s="284"/>
      <c r="CY32" s="284"/>
      <c r="CZ32" s="286"/>
      <c r="DA32" s="286"/>
      <c r="DC32" s="286"/>
      <c r="DD32" s="286"/>
      <c r="DG32" s="284"/>
      <c r="DH32" s="284"/>
      <c r="DI32" s="284"/>
      <c r="DJ32" s="285"/>
      <c r="DK32" s="285"/>
      <c r="DL32" s="285"/>
      <c r="DO32" s="284"/>
      <c r="DP32" s="284"/>
      <c r="DQ32" s="286"/>
      <c r="DR32" s="286"/>
      <c r="DT32" s="286"/>
      <c r="DU32" s="286"/>
      <c r="DX32" s="284"/>
      <c r="DY32" s="284"/>
      <c r="DZ32" s="284"/>
      <c r="EA32" s="285"/>
      <c r="EB32" s="285"/>
      <c r="EC32" s="285"/>
      <c r="EF32" s="284"/>
      <c r="EG32" s="284"/>
      <c r="EH32" s="286"/>
      <c r="EI32" s="286"/>
      <c r="EK32" s="286"/>
      <c r="EL32" s="286"/>
      <c r="EO32" s="284"/>
      <c r="EP32" s="284"/>
      <c r="EQ32" s="284"/>
      <c r="ER32" s="285"/>
      <c r="ES32" s="285"/>
      <c r="ET32" s="285"/>
      <c r="EW32" s="284"/>
      <c r="EX32" s="284"/>
      <c r="EY32" s="286"/>
      <c r="EZ32" s="286"/>
      <c r="FB32" s="286"/>
      <c r="FC32" s="286"/>
      <c r="FF32" s="284"/>
      <c r="FG32" s="284"/>
      <c r="FH32" s="284"/>
      <c r="FI32" s="285"/>
      <c r="FJ32" s="285"/>
      <c r="FK32" s="285"/>
      <c r="FN32" s="284"/>
      <c r="FO32" s="284"/>
      <c r="FP32" s="286"/>
      <c r="FQ32" s="286"/>
      <c r="FS32" s="286"/>
      <c r="FT32" s="286"/>
      <c r="FW32" s="284"/>
      <c r="FX32" s="284"/>
      <c r="FY32" s="284"/>
      <c r="FZ32" s="285"/>
      <c r="GA32" s="285"/>
      <c r="GB32" s="285"/>
      <c r="GE32" s="284"/>
      <c r="GF32" s="284"/>
      <c r="GG32" s="286"/>
      <c r="GH32" s="286"/>
      <c r="GJ32" s="286"/>
      <c r="GK32" s="286"/>
      <c r="GN32" s="284"/>
      <c r="GO32" s="284"/>
      <c r="GP32" s="284"/>
      <c r="GQ32" s="285"/>
      <c r="GR32" s="285"/>
      <c r="GS32" s="285"/>
      <c r="GV32" s="284"/>
      <c r="GW32" s="284"/>
      <c r="GX32" s="286"/>
      <c r="GY32" s="286"/>
      <c r="HA32" s="286"/>
      <c r="HB32" s="286"/>
      <c r="HE32" s="284"/>
      <c r="HF32" s="284"/>
      <c r="HG32" s="284"/>
      <c r="HH32" s="285"/>
      <c r="HI32" s="285"/>
      <c r="HJ32" s="285"/>
      <c r="HM32" s="284"/>
      <c r="HN32" s="284"/>
      <c r="HO32" s="286"/>
      <c r="HP32" s="286"/>
      <c r="HR32" s="286"/>
      <c r="HS32" s="286"/>
      <c r="HV32" s="284"/>
      <c r="HW32" s="284"/>
      <c r="HX32" s="284"/>
      <c r="HY32" s="285"/>
      <c r="HZ32" s="285"/>
      <c r="IA32" s="285"/>
      <c r="ID32" s="284"/>
      <c r="IE32" s="284"/>
      <c r="IF32" s="286"/>
      <c r="IG32" s="286"/>
    </row>
    <row r="33" spans="1:241" s="379" customFormat="1" ht="38.25" x14ac:dyDescent="0.25">
      <c r="A33" s="1154" t="s">
        <v>270</v>
      </c>
      <c r="B33" s="1143" t="s">
        <v>271</v>
      </c>
      <c r="C33" s="1143" t="s">
        <v>272</v>
      </c>
      <c r="D33" s="1143" t="s">
        <v>273</v>
      </c>
      <c r="E33" s="1143" t="s">
        <v>176</v>
      </c>
      <c r="F33" s="412">
        <v>36</v>
      </c>
      <c r="G33" s="1143" t="s">
        <v>274</v>
      </c>
      <c r="H33" s="411" t="s">
        <v>275</v>
      </c>
      <c r="I33" s="411">
        <v>18748480</v>
      </c>
      <c r="J33" s="417" t="s">
        <v>186</v>
      </c>
      <c r="K33" s="411">
        <v>2010</v>
      </c>
      <c r="L33" s="411">
        <v>2020</v>
      </c>
      <c r="M33" s="411">
        <v>10</v>
      </c>
      <c r="N33" s="414" t="s">
        <v>179</v>
      </c>
      <c r="O33" s="414" t="s">
        <v>192</v>
      </c>
      <c r="P33" s="414" t="s">
        <v>192</v>
      </c>
      <c r="Q33" s="411" t="s">
        <v>194</v>
      </c>
      <c r="R33" s="422" t="s">
        <v>276</v>
      </c>
      <c r="S33" s="47">
        <v>0.5</v>
      </c>
      <c r="T33" s="411" t="s">
        <v>277</v>
      </c>
      <c r="U33" s="423">
        <v>42005</v>
      </c>
      <c r="V33" s="423">
        <v>44013</v>
      </c>
      <c r="W33" s="47">
        <v>5</v>
      </c>
      <c r="X33" s="414" t="s">
        <v>192</v>
      </c>
      <c r="Y33" s="414" t="s">
        <v>192</v>
      </c>
      <c r="Z33" s="414" t="s">
        <v>192</v>
      </c>
      <c r="AA33" s="414" t="s">
        <v>192</v>
      </c>
      <c r="AB33" s="414" t="s">
        <v>192</v>
      </c>
      <c r="AC33" s="414" t="s">
        <v>192</v>
      </c>
      <c r="AD33" s="414" t="s">
        <v>192</v>
      </c>
      <c r="AE33" s="414" t="s">
        <v>192</v>
      </c>
      <c r="AF33" s="414" t="s">
        <v>192</v>
      </c>
      <c r="AG33" s="47" t="s">
        <v>278</v>
      </c>
      <c r="AH33" s="411">
        <v>3</v>
      </c>
      <c r="AI33" s="379" t="s">
        <v>188</v>
      </c>
      <c r="AJ33" s="414" t="s">
        <v>192</v>
      </c>
      <c r="AK33" s="1143" t="s">
        <v>197</v>
      </c>
      <c r="AL33" s="1210" t="s">
        <v>262</v>
      </c>
      <c r="AM33" s="416"/>
      <c r="AN33" s="416"/>
      <c r="AO33" s="377"/>
      <c r="AP33" s="377"/>
      <c r="AQ33" s="419"/>
      <c r="AR33" s="419"/>
      <c r="AS33" s="419"/>
      <c r="AT33" s="420"/>
      <c r="AU33" s="420"/>
      <c r="AV33" s="420"/>
      <c r="AW33" s="377"/>
      <c r="AX33" s="377"/>
      <c r="AY33" s="419"/>
      <c r="AZ33" s="419"/>
      <c r="BA33" s="416"/>
      <c r="BB33" s="416"/>
      <c r="BC33" s="377"/>
      <c r="BD33" s="416"/>
      <c r="BE33" s="416"/>
      <c r="BF33" s="377"/>
      <c r="BG33" s="377"/>
      <c r="BH33" s="419"/>
      <c r="BI33" s="419"/>
      <c r="BJ33" s="419"/>
      <c r="BK33" s="420"/>
      <c r="BL33" s="420"/>
      <c r="BM33" s="420"/>
      <c r="BN33" s="377"/>
      <c r="BO33" s="377"/>
      <c r="BP33" s="419"/>
      <c r="BQ33" s="419"/>
      <c r="BR33" s="416"/>
      <c r="BS33" s="416"/>
      <c r="BT33" s="377"/>
      <c r="BU33" s="416"/>
      <c r="BV33" s="416"/>
      <c r="BW33" s="377"/>
      <c r="BX33" s="378"/>
      <c r="BY33" s="414"/>
      <c r="BZ33" s="414"/>
      <c r="CA33" s="414"/>
      <c r="CB33" s="421"/>
      <c r="CC33" s="421"/>
      <c r="CD33" s="421"/>
      <c r="CG33" s="414"/>
      <c r="CH33" s="414"/>
      <c r="CI33" s="411"/>
      <c r="CJ33" s="411"/>
      <c r="CL33" s="411"/>
      <c r="CM33" s="411"/>
      <c r="CP33" s="414"/>
      <c r="CQ33" s="414"/>
      <c r="CR33" s="414"/>
      <c r="CS33" s="421"/>
      <c r="CT33" s="421"/>
      <c r="CU33" s="421"/>
      <c r="CX33" s="414"/>
      <c r="CY33" s="414"/>
      <c r="CZ33" s="411"/>
      <c r="DA33" s="411"/>
      <c r="DC33" s="411"/>
      <c r="DD33" s="411"/>
      <c r="DG33" s="414"/>
      <c r="DH33" s="414"/>
      <c r="DI33" s="414"/>
      <c r="DJ33" s="421"/>
      <c r="DK33" s="421"/>
      <c r="DL33" s="421"/>
      <c r="DO33" s="414"/>
      <c r="DP33" s="414"/>
      <c r="DQ33" s="411"/>
      <c r="DR33" s="411"/>
      <c r="DT33" s="411"/>
      <c r="DU33" s="411"/>
      <c r="DX33" s="414"/>
      <c r="DY33" s="414"/>
      <c r="DZ33" s="414"/>
      <c r="EA33" s="421"/>
      <c r="EB33" s="421"/>
      <c r="EC33" s="421"/>
      <c r="EF33" s="414"/>
      <c r="EG33" s="414"/>
      <c r="EH33" s="411"/>
      <c r="EI33" s="411"/>
      <c r="EK33" s="411"/>
      <c r="EL33" s="411"/>
      <c r="EO33" s="414"/>
      <c r="EP33" s="414"/>
      <c r="EQ33" s="414"/>
      <c r="ER33" s="421"/>
      <c r="ES33" s="421"/>
      <c r="ET33" s="421"/>
      <c r="EW33" s="414"/>
      <c r="EX33" s="414"/>
      <c r="EY33" s="411"/>
      <c r="EZ33" s="411"/>
      <c r="FB33" s="411"/>
      <c r="FC33" s="411"/>
      <c r="FF33" s="414"/>
      <c r="FG33" s="414"/>
      <c r="FH33" s="414"/>
      <c r="FI33" s="421"/>
      <c r="FJ33" s="421"/>
      <c r="FK33" s="421"/>
      <c r="FN33" s="414"/>
      <c r="FO33" s="414"/>
      <c r="FP33" s="411"/>
      <c r="FQ33" s="411"/>
      <c r="FS33" s="411"/>
      <c r="FT33" s="411"/>
      <c r="FW33" s="414"/>
      <c r="FX33" s="414"/>
      <c r="FY33" s="414"/>
      <c r="FZ33" s="421"/>
      <c r="GA33" s="421"/>
      <c r="GB33" s="421"/>
      <c r="GE33" s="414"/>
      <c r="GF33" s="414"/>
      <c r="GG33" s="411"/>
      <c r="GH33" s="411"/>
      <c r="GJ33" s="411"/>
      <c r="GK33" s="411"/>
      <c r="GN33" s="414"/>
      <c r="GO33" s="414"/>
      <c r="GP33" s="414"/>
      <c r="GQ33" s="421"/>
      <c r="GR33" s="421"/>
      <c r="GS33" s="421"/>
      <c r="GV33" s="414"/>
      <c r="GW33" s="414"/>
      <c r="GX33" s="411"/>
      <c r="GY33" s="411"/>
      <c r="HA33" s="411"/>
      <c r="HB33" s="411"/>
      <c r="HE33" s="414"/>
      <c r="HF33" s="414"/>
      <c r="HG33" s="414"/>
      <c r="HH33" s="421"/>
      <c r="HI33" s="421"/>
      <c r="HJ33" s="421"/>
      <c r="HM33" s="414"/>
      <c r="HN33" s="414"/>
      <c r="HO33" s="411"/>
      <c r="HP33" s="411"/>
      <c r="HR33" s="411"/>
      <c r="HS33" s="411"/>
      <c r="HV33" s="414"/>
      <c r="HW33" s="414"/>
      <c r="HX33" s="414"/>
      <c r="HY33" s="421"/>
      <c r="HZ33" s="421"/>
      <c r="IA33" s="421"/>
      <c r="ID33" s="414"/>
      <c r="IE33" s="414"/>
      <c r="IF33" s="411"/>
      <c r="IG33" s="411"/>
    </row>
    <row r="34" spans="1:241" s="379" customFormat="1" ht="38.25" x14ac:dyDescent="0.25">
      <c r="A34" s="1224"/>
      <c r="B34" s="1144"/>
      <c r="C34" s="1144"/>
      <c r="D34" s="1144"/>
      <c r="E34" s="1144"/>
      <c r="F34" s="412">
        <v>36</v>
      </c>
      <c r="G34" s="1144"/>
      <c r="H34" s="411" t="s">
        <v>275</v>
      </c>
      <c r="I34" s="411">
        <v>219877756</v>
      </c>
      <c r="J34" s="417" t="s">
        <v>186</v>
      </c>
      <c r="K34" s="411">
        <v>2010</v>
      </c>
      <c r="L34" s="411">
        <v>2020</v>
      </c>
      <c r="M34" s="411">
        <v>10</v>
      </c>
      <c r="N34" s="414" t="s">
        <v>179</v>
      </c>
      <c r="O34" s="414" t="s">
        <v>192</v>
      </c>
      <c r="P34" s="414" t="s">
        <v>192</v>
      </c>
      <c r="Q34" s="411" t="s">
        <v>194</v>
      </c>
      <c r="R34" s="422" t="s">
        <v>279</v>
      </c>
      <c r="S34" s="47">
        <v>0.5</v>
      </c>
      <c r="T34" s="411" t="s">
        <v>280</v>
      </c>
      <c r="U34" s="423">
        <v>42005</v>
      </c>
      <c r="V34" s="423">
        <v>44013</v>
      </c>
      <c r="W34" s="47">
        <v>5</v>
      </c>
      <c r="X34" s="414" t="s">
        <v>192</v>
      </c>
      <c r="Y34" s="414" t="s">
        <v>192</v>
      </c>
      <c r="Z34" s="414" t="s">
        <v>192</v>
      </c>
      <c r="AA34" s="414" t="s">
        <v>192</v>
      </c>
      <c r="AB34" s="414" t="s">
        <v>192</v>
      </c>
      <c r="AC34" s="414" t="s">
        <v>192</v>
      </c>
      <c r="AD34" s="414" t="s">
        <v>192</v>
      </c>
      <c r="AE34" s="414" t="s">
        <v>192</v>
      </c>
      <c r="AF34" s="414" t="s">
        <v>192</v>
      </c>
      <c r="AG34" s="47" t="s">
        <v>278</v>
      </c>
      <c r="AH34" s="411">
        <v>3</v>
      </c>
      <c r="AI34" s="379" t="s">
        <v>188</v>
      </c>
      <c r="AJ34" s="414" t="s">
        <v>192</v>
      </c>
      <c r="AK34" s="1144"/>
      <c r="AL34" s="1223"/>
      <c r="AM34" s="416"/>
      <c r="AN34" s="416"/>
      <c r="AO34" s="377"/>
      <c r="AP34" s="377"/>
      <c r="AQ34" s="419"/>
      <c r="AR34" s="419"/>
      <c r="AS34" s="419"/>
      <c r="AT34" s="420"/>
      <c r="AU34" s="420"/>
      <c r="AV34" s="420"/>
      <c r="AW34" s="377"/>
      <c r="AX34" s="377"/>
      <c r="AY34" s="419"/>
      <c r="AZ34" s="419"/>
      <c r="BA34" s="416"/>
      <c r="BB34" s="416"/>
      <c r="BC34" s="377"/>
      <c r="BD34" s="416"/>
      <c r="BE34" s="416"/>
      <c r="BF34" s="377"/>
      <c r="BG34" s="377"/>
      <c r="BH34" s="419"/>
      <c r="BI34" s="419"/>
      <c r="BJ34" s="419"/>
      <c r="BK34" s="420"/>
      <c r="BL34" s="420"/>
      <c r="BM34" s="420"/>
      <c r="BN34" s="377"/>
      <c r="BO34" s="377"/>
      <c r="BP34" s="419"/>
      <c r="BQ34" s="419"/>
      <c r="BR34" s="416"/>
      <c r="BS34" s="416"/>
      <c r="BT34" s="377"/>
      <c r="BU34" s="416"/>
      <c r="BV34" s="416"/>
      <c r="BW34" s="377"/>
      <c r="BX34" s="378"/>
      <c r="BY34" s="414"/>
      <c r="BZ34" s="414"/>
      <c r="CA34" s="414"/>
      <c r="CB34" s="421"/>
      <c r="CC34" s="421"/>
      <c r="CD34" s="421"/>
      <c r="CG34" s="414"/>
      <c r="CH34" s="414"/>
      <c r="CI34" s="411"/>
      <c r="CJ34" s="411"/>
      <c r="CL34" s="411"/>
      <c r="CM34" s="411"/>
      <c r="CP34" s="414"/>
      <c r="CQ34" s="414"/>
      <c r="CR34" s="414"/>
      <c r="CS34" s="421"/>
      <c r="CT34" s="421"/>
      <c r="CU34" s="421"/>
      <c r="CX34" s="414"/>
      <c r="CY34" s="414"/>
      <c r="CZ34" s="411"/>
      <c r="DA34" s="411"/>
      <c r="DC34" s="411"/>
      <c r="DD34" s="411"/>
      <c r="DG34" s="414"/>
      <c r="DH34" s="414"/>
      <c r="DI34" s="414"/>
      <c r="DJ34" s="421"/>
      <c r="DK34" s="421"/>
      <c r="DL34" s="421"/>
      <c r="DO34" s="414"/>
      <c r="DP34" s="414"/>
      <c r="DQ34" s="411"/>
      <c r="DR34" s="411"/>
      <c r="DT34" s="411"/>
      <c r="DU34" s="411"/>
      <c r="DX34" s="414"/>
      <c r="DY34" s="414"/>
      <c r="DZ34" s="414"/>
      <c r="EA34" s="421"/>
      <c r="EB34" s="421"/>
      <c r="EC34" s="421"/>
      <c r="EF34" s="414"/>
      <c r="EG34" s="414"/>
      <c r="EH34" s="411"/>
      <c r="EI34" s="411"/>
      <c r="EK34" s="411"/>
      <c r="EL34" s="411"/>
      <c r="EO34" s="414"/>
      <c r="EP34" s="414"/>
      <c r="EQ34" s="414"/>
      <c r="ER34" s="421"/>
      <c r="ES34" s="421"/>
      <c r="ET34" s="421"/>
      <c r="EW34" s="414"/>
      <c r="EX34" s="414"/>
      <c r="EY34" s="411"/>
      <c r="EZ34" s="411"/>
      <c r="FB34" s="411"/>
      <c r="FC34" s="411"/>
      <c r="FF34" s="414"/>
      <c r="FG34" s="414"/>
      <c r="FH34" s="414"/>
      <c r="FI34" s="421"/>
      <c r="FJ34" s="421"/>
      <c r="FK34" s="421"/>
      <c r="FN34" s="414"/>
      <c r="FO34" s="414"/>
      <c r="FP34" s="411"/>
      <c r="FQ34" s="411"/>
      <c r="FS34" s="411"/>
      <c r="FT34" s="411"/>
      <c r="FW34" s="414"/>
      <c r="FX34" s="414"/>
      <c r="FY34" s="414"/>
      <c r="FZ34" s="421"/>
      <c r="GA34" s="421"/>
      <c r="GB34" s="421"/>
      <c r="GE34" s="414"/>
      <c r="GF34" s="414"/>
      <c r="GG34" s="411"/>
      <c r="GH34" s="411"/>
      <c r="GJ34" s="411"/>
      <c r="GK34" s="411"/>
      <c r="GN34" s="414"/>
      <c r="GO34" s="414"/>
      <c r="GP34" s="414"/>
      <c r="GQ34" s="421"/>
      <c r="GR34" s="421"/>
      <c r="GS34" s="421"/>
      <c r="GV34" s="414"/>
      <c r="GW34" s="414"/>
      <c r="GX34" s="411"/>
      <c r="GY34" s="411"/>
      <c r="HA34" s="411"/>
      <c r="HB34" s="411"/>
      <c r="HE34" s="414"/>
      <c r="HF34" s="414"/>
      <c r="HG34" s="414"/>
      <c r="HH34" s="421"/>
      <c r="HI34" s="421"/>
      <c r="HJ34" s="421"/>
      <c r="HM34" s="414"/>
      <c r="HN34" s="414"/>
      <c r="HO34" s="411"/>
      <c r="HP34" s="411"/>
      <c r="HR34" s="411"/>
      <c r="HS34" s="411"/>
      <c r="HV34" s="414"/>
      <c r="HW34" s="414"/>
      <c r="HX34" s="414"/>
      <c r="HY34" s="421"/>
      <c r="HZ34" s="421"/>
      <c r="IA34" s="421"/>
      <c r="ID34" s="414"/>
      <c r="IE34" s="414"/>
      <c r="IF34" s="411"/>
      <c r="IG34" s="411"/>
    </row>
    <row r="35" spans="1:241" s="379" customFormat="1" ht="38.25" x14ac:dyDescent="0.25">
      <c r="A35" s="1155"/>
      <c r="B35" s="1145"/>
      <c r="C35" s="1145"/>
      <c r="D35" s="1145"/>
      <c r="E35" s="1145"/>
      <c r="F35" s="412">
        <v>38</v>
      </c>
      <c r="G35" s="1145"/>
      <c r="H35" s="411" t="s">
        <v>281</v>
      </c>
      <c r="I35" s="411">
        <v>8840053000281</v>
      </c>
      <c r="J35" s="417" t="s">
        <v>186</v>
      </c>
      <c r="K35" s="411">
        <v>2010</v>
      </c>
      <c r="L35" s="411">
        <v>2020</v>
      </c>
      <c r="M35" s="411">
        <v>10</v>
      </c>
      <c r="N35" s="414" t="s">
        <v>179</v>
      </c>
      <c r="O35" s="414" t="s">
        <v>192</v>
      </c>
      <c r="P35" s="414" t="s">
        <v>192</v>
      </c>
      <c r="Q35" s="411" t="s">
        <v>194</v>
      </c>
      <c r="R35" s="422" t="s">
        <v>282</v>
      </c>
      <c r="S35" s="47">
        <v>0.5</v>
      </c>
      <c r="T35" s="411" t="s">
        <v>280</v>
      </c>
      <c r="U35" s="423">
        <v>42005</v>
      </c>
      <c r="V35" s="423">
        <v>44013</v>
      </c>
      <c r="W35" s="47">
        <v>5</v>
      </c>
      <c r="X35" s="414" t="s">
        <v>192</v>
      </c>
      <c r="Y35" s="414" t="s">
        <v>192</v>
      </c>
      <c r="Z35" s="414" t="s">
        <v>192</v>
      </c>
      <c r="AA35" s="414" t="s">
        <v>192</v>
      </c>
      <c r="AB35" s="414" t="s">
        <v>192</v>
      </c>
      <c r="AC35" s="414" t="s">
        <v>192</v>
      </c>
      <c r="AD35" s="414" t="s">
        <v>192</v>
      </c>
      <c r="AE35" s="414" t="s">
        <v>192</v>
      </c>
      <c r="AF35" s="414" t="s">
        <v>192</v>
      </c>
      <c r="AG35" s="47" t="s">
        <v>278</v>
      </c>
      <c r="AH35" s="411">
        <v>3</v>
      </c>
      <c r="AI35" s="379" t="s">
        <v>188</v>
      </c>
      <c r="AJ35" s="414" t="s">
        <v>192</v>
      </c>
      <c r="AK35" s="1145"/>
      <c r="AL35" s="1211"/>
      <c r="AM35" s="416"/>
      <c r="AN35" s="416"/>
      <c r="AO35" s="377"/>
      <c r="AP35" s="377"/>
      <c r="AQ35" s="419"/>
      <c r="AR35" s="419"/>
      <c r="AS35" s="419"/>
      <c r="AT35" s="420"/>
      <c r="AU35" s="420"/>
      <c r="AV35" s="420"/>
      <c r="AW35" s="377"/>
      <c r="AX35" s="377"/>
      <c r="AY35" s="419"/>
      <c r="AZ35" s="419"/>
      <c r="BA35" s="416"/>
      <c r="BB35" s="416"/>
      <c r="BC35" s="377"/>
      <c r="BD35" s="416"/>
      <c r="BE35" s="416"/>
      <c r="BF35" s="377"/>
      <c r="BG35" s="377"/>
      <c r="BH35" s="419"/>
      <c r="BI35" s="419"/>
      <c r="BJ35" s="419"/>
      <c r="BK35" s="420"/>
      <c r="BL35" s="420"/>
      <c r="BM35" s="420"/>
      <c r="BN35" s="377"/>
      <c r="BO35" s="377"/>
      <c r="BP35" s="419"/>
      <c r="BQ35" s="419"/>
      <c r="BR35" s="416"/>
      <c r="BS35" s="416"/>
      <c r="BT35" s="377"/>
      <c r="BU35" s="416"/>
      <c r="BV35" s="416"/>
      <c r="BW35" s="377"/>
      <c r="BX35" s="378"/>
      <c r="BY35" s="414"/>
      <c r="BZ35" s="414"/>
      <c r="CA35" s="414"/>
      <c r="CB35" s="421"/>
      <c r="CC35" s="421"/>
      <c r="CD35" s="421"/>
      <c r="CG35" s="414"/>
      <c r="CH35" s="414"/>
      <c r="CI35" s="411"/>
      <c r="CJ35" s="411"/>
      <c r="CL35" s="411"/>
      <c r="CM35" s="411"/>
      <c r="CP35" s="414"/>
      <c r="CQ35" s="414"/>
      <c r="CR35" s="414"/>
      <c r="CS35" s="421"/>
      <c r="CT35" s="421"/>
      <c r="CU35" s="421"/>
      <c r="CX35" s="414"/>
      <c r="CY35" s="414"/>
      <c r="CZ35" s="411"/>
      <c r="DA35" s="411"/>
      <c r="DC35" s="411"/>
      <c r="DD35" s="411"/>
      <c r="DG35" s="414"/>
      <c r="DH35" s="414"/>
      <c r="DI35" s="414"/>
      <c r="DJ35" s="421"/>
      <c r="DK35" s="421"/>
      <c r="DL35" s="421"/>
      <c r="DO35" s="414"/>
      <c r="DP35" s="414"/>
      <c r="DQ35" s="411"/>
      <c r="DR35" s="411"/>
      <c r="DT35" s="411"/>
      <c r="DU35" s="411"/>
      <c r="DX35" s="414"/>
      <c r="DY35" s="414"/>
      <c r="DZ35" s="414"/>
      <c r="EA35" s="421"/>
      <c r="EB35" s="421"/>
      <c r="EC35" s="421"/>
      <c r="EF35" s="414"/>
      <c r="EG35" s="414"/>
      <c r="EH35" s="411"/>
      <c r="EI35" s="411"/>
      <c r="EK35" s="411"/>
      <c r="EL35" s="411"/>
      <c r="EO35" s="414"/>
      <c r="EP35" s="414"/>
      <c r="EQ35" s="414"/>
      <c r="ER35" s="421"/>
      <c r="ES35" s="421"/>
      <c r="ET35" s="421"/>
      <c r="EW35" s="414"/>
      <c r="EX35" s="414"/>
      <c r="EY35" s="411"/>
      <c r="EZ35" s="411"/>
      <c r="FB35" s="411"/>
      <c r="FC35" s="411"/>
      <c r="FF35" s="414"/>
      <c r="FG35" s="414"/>
      <c r="FH35" s="414"/>
      <c r="FI35" s="421"/>
      <c r="FJ35" s="421"/>
      <c r="FK35" s="421"/>
      <c r="FN35" s="414"/>
      <c r="FO35" s="414"/>
      <c r="FP35" s="411"/>
      <c r="FQ35" s="411"/>
      <c r="FS35" s="411"/>
      <c r="FT35" s="411"/>
      <c r="FW35" s="414"/>
      <c r="FX35" s="414"/>
      <c r="FY35" s="414"/>
      <c r="FZ35" s="421"/>
      <c r="GA35" s="421"/>
      <c r="GB35" s="421"/>
      <c r="GE35" s="414"/>
      <c r="GF35" s="414"/>
      <c r="GG35" s="411"/>
      <c r="GH35" s="411"/>
      <c r="GJ35" s="411"/>
      <c r="GK35" s="411"/>
      <c r="GN35" s="414"/>
      <c r="GO35" s="414"/>
      <c r="GP35" s="414"/>
      <c r="GQ35" s="421"/>
      <c r="GR35" s="421"/>
      <c r="GS35" s="421"/>
      <c r="GV35" s="414"/>
      <c r="GW35" s="414"/>
      <c r="GX35" s="411"/>
      <c r="GY35" s="411"/>
      <c r="HA35" s="411"/>
      <c r="HB35" s="411"/>
      <c r="HE35" s="414"/>
      <c r="HF35" s="414"/>
      <c r="HG35" s="414"/>
      <c r="HH35" s="421"/>
      <c r="HI35" s="421"/>
      <c r="HJ35" s="421"/>
      <c r="HM35" s="414"/>
      <c r="HN35" s="414"/>
      <c r="HO35" s="411"/>
      <c r="HP35" s="411"/>
      <c r="HR35" s="411"/>
      <c r="HS35" s="411"/>
      <c r="HV35" s="414"/>
      <c r="HW35" s="414"/>
      <c r="HX35" s="414"/>
      <c r="HY35" s="421"/>
      <c r="HZ35" s="421"/>
      <c r="IA35" s="421"/>
      <c r="ID35" s="414"/>
      <c r="IE35" s="414"/>
      <c r="IF35" s="411"/>
      <c r="IG35" s="411"/>
    </row>
    <row r="36" spans="1:241" s="264" customFormat="1" x14ac:dyDescent="0.25">
      <c r="A36" s="257"/>
      <c r="B36" s="1128" t="s">
        <v>285</v>
      </c>
      <c r="C36" s="1129"/>
      <c r="D36" s="1129"/>
      <c r="E36" s="1129"/>
      <c r="F36" s="1129"/>
      <c r="G36" s="1129"/>
      <c r="H36" s="1129"/>
      <c r="I36" s="1129"/>
      <c r="J36" s="1129"/>
      <c r="K36" s="1129"/>
      <c r="L36" s="1129"/>
      <c r="M36" s="1129"/>
      <c r="N36" s="1129"/>
      <c r="O36" s="1129"/>
      <c r="P36" s="1129"/>
      <c r="Q36" s="1129"/>
      <c r="R36" s="1129"/>
      <c r="S36" s="1129"/>
      <c r="T36" s="1129"/>
      <c r="U36" s="1129"/>
      <c r="V36" s="1129"/>
      <c r="W36" s="1129"/>
      <c r="X36" s="1129"/>
      <c r="Y36" s="1129"/>
      <c r="Z36" s="1129"/>
      <c r="AA36" s="1129"/>
      <c r="AB36" s="1129"/>
      <c r="AC36" s="1129"/>
      <c r="AD36" s="1129"/>
      <c r="AE36" s="1129"/>
      <c r="AF36" s="1129"/>
      <c r="AG36" s="1129"/>
      <c r="AH36" s="1129"/>
      <c r="AI36" s="1129"/>
      <c r="AJ36" s="1129"/>
      <c r="AK36" s="1129"/>
      <c r="AL36" s="1130"/>
      <c r="AM36" s="281"/>
      <c r="AN36" s="281"/>
      <c r="AO36" s="262"/>
      <c r="AP36" s="262"/>
      <c r="AQ36" s="282"/>
      <c r="AR36" s="282"/>
      <c r="AS36" s="282"/>
      <c r="AT36" s="283"/>
      <c r="AU36" s="283"/>
      <c r="AV36" s="283"/>
      <c r="AW36" s="262"/>
      <c r="AX36" s="262"/>
      <c r="AY36" s="282"/>
      <c r="AZ36" s="282"/>
      <c r="BA36" s="281"/>
      <c r="BB36" s="281"/>
      <c r="BC36" s="262"/>
      <c r="BD36" s="281"/>
      <c r="BE36" s="281"/>
      <c r="BF36" s="262"/>
      <c r="BG36" s="262"/>
      <c r="BH36" s="282"/>
      <c r="BI36" s="282"/>
      <c r="BJ36" s="282"/>
      <c r="BK36" s="283"/>
      <c r="BL36" s="283"/>
      <c r="BM36" s="283"/>
      <c r="BN36" s="262"/>
      <c r="BO36" s="262"/>
      <c r="BP36" s="282"/>
      <c r="BQ36" s="282"/>
      <c r="BR36" s="281"/>
      <c r="BS36" s="281"/>
      <c r="BT36" s="262"/>
      <c r="BU36" s="281"/>
      <c r="BV36" s="281"/>
      <c r="BW36" s="262"/>
      <c r="BX36" s="263"/>
      <c r="BY36" s="284"/>
      <c r="BZ36" s="284"/>
      <c r="CA36" s="284"/>
      <c r="CB36" s="285"/>
      <c r="CC36" s="285"/>
      <c r="CD36" s="285"/>
      <c r="CG36" s="284"/>
      <c r="CH36" s="284"/>
      <c r="CI36" s="286"/>
      <c r="CJ36" s="286"/>
      <c r="CL36" s="286"/>
      <c r="CM36" s="286"/>
      <c r="CP36" s="284"/>
      <c r="CQ36" s="284"/>
      <c r="CR36" s="284"/>
      <c r="CS36" s="285"/>
      <c r="CT36" s="285"/>
      <c r="CU36" s="285"/>
      <c r="CX36" s="284"/>
      <c r="CY36" s="284"/>
      <c r="CZ36" s="286"/>
      <c r="DA36" s="286"/>
      <c r="DC36" s="286"/>
      <c r="DD36" s="286"/>
      <c r="DG36" s="284"/>
      <c r="DH36" s="284"/>
      <c r="DI36" s="284"/>
      <c r="DJ36" s="285"/>
      <c r="DK36" s="285"/>
      <c r="DL36" s="285"/>
      <c r="DO36" s="284"/>
      <c r="DP36" s="284"/>
      <c r="DQ36" s="286"/>
      <c r="DR36" s="286"/>
      <c r="DT36" s="286"/>
      <c r="DU36" s="286"/>
      <c r="DX36" s="284"/>
      <c r="DY36" s="284"/>
      <c r="DZ36" s="284"/>
      <c r="EA36" s="285"/>
      <c r="EB36" s="285"/>
      <c r="EC36" s="285"/>
      <c r="EF36" s="284"/>
      <c r="EG36" s="284"/>
      <c r="EH36" s="286"/>
      <c r="EI36" s="286"/>
      <c r="EK36" s="286"/>
      <c r="EL36" s="286"/>
      <c r="EO36" s="284"/>
      <c r="EP36" s="284"/>
      <c r="EQ36" s="284"/>
      <c r="ER36" s="285"/>
      <c r="ES36" s="285"/>
      <c r="ET36" s="285"/>
      <c r="EW36" s="284"/>
      <c r="EX36" s="284"/>
      <c r="EY36" s="286"/>
      <c r="EZ36" s="286"/>
      <c r="FB36" s="286"/>
      <c r="FC36" s="286"/>
      <c r="FF36" s="284"/>
      <c r="FG36" s="284"/>
      <c r="FH36" s="284"/>
      <c r="FI36" s="285"/>
      <c r="FJ36" s="285"/>
      <c r="FK36" s="285"/>
      <c r="FN36" s="284"/>
      <c r="FO36" s="284"/>
      <c r="FP36" s="286"/>
      <c r="FQ36" s="286"/>
      <c r="FS36" s="286"/>
      <c r="FT36" s="286"/>
      <c r="FW36" s="284"/>
      <c r="FX36" s="284"/>
      <c r="FY36" s="284"/>
      <c r="FZ36" s="285"/>
      <c r="GA36" s="285"/>
      <c r="GB36" s="285"/>
      <c r="GE36" s="284"/>
      <c r="GF36" s="284"/>
      <c r="GG36" s="286"/>
      <c r="GH36" s="286"/>
      <c r="GJ36" s="286"/>
      <c r="GK36" s="286"/>
      <c r="GN36" s="284"/>
      <c r="GO36" s="284"/>
      <c r="GP36" s="284"/>
      <c r="GQ36" s="285"/>
      <c r="GR36" s="285"/>
      <c r="GS36" s="285"/>
      <c r="GV36" s="284"/>
      <c r="GW36" s="284"/>
      <c r="GX36" s="286"/>
      <c r="GY36" s="286"/>
      <c r="HA36" s="286"/>
      <c r="HB36" s="286"/>
      <c r="HE36" s="284"/>
      <c r="HF36" s="284"/>
      <c r="HG36" s="284"/>
      <c r="HH36" s="285"/>
      <c r="HI36" s="285"/>
      <c r="HJ36" s="285"/>
      <c r="HM36" s="284"/>
      <c r="HN36" s="284"/>
      <c r="HO36" s="286"/>
      <c r="HP36" s="286"/>
      <c r="HR36" s="286"/>
      <c r="HS36" s="286"/>
      <c r="HV36" s="284"/>
      <c r="HW36" s="284"/>
      <c r="HX36" s="284"/>
      <c r="HY36" s="285"/>
      <c r="HZ36" s="285"/>
      <c r="IA36" s="285"/>
      <c r="ID36" s="284"/>
      <c r="IE36" s="284"/>
      <c r="IF36" s="286"/>
      <c r="IG36" s="286"/>
    </row>
    <row r="37" spans="1:241" s="379" customFormat="1" ht="235.5" customHeight="1" x14ac:dyDescent="0.25">
      <c r="A37" s="1154" t="s">
        <v>286</v>
      </c>
      <c r="B37" s="411" t="s">
        <v>287</v>
      </c>
      <c r="C37" s="1143" t="s">
        <v>288</v>
      </c>
      <c r="D37" s="411" t="s">
        <v>289</v>
      </c>
      <c r="E37" s="411" t="s">
        <v>176</v>
      </c>
      <c r="F37" s="412">
        <v>23</v>
      </c>
      <c r="G37" s="411" t="s">
        <v>289</v>
      </c>
      <c r="H37" s="411" t="s">
        <v>290</v>
      </c>
      <c r="I37" s="411">
        <v>30586691</v>
      </c>
      <c r="J37" s="417" t="s">
        <v>284</v>
      </c>
      <c r="K37" s="411">
        <v>2010</v>
      </c>
      <c r="L37" s="411">
        <v>2020</v>
      </c>
      <c r="M37" s="411">
        <v>10</v>
      </c>
      <c r="N37" s="414" t="s">
        <v>179</v>
      </c>
      <c r="O37" s="414" t="s">
        <v>192</v>
      </c>
      <c r="P37" s="414" t="s">
        <v>192</v>
      </c>
      <c r="Q37" s="47" t="s">
        <v>291</v>
      </c>
      <c r="R37" s="47" t="s">
        <v>292</v>
      </c>
      <c r="S37" s="47">
        <v>0.5</v>
      </c>
      <c r="T37" s="47" t="s">
        <v>260</v>
      </c>
      <c r="U37" s="423">
        <v>42736</v>
      </c>
      <c r="V37" s="423">
        <v>47300</v>
      </c>
      <c r="W37" s="47">
        <v>12</v>
      </c>
      <c r="X37" s="422" t="s">
        <v>192</v>
      </c>
      <c r="Y37" s="422" t="s">
        <v>192</v>
      </c>
      <c r="Z37" s="422" t="s">
        <v>192</v>
      </c>
      <c r="AA37" s="422" t="s">
        <v>192</v>
      </c>
      <c r="AB37" s="422" t="s">
        <v>192</v>
      </c>
      <c r="AC37" s="422" t="s">
        <v>192</v>
      </c>
      <c r="AD37" s="422" t="s">
        <v>192</v>
      </c>
      <c r="AE37" s="422" t="s">
        <v>192</v>
      </c>
      <c r="AF37" s="414" t="s">
        <v>192</v>
      </c>
      <c r="AG37" s="411" t="s">
        <v>293</v>
      </c>
      <c r="AH37" s="411">
        <v>3</v>
      </c>
      <c r="AI37" s="379" t="s">
        <v>188</v>
      </c>
      <c r="AJ37" s="414" t="s">
        <v>192</v>
      </c>
      <c r="AK37" s="411" t="s">
        <v>197</v>
      </c>
      <c r="AL37" s="415" t="s">
        <v>262</v>
      </c>
      <c r="AM37" s="416"/>
      <c r="AN37" s="416"/>
      <c r="AO37" s="377"/>
      <c r="AP37" s="377"/>
      <c r="AQ37" s="419"/>
      <c r="AR37" s="419"/>
      <c r="AS37" s="419"/>
      <c r="AT37" s="420"/>
      <c r="AU37" s="420"/>
      <c r="AV37" s="420"/>
      <c r="AW37" s="377"/>
      <c r="AX37" s="377"/>
      <c r="AY37" s="419"/>
      <c r="AZ37" s="419"/>
      <c r="BA37" s="416"/>
      <c r="BB37" s="416"/>
      <c r="BC37" s="377"/>
      <c r="BD37" s="416"/>
      <c r="BE37" s="416"/>
      <c r="BF37" s="377"/>
      <c r="BG37" s="377"/>
      <c r="BH37" s="419"/>
      <c r="BI37" s="419"/>
      <c r="BJ37" s="419"/>
      <c r="BK37" s="420"/>
      <c r="BL37" s="420"/>
      <c r="BM37" s="420"/>
      <c r="BN37" s="377"/>
      <c r="BO37" s="377"/>
      <c r="BP37" s="419"/>
      <c r="BQ37" s="419"/>
      <c r="BR37" s="416"/>
      <c r="BS37" s="416"/>
      <c r="BT37" s="377"/>
      <c r="BU37" s="416"/>
      <c r="BV37" s="416"/>
      <c r="BW37" s="377"/>
      <c r="BX37" s="378"/>
      <c r="BY37" s="414"/>
      <c r="BZ37" s="414"/>
      <c r="CA37" s="414"/>
      <c r="CB37" s="421"/>
      <c r="CC37" s="421"/>
      <c r="CD37" s="421"/>
      <c r="CG37" s="414"/>
      <c r="CH37" s="414"/>
      <c r="CI37" s="411"/>
      <c r="CJ37" s="411"/>
      <c r="CL37" s="411"/>
      <c r="CM37" s="411"/>
      <c r="CP37" s="414"/>
      <c r="CQ37" s="414"/>
      <c r="CR37" s="414"/>
      <c r="CS37" s="421"/>
      <c r="CT37" s="421"/>
      <c r="CU37" s="421"/>
      <c r="CX37" s="414"/>
      <c r="CY37" s="414"/>
      <c r="CZ37" s="411"/>
      <c r="DA37" s="411"/>
      <c r="DC37" s="411"/>
      <c r="DD37" s="411"/>
      <c r="DG37" s="414"/>
      <c r="DH37" s="414"/>
      <c r="DI37" s="414"/>
      <c r="DJ37" s="421"/>
      <c r="DK37" s="421"/>
      <c r="DL37" s="421"/>
      <c r="DO37" s="414"/>
      <c r="DP37" s="414"/>
      <c r="DQ37" s="411"/>
      <c r="DR37" s="411"/>
      <c r="DT37" s="411"/>
      <c r="DU37" s="411"/>
      <c r="DX37" s="414"/>
      <c r="DY37" s="414"/>
      <c r="DZ37" s="414"/>
      <c r="EA37" s="421"/>
      <c r="EB37" s="421"/>
      <c r="EC37" s="421"/>
      <c r="EF37" s="414"/>
      <c r="EG37" s="414"/>
      <c r="EH37" s="411"/>
      <c r="EI37" s="411"/>
      <c r="EK37" s="411"/>
      <c r="EL37" s="411"/>
      <c r="EO37" s="414"/>
      <c r="EP37" s="414"/>
      <c r="EQ37" s="414"/>
      <c r="ER37" s="421"/>
      <c r="ES37" s="421"/>
      <c r="ET37" s="421"/>
      <c r="EW37" s="414"/>
      <c r="EX37" s="414"/>
      <c r="EY37" s="411"/>
      <c r="EZ37" s="411"/>
      <c r="FB37" s="411"/>
      <c r="FC37" s="411"/>
      <c r="FF37" s="414"/>
      <c r="FG37" s="414"/>
      <c r="FH37" s="414"/>
      <c r="FI37" s="421"/>
      <c r="FJ37" s="421"/>
      <c r="FK37" s="421"/>
      <c r="FN37" s="414"/>
      <c r="FO37" s="414"/>
      <c r="FP37" s="411"/>
      <c r="FQ37" s="411"/>
      <c r="FS37" s="411"/>
      <c r="FT37" s="411"/>
      <c r="FW37" s="414"/>
      <c r="FX37" s="414"/>
      <c r="FY37" s="414"/>
      <c r="FZ37" s="421"/>
      <c r="GA37" s="421"/>
      <c r="GB37" s="421"/>
      <c r="GE37" s="414"/>
      <c r="GF37" s="414"/>
      <c r="GG37" s="411"/>
      <c r="GH37" s="411"/>
      <c r="GJ37" s="411"/>
      <c r="GK37" s="411"/>
      <c r="GN37" s="414"/>
      <c r="GO37" s="414"/>
      <c r="GP37" s="414"/>
      <c r="GQ37" s="421"/>
      <c r="GR37" s="421"/>
      <c r="GS37" s="421"/>
      <c r="GV37" s="414"/>
      <c r="GW37" s="414"/>
      <c r="GX37" s="411"/>
      <c r="GY37" s="411"/>
      <c r="HA37" s="411"/>
      <c r="HB37" s="411"/>
      <c r="HE37" s="414"/>
      <c r="HF37" s="414"/>
      <c r="HG37" s="414"/>
      <c r="HH37" s="421"/>
      <c r="HI37" s="421"/>
      <c r="HJ37" s="421"/>
      <c r="HM37" s="414"/>
      <c r="HN37" s="414"/>
      <c r="HO37" s="411"/>
      <c r="HP37" s="411"/>
      <c r="HR37" s="411"/>
      <c r="HS37" s="411"/>
      <c r="HV37" s="414"/>
      <c r="HW37" s="414"/>
      <c r="HX37" s="414"/>
      <c r="HY37" s="421"/>
      <c r="HZ37" s="421"/>
      <c r="IA37" s="421"/>
      <c r="ID37" s="414"/>
      <c r="IE37" s="414"/>
      <c r="IF37" s="411"/>
      <c r="IG37" s="411"/>
    </row>
    <row r="38" spans="1:241" s="379" customFormat="1" ht="208.5" customHeight="1" x14ac:dyDescent="0.25">
      <c r="A38" s="1224"/>
      <c r="B38" s="411" t="s">
        <v>287</v>
      </c>
      <c r="C38" s="1144"/>
      <c r="D38" s="411" t="s">
        <v>294</v>
      </c>
      <c r="E38" s="411" t="s">
        <v>176</v>
      </c>
      <c r="F38" s="412">
        <v>23</v>
      </c>
      <c r="G38" s="411" t="s">
        <v>294</v>
      </c>
      <c r="H38" s="411" t="s">
        <v>295</v>
      </c>
      <c r="I38" s="411">
        <v>24394404</v>
      </c>
      <c r="J38" s="417" t="s">
        <v>284</v>
      </c>
      <c r="K38" s="411">
        <v>2010</v>
      </c>
      <c r="L38" s="411">
        <v>2020</v>
      </c>
      <c r="M38" s="411">
        <v>10</v>
      </c>
      <c r="N38" s="414" t="s">
        <v>179</v>
      </c>
      <c r="O38" s="414" t="s">
        <v>192</v>
      </c>
      <c r="P38" s="414" t="s">
        <v>192</v>
      </c>
      <c r="Q38" s="47" t="s">
        <v>291</v>
      </c>
      <c r="R38" s="47" t="s">
        <v>296</v>
      </c>
      <c r="S38" s="47">
        <v>0.5</v>
      </c>
      <c r="T38" s="47" t="s">
        <v>260</v>
      </c>
      <c r="U38" s="423">
        <v>42736</v>
      </c>
      <c r="V38" s="423">
        <v>47300</v>
      </c>
      <c r="W38" s="47">
        <v>12</v>
      </c>
      <c r="X38" s="422" t="s">
        <v>192</v>
      </c>
      <c r="Y38" s="422" t="s">
        <v>192</v>
      </c>
      <c r="Z38" s="422" t="s">
        <v>192</v>
      </c>
      <c r="AA38" s="422" t="s">
        <v>192</v>
      </c>
      <c r="AB38" s="422" t="s">
        <v>192</v>
      </c>
      <c r="AC38" s="422" t="s">
        <v>192</v>
      </c>
      <c r="AD38" s="422" t="s">
        <v>192</v>
      </c>
      <c r="AE38" s="422" t="s">
        <v>192</v>
      </c>
      <c r="AF38" s="422" t="s">
        <v>192</v>
      </c>
      <c r="AG38" s="411" t="s">
        <v>293</v>
      </c>
      <c r="AH38" s="411">
        <v>3</v>
      </c>
      <c r="AI38" s="379" t="s">
        <v>188</v>
      </c>
      <c r="AJ38" s="414" t="s">
        <v>192</v>
      </c>
      <c r="AK38" s="411" t="s">
        <v>197</v>
      </c>
      <c r="AL38" s="415" t="s">
        <v>262</v>
      </c>
      <c r="AM38" s="416"/>
      <c r="AN38" s="416"/>
      <c r="AO38" s="377"/>
      <c r="AP38" s="377"/>
      <c r="AQ38" s="419"/>
      <c r="AR38" s="419"/>
      <c r="AS38" s="419"/>
      <c r="AT38" s="420"/>
      <c r="AU38" s="420"/>
      <c r="AV38" s="420"/>
      <c r="AW38" s="377"/>
      <c r="AX38" s="377"/>
      <c r="AY38" s="419"/>
      <c r="AZ38" s="419"/>
      <c r="BA38" s="416"/>
      <c r="BB38" s="416"/>
      <c r="BC38" s="377"/>
      <c r="BD38" s="416"/>
      <c r="BE38" s="416"/>
      <c r="BF38" s="377"/>
      <c r="BG38" s="377"/>
      <c r="BH38" s="419"/>
      <c r="BI38" s="419"/>
      <c r="BJ38" s="419"/>
      <c r="BK38" s="420"/>
      <c r="BL38" s="420"/>
      <c r="BM38" s="420"/>
      <c r="BN38" s="377"/>
      <c r="BO38" s="377"/>
      <c r="BP38" s="419"/>
      <c r="BQ38" s="419"/>
      <c r="BR38" s="416"/>
      <c r="BS38" s="416"/>
      <c r="BT38" s="377"/>
      <c r="BU38" s="416"/>
      <c r="BV38" s="416"/>
      <c r="BW38" s="377"/>
      <c r="BX38" s="378"/>
      <c r="BY38" s="414"/>
      <c r="BZ38" s="414"/>
      <c r="CA38" s="414"/>
      <c r="CB38" s="421"/>
      <c r="CC38" s="421"/>
      <c r="CD38" s="421"/>
      <c r="CG38" s="414"/>
      <c r="CH38" s="414"/>
      <c r="CI38" s="411"/>
      <c r="CJ38" s="411"/>
      <c r="CL38" s="411"/>
      <c r="CM38" s="411"/>
      <c r="CP38" s="414"/>
      <c r="CQ38" s="414"/>
      <c r="CR38" s="414"/>
      <c r="CS38" s="421"/>
      <c r="CT38" s="421"/>
      <c r="CU38" s="421"/>
      <c r="CX38" s="414"/>
      <c r="CY38" s="414"/>
      <c r="CZ38" s="411"/>
      <c r="DA38" s="411"/>
      <c r="DC38" s="411"/>
      <c r="DD38" s="411"/>
      <c r="DG38" s="414"/>
      <c r="DH38" s="414"/>
      <c r="DI38" s="414"/>
      <c r="DJ38" s="421"/>
      <c r="DK38" s="421"/>
      <c r="DL38" s="421"/>
      <c r="DO38" s="414"/>
      <c r="DP38" s="414"/>
      <c r="DQ38" s="411"/>
      <c r="DR38" s="411"/>
      <c r="DT38" s="411"/>
      <c r="DU38" s="411"/>
      <c r="DX38" s="414"/>
      <c r="DY38" s="414"/>
      <c r="DZ38" s="414"/>
      <c r="EA38" s="421"/>
      <c r="EB38" s="421"/>
      <c r="EC38" s="421"/>
      <c r="EF38" s="414"/>
      <c r="EG38" s="414"/>
      <c r="EH38" s="411"/>
      <c r="EI38" s="411"/>
      <c r="EK38" s="411"/>
      <c r="EL38" s="411"/>
      <c r="EO38" s="414"/>
      <c r="EP38" s="414"/>
      <c r="EQ38" s="414"/>
      <c r="ER38" s="421"/>
      <c r="ES38" s="421"/>
      <c r="ET38" s="421"/>
      <c r="EW38" s="414"/>
      <c r="EX38" s="414"/>
      <c r="EY38" s="411"/>
      <c r="EZ38" s="411"/>
      <c r="FB38" s="411"/>
      <c r="FC38" s="411"/>
      <c r="FF38" s="414"/>
      <c r="FG38" s="414"/>
      <c r="FH38" s="414"/>
      <c r="FI38" s="421"/>
      <c r="FJ38" s="421"/>
      <c r="FK38" s="421"/>
      <c r="FN38" s="414"/>
      <c r="FO38" s="414"/>
      <c r="FP38" s="411"/>
      <c r="FQ38" s="411"/>
      <c r="FS38" s="411"/>
      <c r="FT38" s="411"/>
      <c r="FW38" s="414"/>
      <c r="FX38" s="414"/>
      <c r="FY38" s="414"/>
      <c r="FZ38" s="421"/>
      <c r="GA38" s="421"/>
      <c r="GB38" s="421"/>
      <c r="GE38" s="414"/>
      <c r="GF38" s="414"/>
      <c r="GG38" s="411"/>
      <c r="GH38" s="411"/>
      <c r="GJ38" s="411"/>
      <c r="GK38" s="411"/>
      <c r="GN38" s="414"/>
      <c r="GO38" s="414"/>
      <c r="GP38" s="414"/>
      <c r="GQ38" s="421"/>
      <c r="GR38" s="421"/>
      <c r="GS38" s="421"/>
      <c r="GV38" s="414"/>
      <c r="GW38" s="414"/>
      <c r="GX38" s="411"/>
      <c r="GY38" s="411"/>
      <c r="HA38" s="411"/>
      <c r="HB38" s="411"/>
      <c r="HE38" s="414"/>
      <c r="HF38" s="414"/>
      <c r="HG38" s="414"/>
      <c r="HH38" s="421"/>
      <c r="HI38" s="421"/>
      <c r="HJ38" s="421"/>
      <c r="HM38" s="414"/>
      <c r="HN38" s="414"/>
      <c r="HO38" s="411"/>
      <c r="HP38" s="411"/>
      <c r="HR38" s="411"/>
      <c r="HS38" s="411"/>
      <c r="HV38" s="414"/>
      <c r="HW38" s="414"/>
      <c r="HX38" s="414"/>
      <c r="HY38" s="421"/>
      <c r="HZ38" s="421"/>
      <c r="IA38" s="421"/>
      <c r="ID38" s="414"/>
      <c r="IE38" s="414"/>
      <c r="IF38" s="411"/>
      <c r="IG38" s="411"/>
    </row>
    <row r="39" spans="1:241" s="379" customFormat="1" ht="173.25" x14ac:dyDescent="0.25">
      <c r="A39" s="1155"/>
      <c r="B39" s="411" t="s">
        <v>241</v>
      </c>
      <c r="C39" s="1145"/>
      <c r="D39" s="411" t="s">
        <v>297</v>
      </c>
      <c r="E39" s="411" t="s">
        <v>176</v>
      </c>
      <c r="F39" s="412">
        <v>22</v>
      </c>
      <c r="G39" s="411" t="s">
        <v>297</v>
      </c>
      <c r="H39" s="411" t="s">
        <v>295</v>
      </c>
      <c r="I39" s="411">
        <v>22625553</v>
      </c>
      <c r="J39" s="417" t="s">
        <v>284</v>
      </c>
      <c r="K39" s="411">
        <v>2010</v>
      </c>
      <c r="L39" s="411">
        <v>2020</v>
      </c>
      <c r="M39" s="411">
        <v>10</v>
      </c>
      <c r="N39" s="414" t="s">
        <v>179</v>
      </c>
      <c r="O39" s="414" t="s">
        <v>192</v>
      </c>
      <c r="P39" s="414" t="s">
        <v>192</v>
      </c>
      <c r="Q39" s="47" t="s">
        <v>291</v>
      </c>
      <c r="R39" s="47" t="s">
        <v>298</v>
      </c>
      <c r="S39" s="47">
        <v>0.5</v>
      </c>
      <c r="T39" s="47" t="s">
        <v>260</v>
      </c>
      <c r="U39" s="423">
        <v>42736</v>
      </c>
      <c r="V39" s="423">
        <v>47300</v>
      </c>
      <c r="W39" s="47">
        <v>12</v>
      </c>
      <c r="X39" s="422" t="s">
        <v>192</v>
      </c>
      <c r="Y39" s="422" t="s">
        <v>192</v>
      </c>
      <c r="Z39" s="422" t="s">
        <v>192</v>
      </c>
      <c r="AA39" s="422" t="s">
        <v>192</v>
      </c>
      <c r="AB39" s="422" t="s">
        <v>192</v>
      </c>
      <c r="AC39" s="422" t="s">
        <v>192</v>
      </c>
      <c r="AD39" s="422" t="s">
        <v>192</v>
      </c>
      <c r="AE39" s="422" t="s">
        <v>192</v>
      </c>
      <c r="AF39" s="422" t="s">
        <v>192</v>
      </c>
      <c r="AG39" s="411" t="s">
        <v>293</v>
      </c>
      <c r="AH39" s="411">
        <v>3</v>
      </c>
      <c r="AI39" s="379" t="s">
        <v>188</v>
      </c>
      <c r="AJ39" s="414" t="s">
        <v>192</v>
      </c>
      <c r="AK39" s="411" t="s">
        <v>197</v>
      </c>
      <c r="AL39" s="415" t="s">
        <v>262</v>
      </c>
      <c r="AM39" s="416"/>
      <c r="AN39" s="416"/>
      <c r="AO39" s="377"/>
      <c r="AP39" s="377"/>
      <c r="AQ39" s="419"/>
      <c r="AR39" s="419"/>
      <c r="AS39" s="419"/>
      <c r="AT39" s="420"/>
      <c r="AU39" s="420"/>
      <c r="AV39" s="420"/>
      <c r="AW39" s="377"/>
      <c r="AX39" s="377"/>
      <c r="AY39" s="419"/>
      <c r="AZ39" s="419"/>
      <c r="BA39" s="416"/>
      <c r="BB39" s="416"/>
      <c r="BC39" s="377"/>
      <c r="BD39" s="416"/>
      <c r="BE39" s="416"/>
      <c r="BF39" s="377"/>
      <c r="BG39" s="377"/>
      <c r="BH39" s="419"/>
      <c r="BI39" s="419"/>
      <c r="BJ39" s="419"/>
      <c r="BK39" s="420"/>
      <c r="BL39" s="420"/>
      <c r="BM39" s="420"/>
      <c r="BN39" s="377"/>
      <c r="BO39" s="377"/>
      <c r="BP39" s="419"/>
      <c r="BQ39" s="419"/>
      <c r="BR39" s="416"/>
      <c r="BS39" s="416"/>
      <c r="BT39" s="377"/>
      <c r="BU39" s="416"/>
      <c r="BV39" s="416"/>
      <c r="BW39" s="377"/>
      <c r="BX39" s="378"/>
      <c r="BY39" s="414"/>
      <c r="BZ39" s="414"/>
      <c r="CA39" s="414"/>
      <c r="CB39" s="421"/>
      <c r="CC39" s="421"/>
      <c r="CD39" s="421"/>
      <c r="CG39" s="414"/>
      <c r="CH39" s="414"/>
      <c r="CI39" s="411"/>
      <c r="CJ39" s="411"/>
      <c r="CL39" s="411"/>
      <c r="CM39" s="411"/>
      <c r="CP39" s="414"/>
      <c r="CQ39" s="414"/>
      <c r="CR39" s="414"/>
      <c r="CS39" s="421"/>
      <c r="CT39" s="421"/>
      <c r="CU39" s="421"/>
      <c r="CX39" s="414"/>
      <c r="CY39" s="414"/>
      <c r="CZ39" s="411"/>
      <c r="DA39" s="411"/>
      <c r="DC39" s="411"/>
      <c r="DD39" s="411"/>
      <c r="DG39" s="414"/>
      <c r="DH39" s="414"/>
      <c r="DI39" s="414"/>
      <c r="DJ39" s="421"/>
      <c r="DK39" s="421"/>
      <c r="DL39" s="421"/>
      <c r="DO39" s="414"/>
      <c r="DP39" s="414"/>
      <c r="DQ39" s="411"/>
      <c r="DR39" s="411"/>
      <c r="DT39" s="411"/>
      <c r="DU39" s="411"/>
      <c r="DX39" s="414"/>
      <c r="DY39" s="414"/>
      <c r="DZ39" s="414"/>
      <c r="EA39" s="421"/>
      <c r="EB39" s="421"/>
      <c r="EC39" s="421"/>
      <c r="EF39" s="414"/>
      <c r="EG39" s="414"/>
      <c r="EH39" s="411"/>
      <c r="EI39" s="411"/>
      <c r="EK39" s="411"/>
      <c r="EL39" s="411"/>
      <c r="EO39" s="414"/>
      <c r="EP39" s="414"/>
      <c r="EQ39" s="414"/>
      <c r="ER39" s="421"/>
      <c r="ES39" s="421"/>
      <c r="ET39" s="421"/>
      <c r="EW39" s="414"/>
      <c r="EX39" s="414"/>
      <c r="EY39" s="411"/>
      <c r="EZ39" s="411"/>
      <c r="FB39" s="411"/>
      <c r="FC39" s="411"/>
      <c r="FF39" s="414"/>
      <c r="FG39" s="414"/>
      <c r="FH39" s="414"/>
      <c r="FI39" s="421"/>
      <c r="FJ39" s="421"/>
      <c r="FK39" s="421"/>
      <c r="FN39" s="414"/>
      <c r="FO39" s="414"/>
      <c r="FP39" s="411"/>
      <c r="FQ39" s="411"/>
      <c r="FS39" s="411"/>
      <c r="FT39" s="411"/>
      <c r="FW39" s="414"/>
      <c r="FX39" s="414"/>
      <c r="FY39" s="414"/>
      <c r="FZ39" s="421"/>
      <c r="GA39" s="421"/>
      <c r="GB39" s="421"/>
      <c r="GE39" s="414"/>
      <c r="GF39" s="414"/>
      <c r="GG39" s="411"/>
      <c r="GH39" s="411"/>
      <c r="GJ39" s="411"/>
      <c r="GK39" s="411"/>
      <c r="GN39" s="414"/>
      <c r="GO39" s="414"/>
      <c r="GP39" s="414"/>
      <c r="GQ39" s="421"/>
      <c r="GR39" s="421"/>
      <c r="GS39" s="421"/>
      <c r="GV39" s="414"/>
      <c r="GW39" s="414"/>
      <c r="GX39" s="411"/>
      <c r="GY39" s="411"/>
      <c r="HA39" s="411"/>
      <c r="HB39" s="411"/>
      <c r="HE39" s="414"/>
      <c r="HF39" s="414"/>
      <c r="HG39" s="414"/>
      <c r="HH39" s="421"/>
      <c r="HI39" s="421"/>
      <c r="HJ39" s="421"/>
      <c r="HM39" s="414"/>
      <c r="HN39" s="414"/>
      <c r="HO39" s="411"/>
      <c r="HP39" s="411"/>
      <c r="HR39" s="411"/>
      <c r="HS39" s="411"/>
      <c r="HV39" s="414"/>
      <c r="HW39" s="414"/>
      <c r="HX39" s="414"/>
      <c r="HY39" s="421"/>
      <c r="HZ39" s="421"/>
      <c r="IA39" s="421"/>
      <c r="ID39" s="414"/>
      <c r="IE39" s="414"/>
      <c r="IF39" s="411"/>
      <c r="IG39" s="411"/>
    </row>
    <row r="40" spans="1:241" s="264" customFormat="1" x14ac:dyDescent="0.25">
      <c r="A40" s="257"/>
      <c r="B40" s="1174" t="s">
        <v>299</v>
      </c>
      <c r="C40" s="1175"/>
      <c r="D40" s="1175"/>
      <c r="E40" s="1175"/>
      <c r="F40" s="1175"/>
      <c r="G40" s="1175"/>
      <c r="H40" s="1175"/>
      <c r="I40" s="1175"/>
      <c r="J40" s="1175"/>
      <c r="K40" s="1175"/>
      <c r="L40" s="1175"/>
      <c r="M40" s="1175"/>
      <c r="N40" s="1175"/>
      <c r="O40" s="1175"/>
      <c r="P40" s="1175"/>
      <c r="Q40" s="1175"/>
      <c r="R40" s="1175"/>
      <c r="S40" s="1175"/>
      <c r="T40" s="1175"/>
      <c r="U40" s="1175"/>
      <c r="V40" s="1175"/>
      <c r="W40" s="1175"/>
      <c r="X40" s="1175"/>
      <c r="Y40" s="1175"/>
      <c r="Z40" s="1175"/>
      <c r="AA40" s="1175"/>
      <c r="AB40" s="1175"/>
      <c r="AC40" s="1175"/>
      <c r="AD40" s="1175"/>
      <c r="AE40" s="1175"/>
      <c r="AF40" s="1175"/>
      <c r="AG40" s="1175"/>
      <c r="AH40" s="1175"/>
      <c r="AI40" s="1175"/>
      <c r="AJ40" s="1175"/>
      <c r="AK40" s="1175"/>
      <c r="AL40" s="1176"/>
      <c r="AM40" s="281"/>
      <c r="AN40" s="281"/>
      <c r="AO40" s="262"/>
      <c r="AP40" s="262"/>
      <c r="AQ40" s="282"/>
      <c r="AR40" s="282"/>
      <c r="AS40" s="282"/>
      <c r="AT40" s="283"/>
      <c r="AU40" s="283"/>
      <c r="AV40" s="283"/>
      <c r="AW40" s="262"/>
      <c r="AX40" s="262"/>
      <c r="AY40" s="282"/>
      <c r="AZ40" s="282"/>
      <c r="BA40" s="281"/>
      <c r="BB40" s="281"/>
      <c r="BC40" s="262"/>
      <c r="BD40" s="281"/>
      <c r="BE40" s="281"/>
      <c r="BF40" s="262"/>
      <c r="BG40" s="262"/>
      <c r="BH40" s="282"/>
      <c r="BI40" s="282"/>
      <c r="BJ40" s="282"/>
      <c r="BK40" s="283"/>
      <c r="BL40" s="283"/>
      <c r="BM40" s="283"/>
      <c r="BN40" s="262"/>
      <c r="BO40" s="262"/>
      <c r="BP40" s="282"/>
      <c r="BQ40" s="282"/>
      <c r="BR40" s="281"/>
      <c r="BS40" s="281"/>
      <c r="BT40" s="262"/>
      <c r="BU40" s="281"/>
      <c r="BV40" s="281"/>
      <c r="BW40" s="262"/>
      <c r="BX40" s="263"/>
      <c r="BY40" s="284"/>
      <c r="BZ40" s="284"/>
      <c r="CA40" s="284"/>
      <c r="CB40" s="285"/>
      <c r="CC40" s="285"/>
      <c r="CD40" s="285"/>
      <c r="CG40" s="284"/>
      <c r="CH40" s="284"/>
      <c r="CI40" s="286"/>
      <c r="CJ40" s="286"/>
      <c r="CL40" s="286"/>
      <c r="CM40" s="286"/>
      <c r="CP40" s="284"/>
      <c r="CQ40" s="284"/>
      <c r="CR40" s="284"/>
      <c r="CS40" s="285"/>
      <c r="CT40" s="285"/>
      <c r="CU40" s="285"/>
      <c r="CX40" s="284"/>
      <c r="CY40" s="284"/>
      <c r="CZ40" s="286"/>
      <c r="DA40" s="286"/>
      <c r="DC40" s="286"/>
      <c r="DD40" s="286"/>
      <c r="DG40" s="284"/>
      <c r="DH40" s="284"/>
      <c r="DI40" s="284"/>
      <c r="DJ40" s="285"/>
      <c r="DK40" s="285"/>
      <c r="DL40" s="285"/>
      <c r="DO40" s="284"/>
      <c r="DP40" s="284"/>
      <c r="DQ40" s="286"/>
      <c r="DR40" s="286"/>
      <c r="DT40" s="286"/>
      <c r="DU40" s="286"/>
      <c r="DX40" s="284"/>
      <c r="DY40" s="284"/>
      <c r="DZ40" s="284"/>
      <c r="EA40" s="285"/>
      <c r="EB40" s="285"/>
      <c r="EC40" s="285"/>
      <c r="EF40" s="284"/>
      <c r="EG40" s="284"/>
      <c r="EH40" s="286"/>
      <c r="EI40" s="286"/>
      <c r="EK40" s="286"/>
      <c r="EL40" s="286"/>
      <c r="EO40" s="284"/>
      <c r="EP40" s="284"/>
      <c r="EQ40" s="284"/>
      <c r="ER40" s="285"/>
      <c r="ES40" s="285"/>
      <c r="ET40" s="285"/>
      <c r="EW40" s="284"/>
      <c r="EX40" s="284"/>
      <c r="EY40" s="286"/>
      <c r="EZ40" s="286"/>
      <c r="FB40" s="286"/>
      <c r="FC40" s="286"/>
      <c r="FF40" s="284"/>
      <c r="FG40" s="284"/>
      <c r="FH40" s="284"/>
      <c r="FI40" s="285"/>
      <c r="FJ40" s="285"/>
      <c r="FK40" s="285"/>
      <c r="FN40" s="284"/>
      <c r="FO40" s="284"/>
      <c r="FP40" s="286"/>
      <c r="FQ40" s="286"/>
      <c r="FS40" s="286"/>
      <c r="FT40" s="286"/>
      <c r="FW40" s="284"/>
      <c r="FX40" s="284"/>
      <c r="FY40" s="284"/>
      <c r="FZ40" s="285"/>
      <c r="GA40" s="285"/>
      <c r="GB40" s="285"/>
      <c r="GE40" s="284"/>
      <c r="GF40" s="284"/>
      <c r="GG40" s="286"/>
      <c r="GH40" s="286"/>
      <c r="GJ40" s="286"/>
      <c r="GK40" s="286"/>
      <c r="GN40" s="284"/>
      <c r="GO40" s="284"/>
      <c r="GP40" s="284"/>
      <c r="GQ40" s="285"/>
      <c r="GR40" s="285"/>
      <c r="GS40" s="285"/>
      <c r="GV40" s="284"/>
      <c r="GW40" s="284"/>
      <c r="GX40" s="286"/>
      <c r="GY40" s="286"/>
      <c r="HA40" s="286"/>
      <c r="HB40" s="286"/>
      <c r="HE40" s="284"/>
      <c r="HF40" s="284"/>
      <c r="HG40" s="284"/>
      <c r="HH40" s="285"/>
      <c r="HI40" s="285"/>
      <c r="HJ40" s="285"/>
      <c r="HM40" s="284"/>
      <c r="HN40" s="284"/>
      <c r="HO40" s="286"/>
      <c r="HP40" s="286"/>
      <c r="HR40" s="286"/>
      <c r="HS40" s="286"/>
      <c r="HV40" s="284"/>
      <c r="HW40" s="284"/>
      <c r="HX40" s="284"/>
      <c r="HY40" s="285"/>
      <c r="HZ40" s="285"/>
      <c r="IA40" s="285"/>
      <c r="ID40" s="284"/>
      <c r="IE40" s="284"/>
      <c r="IF40" s="286"/>
      <c r="IG40" s="286"/>
    </row>
    <row r="41" spans="1:241" s="379" customFormat="1" ht="31.5" x14ac:dyDescent="0.25">
      <c r="A41" s="1154" t="s">
        <v>300</v>
      </c>
      <c r="B41" s="1143" t="s">
        <v>301</v>
      </c>
      <c r="C41" s="1143" t="s">
        <v>246</v>
      </c>
      <c r="D41" s="1143" t="s">
        <v>302</v>
      </c>
      <c r="E41" s="1143" t="s">
        <v>176</v>
      </c>
      <c r="F41" s="1156">
        <v>40</v>
      </c>
      <c r="G41" s="1143" t="s">
        <v>303</v>
      </c>
      <c r="H41" s="411" t="s">
        <v>259</v>
      </c>
      <c r="I41" s="411">
        <v>68167205</v>
      </c>
      <c r="J41" s="410">
        <v>2</v>
      </c>
      <c r="K41" s="411">
        <v>2010</v>
      </c>
      <c r="L41" s="411">
        <v>2018</v>
      </c>
      <c r="M41" s="47">
        <v>6</v>
      </c>
      <c r="N41" s="414" t="s">
        <v>179</v>
      </c>
      <c r="O41" s="414" t="s">
        <v>192</v>
      </c>
      <c r="P41" s="414" t="s">
        <v>192</v>
      </c>
      <c r="Q41" s="47" t="s">
        <v>304</v>
      </c>
      <c r="R41" s="47" t="s">
        <v>75</v>
      </c>
      <c r="S41" s="47">
        <v>0.5</v>
      </c>
      <c r="T41" s="47" t="s">
        <v>219</v>
      </c>
      <c r="U41" s="423">
        <v>38353</v>
      </c>
      <c r="V41" s="423">
        <v>42917</v>
      </c>
      <c r="W41" s="47">
        <v>12</v>
      </c>
      <c r="X41" s="422" t="s">
        <v>192</v>
      </c>
      <c r="Y41" s="422" t="s">
        <v>192</v>
      </c>
      <c r="Z41" s="422" t="s">
        <v>192</v>
      </c>
      <c r="AA41" s="422" t="s">
        <v>192</v>
      </c>
      <c r="AB41" s="422" t="s">
        <v>192</v>
      </c>
      <c r="AC41" s="422" t="s">
        <v>192</v>
      </c>
      <c r="AD41" s="422" t="s">
        <v>192</v>
      </c>
      <c r="AE41" s="414" t="s">
        <v>192</v>
      </c>
      <c r="AF41" s="414" t="s">
        <v>192</v>
      </c>
      <c r="AG41" s="411" t="s">
        <v>305</v>
      </c>
      <c r="AH41" s="411">
        <v>3</v>
      </c>
      <c r="AI41" s="379" t="s">
        <v>188</v>
      </c>
      <c r="AJ41" s="414" t="s">
        <v>192</v>
      </c>
      <c r="AK41" s="1143" t="s">
        <v>197</v>
      </c>
      <c r="AL41" s="1210" t="s">
        <v>261</v>
      </c>
      <c r="AM41" s="416"/>
      <c r="AN41" s="416"/>
      <c r="AO41" s="377"/>
      <c r="AP41" s="377"/>
      <c r="AQ41" s="419"/>
      <c r="AR41" s="419"/>
      <c r="AS41" s="419"/>
      <c r="AT41" s="420"/>
      <c r="AU41" s="420"/>
      <c r="AV41" s="420"/>
      <c r="AW41" s="377"/>
      <c r="AX41" s="377"/>
      <c r="AY41" s="419"/>
      <c r="AZ41" s="419"/>
      <c r="BA41" s="416"/>
      <c r="BB41" s="416"/>
      <c r="BC41" s="377"/>
      <c r="BD41" s="416"/>
      <c r="BE41" s="416"/>
      <c r="BF41" s="377"/>
      <c r="BG41" s="377"/>
      <c r="BH41" s="419"/>
      <c r="BI41" s="419"/>
      <c r="BJ41" s="419"/>
      <c r="BK41" s="420"/>
      <c r="BL41" s="420"/>
      <c r="BM41" s="420"/>
      <c r="BN41" s="377"/>
      <c r="BO41" s="377"/>
      <c r="BP41" s="419"/>
      <c r="BQ41" s="419"/>
      <c r="BR41" s="416"/>
      <c r="BS41" s="416"/>
      <c r="BT41" s="377"/>
      <c r="BU41" s="416"/>
      <c r="BV41" s="416"/>
      <c r="BW41" s="377"/>
      <c r="BX41" s="378"/>
      <c r="BY41" s="414"/>
      <c r="BZ41" s="414"/>
      <c r="CA41" s="414"/>
      <c r="CB41" s="421"/>
      <c r="CC41" s="421"/>
      <c r="CD41" s="421"/>
      <c r="CG41" s="414"/>
      <c r="CH41" s="414"/>
      <c r="CI41" s="411"/>
      <c r="CJ41" s="411"/>
      <c r="CL41" s="411"/>
      <c r="CM41" s="411"/>
      <c r="CP41" s="414"/>
      <c r="CQ41" s="414"/>
      <c r="CR41" s="414"/>
      <c r="CS41" s="421"/>
      <c r="CT41" s="421"/>
      <c r="CU41" s="421"/>
      <c r="CX41" s="414"/>
      <c r="CY41" s="414"/>
      <c r="CZ41" s="411"/>
      <c r="DA41" s="411"/>
      <c r="DC41" s="411"/>
      <c r="DD41" s="411"/>
      <c r="DG41" s="414"/>
      <c r="DH41" s="414"/>
      <c r="DI41" s="414"/>
      <c r="DJ41" s="421"/>
      <c r="DK41" s="421"/>
      <c r="DL41" s="421"/>
      <c r="DO41" s="414"/>
      <c r="DP41" s="414"/>
      <c r="DQ41" s="411"/>
      <c r="DR41" s="411"/>
      <c r="DT41" s="411"/>
      <c r="DU41" s="411"/>
      <c r="DX41" s="414"/>
      <c r="DY41" s="414"/>
      <c r="DZ41" s="414"/>
      <c r="EA41" s="421"/>
      <c r="EB41" s="421"/>
      <c r="EC41" s="421"/>
      <c r="EF41" s="414"/>
      <c r="EG41" s="414"/>
      <c r="EH41" s="411"/>
      <c r="EI41" s="411"/>
      <c r="EK41" s="411"/>
      <c r="EL41" s="411"/>
      <c r="EO41" s="414"/>
      <c r="EP41" s="414"/>
      <c r="EQ41" s="414"/>
      <c r="ER41" s="421"/>
      <c r="ES41" s="421"/>
      <c r="ET41" s="421"/>
      <c r="EW41" s="414"/>
      <c r="EX41" s="414"/>
      <c r="EY41" s="411"/>
      <c r="EZ41" s="411"/>
      <c r="FB41" s="411"/>
      <c r="FC41" s="411"/>
      <c r="FF41" s="414"/>
      <c r="FG41" s="414"/>
      <c r="FH41" s="414"/>
      <c r="FI41" s="421"/>
      <c r="FJ41" s="421"/>
      <c r="FK41" s="421"/>
      <c r="FN41" s="414"/>
      <c r="FO41" s="414"/>
      <c r="FP41" s="411"/>
      <c r="FQ41" s="411"/>
      <c r="FS41" s="411"/>
      <c r="FT41" s="411"/>
      <c r="FW41" s="414"/>
      <c r="FX41" s="414"/>
      <c r="FY41" s="414"/>
      <c r="FZ41" s="421"/>
      <c r="GA41" s="421"/>
      <c r="GB41" s="421"/>
      <c r="GE41" s="414"/>
      <c r="GF41" s="414"/>
      <c r="GG41" s="411"/>
      <c r="GH41" s="411"/>
      <c r="GJ41" s="411"/>
      <c r="GK41" s="411"/>
      <c r="GN41" s="414"/>
      <c r="GO41" s="414"/>
      <c r="GP41" s="414"/>
      <c r="GQ41" s="421"/>
      <c r="GR41" s="421"/>
      <c r="GS41" s="421"/>
      <c r="GV41" s="414"/>
      <c r="GW41" s="414"/>
      <c r="GX41" s="411"/>
      <c r="GY41" s="411"/>
      <c r="HA41" s="411"/>
      <c r="HB41" s="411"/>
      <c r="HE41" s="414"/>
      <c r="HF41" s="414"/>
      <c r="HG41" s="414"/>
      <c r="HH41" s="421"/>
      <c r="HI41" s="421"/>
      <c r="HJ41" s="421"/>
      <c r="HM41" s="414"/>
      <c r="HN41" s="414"/>
      <c r="HO41" s="411"/>
      <c r="HP41" s="411"/>
      <c r="HR41" s="411"/>
      <c r="HS41" s="411"/>
      <c r="HV41" s="414"/>
      <c r="HW41" s="414"/>
      <c r="HX41" s="414"/>
      <c r="HY41" s="421"/>
      <c r="HZ41" s="421"/>
      <c r="IA41" s="421"/>
      <c r="ID41" s="414"/>
      <c r="IE41" s="414"/>
      <c r="IF41" s="411"/>
      <c r="IG41" s="411"/>
    </row>
    <row r="42" spans="1:241" s="379" customFormat="1" ht="31.5" x14ac:dyDescent="0.25">
      <c r="A42" s="1224"/>
      <c r="B42" s="1144"/>
      <c r="C42" s="1144"/>
      <c r="D42" s="1144"/>
      <c r="E42" s="1144"/>
      <c r="F42" s="1222"/>
      <c r="G42" s="1144"/>
      <c r="H42" s="47" t="s">
        <v>306</v>
      </c>
      <c r="I42" s="422" t="s">
        <v>307</v>
      </c>
      <c r="J42" s="410">
        <v>2</v>
      </c>
      <c r="K42" s="411">
        <v>2010</v>
      </c>
      <c r="L42" s="411">
        <v>2018</v>
      </c>
      <c r="M42" s="47">
        <v>8</v>
      </c>
      <c r="N42" s="414" t="s">
        <v>179</v>
      </c>
      <c r="O42" s="414" t="s">
        <v>192</v>
      </c>
      <c r="P42" s="414" t="s">
        <v>192</v>
      </c>
      <c r="Q42" s="47" t="s">
        <v>304</v>
      </c>
      <c r="R42" s="47" t="s">
        <v>75</v>
      </c>
      <c r="S42" s="47">
        <v>0.5</v>
      </c>
      <c r="T42" s="47" t="s">
        <v>219</v>
      </c>
      <c r="U42" s="423">
        <v>43507</v>
      </c>
      <c r="V42" s="423">
        <v>49351</v>
      </c>
      <c r="W42" s="47">
        <v>16</v>
      </c>
      <c r="X42" s="422" t="s">
        <v>192</v>
      </c>
      <c r="Y42" s="422" t="s">
        <v>192</v>
      </c>
      <c r="Z42" s="422" t="s">
        <v>192</v>
      </c>
      <c r="AA42" s="422" t="s">
        <v>192</v>
      </c>
      <c r="AB42" s="422" t="s">
        <v>192</v>
      </c>
      <c r="AC42" s="422" t="s">
        <v>192</v>
      </c>
      <c r="AD42" s="422" t="s">
        <v>192</v>
      </c>
      <c r="AE42" s="414" t="s">
        <v>192</v>
      </c>
      <c r="AF42" s="414" t="s">
        <v>192</v>
      </c>
      <c r="AG42" s="411" t="s">
        <v>305</v>
      </c>
      <c r="AH42" s="411">
        <v>3</v>
      </c>
      <c r="AI42" s="379" t="s">
        <v>188</v>
      </c>
      <c r="AJ42" s="414" t="s">
        <v>192</v>
      </c>
      <c r="AK42" s="1144"/>
      <c r="AL42" s="1223"/>
      <c r="AM42" s="416"/>
      <c r="AN42" s="416"/>
      <c r="AO42" s="377"/>
      <c r="AP42" s="377"/>
      <c r="AQ42" s="419"/>
      <c r="AR42" s="419"/>
      <c r="AS42" s="419"/>
      <c r="AT42" s="420"/>
      <c r="AU42" s="420"/>
      <c r="AV42" s="420"/>
      <c r="AW42" s="377"/>
      <c r="AX42" s="377"/>
      <c r="AY42" s="419"/>
      <c r="AZ42" s="419"/>
      <c r="BA42" s="416"/>
      <c r="BB42" s="416"/>
      <c r="BC42" s="377"/>
      <c r="BD42" s="416"/>
      <c r="BE42" s="416"/>
      <c r="BF42" s="377"/>
      <c r="BG42" s="377"/>
      <c r="BH42" s="419"/>
      <c r="BI42" s="419"/>
      <c r="BJ42" s="419"/>
      <c r="BK42" s="420"/>
      <c r="BL42" s="420"/>
      <c r="BM42" s="420"/>
      <c r="BN42" s="377"/>
      <c r="BO42" s="377"/>
      <c r="BP42" s="419"/>
      <c r="BQ42" s="419"/>
      <c r="BR42" s="416"/>
      <c r="BS42" s="416"/>
      <c r="BT42" s="377"/>
      <c r="BU42" s="416"/>
      <c r="BV42" s="416"/>
      <c r="BW42" s="377"/>
      <c r="BX42" s="378"/>
      <c r="BY42" s="414"/>
      <c r="BZ42" s="414"/>
      <c r="CA42" s="414"/>
      <c r="CB42" s="421"/>
      <c r="CC42" s="421"/>
      <c r="CD42" s="421"/>
      <c r="CG42" s="414"/>
      <c r="CH42" s="414"/>
      <c r="CI42" s="411"/>
      <c r="CJ42" s="411"/>
      <c r="CL42" s="411"/>
      <c r="CM42" s="411"/>
      <c r="CP42" s="414"/>
      <c r="CQ42" s="414"/>
      <c r="CR42" s="414"/>
      <c r="CS42" s="421"/>
      <c r="CT42" s="421"/>
      <c r="CU42" s="421"/>
      <c r="CX42" s="414"/>
      <c r="CY42" s="414"/>
      <c r="CZ42" s="411"/>
      <c r="DA42" s="411"/>
      <c r="DC42" s="411"/>
      <c r="DD42" s="411"/>
      <c r="DG42" s="414"/>
      <c r="DH42" s="414"/>
      <c r="DI42" s="414"/>
      <c r="DJ42" s="421"/>
      <c r="DK42" s="421"/>
      <c r="DL42" s="421"/>
      <c r="DO42" s="414"/>
      <c r="DP42" s="414"/>
      <c r="DQ42" s="411"/>
      <c r="DR42" s="411"/>
      <c r="DT42" s="411"/>
      <c r="DU42" s="411"/>
      <c r="DX42" s="414"/>
      <c r="DY42" s="414"/>
      <c r="DZ42" s="414"/>
      <c r="EA42" s="421"/>
      <c r="EB42" s="421"/>
      <c r="EC42" s="421"/>
      <c r="EF42" s="414"/>
      <c r="EG42" s="414"/>
      <c r="EH42" s="411"/>
      <c r="EI42" s="411"/>
      <c r="EK42" s="411"/>
      <c r="EL42" s="411"/>
      <c r="EO42" s="414"/>
      <c r="EP42" s="414"/>
      <c r="EQ42" s="414"/>
      <c r="ER42" s="421"/>
      <c r="ES42" s="421"/>
      <c r="ET42" s="421"/>
      <c r="EW42" s="414"/>
      <c r="EX42" s="414"/>
      <c r="EY42" s="411"/>
      <c r="EZ42" s="411"/>
      <c r="FB42" s="411"/>
      <c r="FC42" s="411"/>
      <c r="FF42" s="414"/>
      <c r="FG42" s="414"/>
      <c r="FH42" s="414"/>
      <c r="FI42" s="421"/>
      <c r="FJ42" s="421"/>
      <c r="FK42" s="421"/>
      <c r="FN42" s="414"/>
      <c r="FO42" s="414"/>
      <c r="FP42" s="411"/>
      <c r="FQ42" s="411"/>
      <c r="FS42" s="411"/>
      <c r="FT42" s="411"/>
      <c r="FW42" s="414"/>
      <c r="FX42" s="414"/>
      <c r="FY42" s="414"/>
      <c r="FZ42" s="421"/>
      <c r="GA42" s="421"/>
      <c r="GB42" s="421"/>
      <c r="GE42" s="414"/>
      <c r="GF42" s="414"/>
      <c r="GG42" s="411"/>
      <c r="GH42" s="411"/>
      <c r="GJ42" s="411"/>
      <c r="GK42" s="411"/>
      <c r="GN42" s="414"/>
      <c r="GO42" s="414"/>
      <c r="GP42" s="414"/>
      <c r="GQ42" s="421"/>
      <c r="GR42" s="421"/>
      <c r="GS42" s="421"/>
      <c r="GV42" s="414"/>
      <c r="GW42" s="414"/>
      <c r="GX42" s="411"/>
      <c r="GY42" s="411"/>
      <c r="HA42" s="411"/>
      <c r="HB42" s="411"/>
      <c r="HE42" s="414"/>
      <c r="HF42" s="414"/>
      <c r="HG42" s="414"/>
      <c r="HH42" s="421"/>
      <c r="HI42" s="421"/>
      <c r="HJ42" s="421"/>
      <c r="HM42" s="414"/>
      <c r="HN42" s="414"/>
      <c r="HO42" s="411"/>
      <c r="HP42" s="411"/>
      <c r="HR42" s="411"/>
      <c r="HS42" s="411"/>
      <c r="HV42" s="414"/>
      <c r="HW42" s="414"/>
      <c r="HX42" s="414"/>
      <c r="HY42" s="421"/>
      <c r="HZ42" s="421"/>
      <c r="IA42" s="421"/>
      <c r="ID42" s="414"/>
      <c r="IE42" s="414"/>
      <c r="IF42" s="411"/>
      <c r="IG42" s="411"/>
    </row>
    <row r="43" spans="1:241" s="379" customFormat="1" ht="31.5" x14ac:dyDescent="0.25">
      <c r="A43" s="1155"/>
      <c r="B43" s="1145"/>
      <c r="C43" s="1145"/>
      <c r="D43" s="1145"/>
      <c r="E43" s="1145"/>
      <c r="F43" s="1157"/>
      <c r="G43" s="1145"/>
      <c r="H43" s="47" t="s">
        <v>306</v>
      </c>
      <c r="I43" s="422" t="s">
        <v>308</v>
      </c>
      <c r="J43" s="410">
        <v>2</v>
      </c>
      <c r="K43" s="411">
        <v>2010</v>
      </c>
      <c r="L43" s="411">
        <v>2018</v>
      </c>
      <c r="M43" s="47">
        <v>8</v>
      </c>
      <c r="N43" s="414" t="s">
        <v>179</v>
      </c>
      <c r="O43" s="414" t="s">
        <v>192</v>
      </c>
      <c r="P43" s="414" t="s">
        <v>192</v>
      </c>
      <c r="Q43" s="47" t="s">
        <v>304</v>
      </c>
      <c r="R43" s="47" t="s">
        <v>75</v>
      </c>
      <c r="S43" s="47">
        <v>0.5</v>
      </c>
      <c r="T43" s="47" t="s">
        <v>219</v>
      </c>
      <c r="U43" s="423">
        <v>43507</v>
      </c>
      <c r="V43" s="423">
        <v>49351</v>
      </c>
      <c r="W43" s="47">
        <v>16</v>
      </c>
      <c r="X43" s="422" t="s">
        <v>192</v>
      </c>
      <c r="Y43" s="422" t="s">
        <v>192</v>
      </c>
      <c r="Z43" s="422" t="s">
        <v>192</v>
      </c>
      <c r="AA43" s="422" t="s">
        <v>192</v>
      </c>
      <c r="AB43" s="422" t="s">
        <v>192</v>
      </c>
      <c r="AC43" s="422" t="s">
        <v>192</v>
      </c>
      <c r="AD43" s="422" t="s">
        <v>192</v>
      </c>
      <c r="AE43" s="414" t="s">
        <v>192</v>
      </c>
      <c r="AF43" s="414" t="s">
        <v>192</v>
      </c>
      <c r="AG43" s="411" t="s">
        <v>305</v>
      </c>
      <c r="AH43" s="411">
        <v>3</v>
      </c>
      <c r="AI43" s="379" t="s">
        <v>188</v>
      </c>
      <c r="AJ43" s="414" t="s">
        <v>192</v>
      </c>
      <c r="AK43" s="1145"/>
      <c r="AL43" s="1211"/>
      <c r="AM43" s="416"/>
      <c r="AN43" s="416"/>
      <c r="AO43" s="377"/>
      <c r="AP43" s="377"/>
      <c r="AQ43" s="419"/>
      <c r="AR43" s="419"/>
      <c r="AS43" s="419"/>
      <c r="AT43" s="420"/>
      <c r="AU43" s="420"/>
      <c r="AV43" s="420"/>
      <c r="AW43" s="377"/>
      <c r="AX43" s="377"/>
      <c r="AY43" s="419"/>
      <c r="AZ43" s="419"/>
      <c r="BA43" s="416"/>
      <c r="BB43" s="416"/>
      <c r="BC43" s="377"/>
      <c r="BD43" s="416"/>
      <c r="BE43" s="416"/>
      <c r="BF43" s="377"/>
      <c r="BG43" s="377"/>
      <c r="BH43" s="419"/>
      <c r="BI43" s="419"/>
      <c r="BJ43" s="419"/>
      <c r="BK43" s="420"/>
      <c r="BL43" s="420"/>
      <c r="BM43" s="420"/>
      <c r="BN43" s="377"/>
      <c r="BO43" s="377"/>
      <c r="BP43" s="419"/>
      <c r="BQ43" s="419"/>
      <c r="BR43" s="416"/>
      <c r="BS43" s="416"/>
      <c r="BT43" s="377"/>
      <c r="BU43" s="416"/>
      <c r="BV43" s="416"/>
      <c r="BW43" s="377"/>
      <c r="BX43" s="378"/>
      <c r="BY43" s="414"/>
      <c r="BZ43" s="414"/>
      <c r="CA43" s="414"/>
      <c r="CB43" s="421"/>
      <c r="CC43" s="421"/>
      <c r="CD43" s="421"/>
      <c r="CG43" s="414"/>
      <c r="CH43" s="414"/>
      <c r="CI43" s="411"/>
      <c r="CJ43" s="411"/>
      <c r="CL43" s="411"/>
      <c r="CM43" s="411"/>
      <c r="CP43" s="414"/>
      <c r="CQ43" s="414"/>
      <c r="CR43" s="414"/>
      <c r="CS43" s="421"/>
      <c r="CT43" s="421"/>
      <c r="CU43" s="421"/>
      <c r="CX43" s="414"/>
      <c r="CY43" s="414"/>
      <c r="CZ43" s="411"/>
      <c r="DA43" s="411"/>
      <c r="DC43" s="411"/>
      <c r="DD43" s="411"/>
      <c r="DG43" s="414"/>
      <c r="DH43" s="414"/>
      <c r="DI43" s="414"/>
      <c r="DJ43" s="421"/>
      <c r="DK43" s="421"/>
      <c r="DL43" s="421"/>
      <c r="DO43" s="414"/>
      <c r="DP43" s="414"/>
      <c r="DQ43" s="411"/>
      <c r="DR43" s="411"/>
      <c r="DT43" s="411"/>
      <c r="DU43" s="411"/>
      <c r="DX43" s="414"/>
      <c r="DY43" s="414"/>
      <c r="DZ43" s="414"/>
      <c r="EA43" s="421"/>
      <c r="EB43" s="421"/>
      <c r="EC43" s="421"/>
      <c r="EF43" s="414"/>
      <c r="EG43" s="414"/>
      <c r="EH43" s="411"/>
      <c r="EI43" s="411"/>
      <c r="EK43" s="411"/>
      <c r="EL43" s="411"/>
      <c r="EO43" s="414"/>
      <c r="EP43" s="414"/>
      <c r="EQ43" s="414"/>
      <c r="ER43" s="421"/>
      <c r="ES43" s="421"/>
      <c r="ET43" s="421"/>
      <c r="EW43" s="414"/>
      <c r="EX43" s="414"/>
      <c r="EY43" s="411"/>
      <c r="EZ43" s="411"/>
      <c r="FB43" s="411"/>
      <c r="FC43" s="411"/>
      <c r="FF43" s="414"/>
      <c r="FG43" s="414"/>
      <c r="FH43" s="414"/>
      <c r="FI43" s="421"/>
      <c r="FJ43" s="421"/>
      <c r="FK43" s="421"/>
      <c r="FN43" s="414"/>
      <c r="FO43" s="414"/>
      <c r="FP43" s="411"/>
      <c r="FQ43" s="411"/>
      <c r="FS43" s="411"/>
      <c r="FT43" s="411"/>
      <c r="FW43" s="414"/>
      <c r="FX43" s="414"/>
      <c r="FY43" s="414"/>
      <c r="FZ43" s="421"/>
      <c r="GA43" s="421"/>
      <c r="GB43" s="421"/>
      <c r="GE43" s="414"/>
      <c r="GF43" s="414"/>
      <c r="GG43" s="411"/>
      <c r="GH43" s="411"/>
      <c r="GJ43" s="411"/>
      <c r="GK43" s="411"/>
      <c r="GN43" s="414"/>
      <c r="GO43" s="414"/>
      <c r="GP43" s="414"/>
      <c r="GQ43" s="421"/>
      <c r="GR43" s="421"/>
      <c r="GS43" s="421"/>
      <c r="GV43" s="414"/>
      <c r="GW43" s="414"/>
      <c r="GX43" s="411"/>
      <c r="GY43" s="411"/>
      <c r="HA43" s="411"/>
      <c r="HB43" s="411"/>
      <c r="HE43" s="414"/>
      <c r="HF43" s="414"/>
      <c r="HG43" s="414"/>
      <c r="HH43" s="421"/>
      <c r="HI43" s="421"/>
      <c r="HJ43" s="421"/>
      <c r="HM43" s="414"/>
      <c r="HN43" s="414"/>
      <c r="HO43" s="411"/>
      <c r="HP43" s="411"/>
      <c r="HR43" s="411"/>
      <c r="HS43" s="411"/>
      <c r="HV43" s="414"/>
      <c r="HW43" s="414"/>
      <c r="HX43" s="414"/>
      <c r="HY43" s="421"/>
      <c r="HZ43" s="421"/>
      <c r="IA43" s="421"/>
      <c r="ID43" s="414"/>
      <c r="IE43" s="414"/>
      <c r="IF43" s="411"/>
      <c r="IG43" s="411"/>
    </row>
    <row r="44" spans="1:241" s="264" customFormat="1" x14ac:dyDescent="0.25">
      <c r="A44" s="294" t="s">
        <v>311</v>
      </c>
      <c r="B44" s="1128" t="s">
        <v>312</v>
      </c>
      <c r="C44" s="1129"/>
      <c r="D44" s="1129"/>
      <c r="E44" s="1129"/>
      <c r="F44" s="1129"/>
      <c r="G44" s="1129"/>
      <c r="H44" s="1129"/>
      <c r="I44" s="1129"/>
      <c r="J44" s="1129"/>
      <c r="K44" s="1129"/>
      <c r="L44" s="1129"/>
      <c r="M44" s="1129"/>
      <c r="N44" s="1129"/>
      <c r="O44" s="1129"/>
      <c r="P44" s="1129"/>
      <c r="Q44" s="1129"/>
      <c r="R44" s="1129"/>
      <c r="S44" s="1129"/>
      <c r="T44" s="1129"/>
      <c r="U44" s="1129"/>
      <c r="V44" s="1129"/>
      <c r="W44" s="1129"/>
      <c r="X44" s="1129"/>
      <c r="Y44" s="1129"/>
      <c r="Z44" s="1129"/>
      <c r="AA44" s="1129"/>
      <c r="AB44" s="1129"/>
      <c r="AC44" s="1129"/>
      <c r="AD44" s="1129"/>
      <c r="AE44" s="1129"/>
      <c r="AF44" s="1129"/>
      <c r="AG44" s="1129"/>
      <c r="AH44" s="1129"/>
      <c r="AI44" s="1129"/>
      <c r="AJ44" s="1129"/>
      <c r="AK44" s="1129"/>
      <c r="AL44" s="1130"/>
      <c r="AM44" s="262"/>
      <c r="AN44" s="262"/>
      <c r="AO44" s="262"/>
      <c r="AP44" s="262"/>
      <c r="AQ44" s="262"/>
      <c r="AR44" s="262"/>
      <c r="AS44" s="262"/>
      <c r="AT44" s="262"/>
      <c r="AU44" s="262"/>
      <c r="AV44" s="262"/>
      <c r="AW44" s="262"/>
      <c r="AX44" s="262"/>
      <c r="AY44" s="262"/>
      <c r="AZ44" s="262"/>
      <c r="BA44" s="262"/>
      <c r="BB44" s="262"/>
      <c r="BC44" s="262"/>
      <c r="BD44" s="262"/>
      <c r="BE44" s="262"/>
      <c r="BF44" s="262"/>
      <c r="BG44" s="262"/>
      <c r="BH44" s="262"/>
      <c r="BI44" s="262"/>
      <c r="BJ44" s="262"/>
      <c r="BK44" s="262"/>
      <c r="BL44" s="262"/>
      <c r="BM44" s="262"/>
      <c r="BN44" s="262"/>
      <c r="BO44" s="262"/>
      <c r="BP44" s="262"/>
      <c r="BQ44" s="262"/>
      <c r="BR44" s="262"/>
      <c r="BS44" s="262"/>
      <c r="BT44" s="262"/>
      <c r="BU44" s="262"/>
      <c r="BV44" s="262"/>
      <c r="BW44" s="262"/>
      <c r="BX44" s="263"/>
    </row>
    <row r="45" spans="1:241" s="254" customFormat="1" ht="126" x14ac:dyDescent="0.25">
      <c r="A45" s="257" t="s">
        <v>313</v>
      </c>
      <c r="B45" s="255" t="s">
        <v>175</v>
      </c>
      <c r="C45" s="255" t="s">
        <v>314</v>
      </c>
      <c r="D45" s="255" t="s">
        <v>315</v>
      </c>
      <c r="E45" s="255" t="s">
        <v>176</v>
      </c>
      <c r="F45" s="256">
        <v>275</v>
      </c>
      <c r="G45" s="255" t="s">
        <v>316</v>
      </c>
      <c r="H45" s="257" t="s">
        <v>177</v>
      </c>
      <c r="I45" s="257" t="s">
        <v>317</v>
      </c>
      <c r="J45" s="257" t="s">
        <v>178</v>
      </c>
      <c r="K45" s="257" t="s">
        <v>213</v>
      </c>
      <c r="L45" s="257" t="s">
        <v>214</v>
      </c>
      <c r="M45" s="257" t="s">
        <v>215</v>
      </c>
      <c r="N45" s="284" t="s">
        <v>179</v>
      </c>
      <c r="O45" s="255" t="s">
        <v>180</v>
      </c>
      <c r="P45" s="257" t="s">
        <v>319</v>
      </c>
      <c r="Q45" s="257" t="s">
        <v>320</v>
      </c>
      <c r="R45" s="257" t="s">
        <v>321</v>
      </c>
      <c r="S45" s="257" t="s">
        <v>181</v>
      </c>
      <c r="T45" s="257" t="s">
        <v>204</v>
      </c>
      <c r="U45" s="257" t="s">
        <v>322</v>
      </c>
      <c r="V45" s="257" t="s">
        <v>323</v>
      </c>
      <c r="W45" s="257" t="s">
        <v>184</v>
      </c>
      <c r="X45" s="257" t="s">
        <v>220</v>
      </c>
      <c r="Y45" s="257" t="s">
        <v>324</v>
      </c>
      <c r="Z45" s="257" t="s">
        <v>186</v>
      </c>
      <c r="AA45" s="255" t="s">
        <v>221</v>
      </c>
      <c r="AB45" s="259">
        <v>44394</v>
      </c>
      <c r="AC45" s="259">
        <v>47315</v>
      </c>
      <c r="AD45" s="255">
        <v>8</v>
      </c>
      <c r="AE45" s="255">
        <v>6000</v>
      </c>
      <c r="AF45" s="257" t="s">
        <v>192</v>
      </c>
      <c r="AG45" s="255" t="s">
        <v>325</v>
      </c>
      <c r="AH45" s="255">
        <v>3</v>
      </c>
      <c r="AI45" s="254" t="s">
        <v>188</v>
      </c>
      <c r="AJ45" s="255" t="s">
        <v>187</v>
      </c>
      <c r="AK45" s="255" t="s">
        <v>197</v>
      </c>
      <c r="AL45" s="260" t="s">
        <v>190</v>
      </c>
      <c r="AM45" s="267"/>
      <c r="AN45" s="267"/>
      <c r="AO45" s="237"/>
      <c r="AP45" s="237"/>
      <c r="AQ45" s="288"/>
      <c r="AR45" s="288"/>
      <c r="AS45" s="288"/>
      <c r="AT45" s="289"/>
      <c r="AU45" s="289"/>
      <c r="AV45" s="289"/>
      <c r="AW45" s="237"/>
      <c r="AX45" s="237"/>
      <c r="AY45" s="288"/>
      <c r="AZ45" s="288"/>
      <c r="BA45" s="267"/>
      <c r="BB45" s="267"/>
      <c r="BC45" s="237"/>
      <c r="BD45" s="267"/>
      <c r="BE45" s="267"/>
      <c r="BF45" s="237"/>
      <c r="BG45" s="237"/>
      <c r="BH45" s="288"/>
      <c r="BI45" s="288"/>
      <c r="BJ45" s="288"/>
      <c r="BK45" s="289"/>
      <c r="BL45" s="289"/>
      <c r="BM45" s="289"/>
      <c r="BN45" s="237"/>
      <c r="BO45" s="237"/>
      <c r="BP45" s="288"/>
      <c r="BQ45" s="288"/>
      <c r="BR45" s="267"/>
      <c r="BS45" s="267"/>
      <c r="BT45" s="237"/>
      <c r="BU45" s="267"/>
      <c r="BV45" s="267"/>
      <c r="BW45" s="237"/>
      <c r="BX45" s="261"/>
      <c r="BY45" s="257"/>
      <c r="BZ45" s="257"/>
      <c r="CA45" s="257"/>
      <c r="CB45" s="290"/>
      <c r="CC45" s="290"/>
      <c r="CD45" s="290"/>
      <c r="CG45" s="257"/>
      <c r="CH45" s="257"/>
      <c r="CI45" s="255"/>
      <c r="CJ45" s="255"/>
      <c r="CL45" s="255"/>
      <c r="CM45" s="255"/>
      <c r="CP45" s="257"/>
      <c r="CQ45" s="257"/>
      <c r="CR45" s="257"/>
      <c r="CS45" s="290"/>
      <c r="CT45" s="290"/>
      <c r="CU45" s="290"/>
      <c r="CX45" s="257"/>
      <c r="CY45" s="257"/>
      <c r="CZ45" s="255"/>
      <c r="DA45" s="255"/>
      <c r="DC45" s="255"/>
      <c r="DD45" s="255"/>
      <c r="DG45" s="257"/>
      <c r="DH45" s="257"/>
      <c r="DI45" s="257"/>
      <c r="DJ45" s="290"/>
      <c r="DK45" s="290"/>
      <c r="DL45" s="290"/>
      <c r="DO45" s="257"/>
      <c r="DP45" s="257"/>
      <c r="DQ45" s="255"/>
      <c r="DR45" s="255"/>
      <c r="DT45" s="255"/>
      <c r="DU45" s="255"/>
      <c r="DX45" s="257"/>
      <c r="DY45" s="257"/>
      <c r="DZ45" s="257"/>
      <c r="EA45" s="290"/>
      <c r="EB45" s="290"/>
      <c r="EC45" s="290"/>
      <c r="EF45" s="257"/>
      <c r="EG45" s="257"/>
      <c r="EH45" s="255"/>
      <c r="EI45" s="255"/>
      <c r="EK45" s="255"/>
      <c r="EL45" s="255"/>
      <c r="EO45" s="257"/>
      <c r="EP45" s="257"/>
      <c r="EQ45" s="257"/>
      <c r="ER45" s="290"/>
      <c r="ES45" s="290"/>
      <c r="ET45" s="290"/>
      <c r="EW45" s="257"/>
      <c r="EX45" s="257"/>
      <c r="EY45" s="255"/>
      <c r="EZ45" s="255"/>
      <c r="FB45" s="255"/>
      <c r="FC45" s="255"/>
      <c r="FF45" s="257"/>
      <c r="FG45" s="257"/>
      <c r="FH45" s="257"/>
      <c r="FI45" s="290"/>
      <c r="FJ45" s="290"/>
      <c r="FK45" s="290"/>
      <c r="FN45" s="257"/>
      <c r="FO45" s="257"/>
      <c r="FP45" s="255"/>
      <c r="FQ45" s="255"/>
      <c r="FS45" s="255"/>
      <c r="FT45" s="255"/>
      <c r="FW45" s="257"/>
      <c r="FX45" s="257"/>
      <c r="FY45" s="257"/>
      <c r="FZ45" s="290"/>
      <c r="GA45" s="290"/>
      <c r="GB45" s="290"/>
      <c r="GE45" s="257"/>
      <c r="GF45" s="257"/>
      <c r="GG45" s="255"/>
      <c r="GH45" s="255"/>
      <c r="GJ45" s="255"/>
      <c r="GK45" s="255"/>
      <c r="GN45" s="257"/>
      <c r="GO45" s="257"/>
      <c r="GP45" s="257"/>
      <c r="GQ45" s="290"/>
      <c r="GR45" s="290"/>
      <c r="GS45" s="290"/>
      <c r="GV45" s="257"/>
      <c r="GW45" s="257"/>
      <c r="GX45" s="255"/>
      <c r="GY45" s="255"/>
      <c r="HA45" s="255"/>
      <c r="HB45" s="255"/>
      <c r="HE45" s="257"/>
      <c r="HF45" s="257"/>
      <c r="HG45" s="257"/>
      <c r="HH45" s="290"/>
      <c r="HI45" s="290"/>
      <c r="HJ45" s="290"/>
      <c r="HM45" s="257"/>
      <c r="HN45" s="257"/>
      <c r="HO45" s="255"/>
      <c r="HP45" s="255"/>
      <c r="HR45" s="255"/>
      <c r="HS45" s="255"/>
      <c r="HV45" s="257"/>
      <c r="HW45" s="257"/>
      <c r="HX45" s="257"/>
      <c r="HY45" s="290"/>
      <c r="HZ45" s="290"/>
      <c r="IA45" s="290"/>
      <c r="ID45" s="257"/>
      <c r="IE45" s="257"/>
      <c r="IF45" s="255"/>
      <c r="IG45" s="255"/>
    </row>
    <row r="46" spans="1:241" s="271" customFormat="1" x14ac:dyDescent="0.25">
      <c r="A46" s="269" t="s">
        <v>333</v>
      </c>
      <c r="B46" s="1181" t="s">
        <v>334</v>
      </c>
      <c r="C46" s="1182"/>
      <c r="D46" s="1182"/>
      <c r="E46" s="1182"/>
      <c r="F46" s="1182"/>
      <c r="G46" s="1182"/>
      <c r="H46" s="1182"/>
      <c r="I46" s="1182"/>
      <c r="J46" s="1182"/>
      <c r="K46" s="1182"/>
      <c r="L46" s="1182"/>
      <c r="M46" s="1182"/>
      <c r="N46" s="1182"/>
      <c r="O46" s="1182"/>
      <c r="P46" s="1182"/>
      <c r="Q46" s="1182"/>
      <c r="R46" s="1182"/>
      <c r="S46" s="1182"/>
      <c r="T46" s="1182"/>
      <c r="U46" s="1182"/>
      <c r="V46" s="1182"/>
      <c r="W46" s="1182"/>
      <c r="X46" s="1182"/>
      <c r="Y46" s="1182"/>
      <c r="Z46" s="1182"/>
      <c r="AA46" s="1182"/>
      <c r="AB46" s="1182"/>
      <c r="AC46" s="1182"/>
      <c r="AD46" s="1182"/>
      <c r="AE46" s="1182"/>
      <c r="AF46" s="1182"/>
      <c r="AG46" s="1182"/>
      <c r="AH46" s="1182"/>
      <c r="AI46" s="1182"/>
      <c r="AJ46" s="1182"/>
      <c r="AK46" s="1182"/>
      <c r="AL46" s="1183"/>
      <c r="AM46" s="252"/>
      <c r="AN46" s="252"/>
      <c r="AO46" s="252"/>
      <c r="AP46" s="252"/>
      <c r="AQ46" s="252"/>
      <c r="AR46" s="252"/>
      <c r="AS46" s="252"/>
      <c r="AT46" s="252"/>
      <c r="AU46" s="252"/>
      <c r="AV46" s="252"/>
      <c r="AW46" s="252"/>
      <c r="AX46" s="252"/>
      <c r="AY46" s="252"/>
      <c r="AZ46" s="252"/>
      <c r="BA46" s="252"/>
      <c r="BB46" s="252"/>
      <c r="BC46" s="252"/>
      <c r="BD46" s="252"/>
      <c r="BE46" s="252"/>
      <c r="BF46" s="252"/>
      <c r="BG46" s="252"/>
      <c r="BH46" s="252"/>
      <c r="BI46" s="252"/>
      <c r="BJ46" s="252"/>
      <c r="BK46" s="252"/>
      <c r="BL46" s="252"/>
      <c r="BM46" s="252"/>
      <c r="BN46" s="252"/>
      <c r="BO46" s="252"/>
      <c r="BP46" s="252"/>
      <c r="BQ46" s="252"/>
      <c r="BR46" s="252"/>
      <c r="BS46" s="252"/>
      <c r="BT46" s="252"/>
      <c r="BU46" s="252"/>
      <c r="BV46" s="252"/>
      <c r="BW46" s="252"/>
      <c r="BX46" s="270"/>
    </row>
    <row r="47" spans="1:241" s="264" customFormat="1" x14ac:dyDescent="0.25">
      <c r="A47" s="257"/>
      <c r="B47" s="1128" t="s">
        <v>337</v>
      </c>
      <c r="C47" s="1129"/>
      <c r="D47" s="1129"/>
      <c r="E47" s="1129"/>
      <c r="F47" s="1129"/>
      <c r="G47" s="1129"/>
      <c r="H47" s="1129"/>
      <c r="I47" s="1129"/>
      <c r="J47" s="1129"/>
      <c r="K47" s="1129"/>
      <c r="L47" s="1129"/>
      <c r="M47" s="1129"/>
      <c r="N47" s="1129"/>
      <c r="O47" s="1129"/>
      <c r="P47" s="1129"/>
      <c r="Q47" s="1129"/>
      <c r="R47" s="1129"/>
      <c r="S47" s="1129"/>
      <c r="T47" s="1129"/>
      <c r="U47" s="1129"/>
      <c r="V47" s="1129"/>
      <c r="W47" s="1129"/>
      <c r="X47" s="1129"/>
      <c r="Y47" s="1129"/>
      <c r="Z47" s="1129"/>
      <c r="AA47" s="1129"/>
      <c r="AB47" s="1129"/>
      <c r="AC47" s="1129"/>
      <c r="AD47" s="1129"/>
      <c r="AE47" s="1129"/>
      <c r="AF47" s="1129"/>
      <c r="AG47" s="1129"/>
      <c r="AH47" s="1129"/>
      <c r="AI47" s="1129"/>
      <c r="AJ47" s="1129"/>
      <c r="AK47" s="1129"/>
      <c r="AL47" s="1130"/>
      <c r="AM47" s="281"/>
      <c r="AN47" s="281"/>
      <c r="AO47" s="262"/>
      <c r="AP47" s="262"/>
      <c r="AQ47" s="282"/>
      <c r="AR47" s="282"/>
      <c r="AS47" s="282"/>
      <c r="AT47" s="283"/>
      <c r="AU47" s="283"/>
      <c r="AV47" s="283"/>
      <c r="AW47" s="262"/>
      <c r="AX47" s="262"/>
      <c r="AY47" s="282"/>
      <c r="AZ47" s="282"/>
      <c r="BA47" s="281"/>
      <c r="BB47" s="281"/>
      <c r="BC47" s="262"/>
      <c r="BD47" s="281"/>
      <c r="BE47" s="281"/>
      <c r="BF47" s="262"/>
      <c r="BG47" s="262"/>
      <c r="BH47" s="282"/>
      <c r="BI47" s="282"/>
      <c r="BJ47" s="282"/>
      <c r="BK47" s="283"/>
      <c r="BL47" s="283"/>
      <c r="BM47" s="283"/>
      <c r="BN47" s="262"/>
      <c r="BO47" s="262"/>
      <c r="BP47" s="282"/>
      <c r="BQ47" s="282"/>
      <c r="BR47" s="281"/>
      <c r="BS47" s="281"/>
      <c r="BT47" s="262"/>
      <c r="BU47" s="281"/>
      <c r="BV47" s="281"/>
      <c r="BW47" s="262"/>
      <c r="BX47" s="263"/>
      <c r="BY47" s="284"/>
      <c r="BZ47" s="284"/>
      <c r="CA47" s="284"/>
      <c r="CB47" s="285"/>
      <c r="CC47" s="285"/>
      <c r="CD47" s="285"/>
      <c r="CG47" s="284"/>
      <c r="CH47" s="284"/>
      <c r="CI47" s="286"/>
      <c r="CJ47" s="286"/>
      <c r="CL47" s="286"/>
      <c r="CM47" s="286"/>
      <c r="CP47" s="284"/>
      <c r="CQ47" s="284"/>
      <c r="CR47" s="284"/>
      <c r="CS47" s="285"/>
      <c r="CT47" s="285"/>
      <c r="CU47" s="285"/>
      <c r="CX47" s="284"/>
      <c r="CY47" s="284"/>
      <c r="CZ47" s="286"/>
      <c r="DA47" s="286"/>
      <c r="DC47" s="286"/>
      <c r="DD47" s="286"/>
      <c r="DG47" s="284"/>
      <c r="DH47" s="284"/>
      <c r="DI47" s="284"/>
      <c r="DJ47" s="285"/>
      <c r="DK47" s="285"/>
      <c r="DL47" s="285"/>
      <c r="DO47" s="284"/>
      <c r="DP47" s="284"/>
      <c r="DQ47" s="286"/>
      <c r="DR47" s="286"/>
      <c r="DT47" s="286"/>
      <c r="DU47" s="286"/>
      <c r="DX47" s="284"/>
      <c r="DY47" s="284"/>
      <c r="DZ47" s="284"/>
      <c r="EA47" s="285"/>
      <c r="EB47" s="285"/>
      <c r="EC47" s="285"/>
      <c r="EF47" s="284"/>
      <c r="EG47" s="284"/>
      <c r="EH47" s="286"/>
      <c r="EI47" s="286"/>
      <c r="EK47" s="286"/>
      <c r="EL47" s="286"/>
      <c r="EO47" s="284"/>
      <c r="EP47" s="284"/>
      <c r="EQ47" s="284"/>
      <c r="ER47" s="285"/>
      <c r="ES47" s="285"/>
      <c r="ET47" s="285"/>
      <c r="EW47" s="284"/>
      <c r="EX47" s="284"/>
      <c r="EY47" s="286"/>
      <c r="EZ47" s="286"/>
      <c r="FB47" s="286"/>
      <c r="FC47" s="286"/>
      <c r="FF47" s="284"/>
      <c r="FG47" s="284"/>
      <c r="FH47" s="284"/>
      <c r="FI47" s="285"/>
      <c r="FJ47" s="285"/>
      <c r="FK47" s="285"/>
      <c r="FN47" s="284"/>
      <c r="FO47" s="284"/>
      <c r="FP47" s="286"/>
      <c r="FQ47" s="286"/>
      <c r="FS47" s="286"/>
      <c r="FT47" s="286"/>
      <c r="FW47" s="284"/>
      <c r="FX47" s="284"/>
      <c r="FY47" s="284"/>
      <c r="FZ47" s="285"/>
      <c r="GA47" s="285"/>
      <c r="GB47" s="285"/>
      <c r="GE47" s="284"/>
      <c r="GF47" s="284"/>
      <c r="GG47" s="286"/>
      <c r="GH47" s="286"/>
      <c r="GJ47" s="286"/>
      <c r="GK47" s="286"/>
      <c r="GN47" s="284"/>
      <c r="GO47" s="284"/>
      <c r="GP47" s="284"/>
      <c r="GQ47" s="285"/>
      <c r="GR47" s="285"/>
      <c r="GS47" s="285"/>
      <c r="GV47" s="284"/>
      <c r="GW47" s="284"/>
      <c r="GX47" s="286"/>
      <c r="GY47" s="286"/>
      <c r="HA47" s="286"/>
      <c r="HB47" s="286"/>
      <c r="HE47" s="284"/>
      <c r="HF47" s="284"/>
      <c r="HG47" s="284"/>
      <c r="HH47" s="285"/>
      <c r="HI47" s="285"/>
      <c r="HJ47" s="285"/>
      <c r="HM47" s="284"/>
      <c r="HN47" s="284"/>
      <c r="HO47" s="286"/>
      <c r="HP47" s="286"/>
      <c r="HR47" s="286"/>
      <c r="HS47" s="286"/>
      <c r="HV47" s="284"/>
      <c r="HW47" s="284"/>
      <c r="HX47" s="284"/>
      <c r="HY47" s="285"/>
      <c r="HZ47" s="285"/>
      <c r="IA47" s="285"/>
      <c r="ID47" s="284"/>
      <c r="IE47" s="284"/>
      <c r="IF47" s="286"/>
      <c r="IG47" s="286"/>
    </row>
    <row r="48" spans="1:241" s="264" customFormat="1" x14ac:dyDescent="0.25">
      <c r="A48" s="257"/>
      <c r="B48" s="1128" t="s">
        <v>338</v>
      </c>
      <c r="C48" s="1129"/>
      <c r="D48" s="1129"/>
      <c r="E48" s="1129"/>
      <c r="F48" s="1129"/>
      <c r="G48" s="1129"/>
      <c r="H48" s="1129"/>
      <c r="I48" s="1129"/>
      <c r="J48" s="1129"/>
      <c r="K48" s="1129"/>
      <c r="L48" s="1129"/>
      <c r="M48" s="1129"/>
      <c r="N48" s="1129"/>
      <c r="O48" s="1129"/>
      <c r="P48" s="1129"/>
      <c r="Q48" s="1129"/>
      <c r="R48" s="1129"/>
      <c r="S48" s="1129"/>
      <c r="T48" s="1129"/>
      <c r="U48" s="1129"/>
      <c r="V48" s="1129"/>
      <c r="W48" s="1129"/>
      <c r="X48" s="1129"/>
      <c r="Y48" s="1129"/>
      <c r="Z48" s="1129"/>
      <c r="AA48" s="1129"/>
      <c r="AB48" s="1129"/>
      <c r="AC48" s="1129"/>
      <c r="AD48" s="1129"/>
      <c r="AE48" s="1129"/>
      <c r="AF48" s="1129"/>
      <c r="AG48" s="1129"/>
      <c r="AH48" s="1129"/>
      <c r="AI48" s="1129"/>
      <c r="AJ48" s="1129"/>
      <c r="AK48" s="1129"/>
      <c r="AL48" s="1130"/>
      <c r="AM48" s="281"/>
      <c r="AN48" s="281"/>
      <c r="AO48" s="262"/>
      <c r="AP48" s="262"/>
      <c r="AQ48" s="282"/>
      <c r="AR48" s="282"/>
      <c r="AS48" s="282"/>
      <c r="AT48" s="283"/>
      <c r="AU48" s="283"/>
      <c r="AV48" s="283"/>
      <c r="AW48" s="262"/>
      <c r="AX48" s="262"/>
      <c r="AY48" s="282"/>
      <c r="AZ48" s="282"/>
      <c r="BA48" s="281"/>
      <c r="BB48" s="281"/>
      <c r="BC48" s="262"/>
      <c r="BD48" s="281"/>
      <c r="BE48" s="281"/>
      <c r="BF48" s="262"/>
      <c r="BG48" s="262"/>
      <c r="BH48" s="282"/>
      <c r="BI48" s="282"/>
      <c r="BJ48" s="282"/>
      <c r="BK48" s="283"/>
      <c r="BL48" s="283"/>
      <c r="BM48" s="283"/>
      <c r="BN48" s="262"/>
      <c r="BO48" s="262"/>
      <c r="BP48" s="282"/>
      <c r="BQ48" s="282"/>
      <c r="BR48" s="281"/>
      <c r="BS48" s="281"/>
      <c r="BT48" s="262"/>
      <c r="BU48" s="281"/>
      <c r="BV48" s="281"/>
      <c r="BW48" s="262"/>
      <c r="BX48" s="263"/>
      <c r="BY48" s="284"/>
      <c r="BZ48" s="284"/>
      <c r="CA48" s="284"/>
      <c r="CB48" s="285"/>
      <c r="CC48" s="285"/>
      <c r="CD48" s="285"/>
      <c r="CG48" s="284"/>
      <c r="CH48" s="284"/>
      <c r="CI48" s="286"/>
      <c r="CJ48" s="286"/>
      <c r="CL48" s="286"/>
      <c r="CM48" s="286"/>
      <c r="CP48" s="284"/>
      <c r="CQ48" s="284"/>
      <c r="CR48" s="284"/>
      <c r="CS48" s="285"/>
      <c r="CT48" s="285"/>
      <c r="CU48" s="285"/>
      <c r="CX48" s="284"/>
      <c r="CY48" s="284"/>
      <c r="CZ48" s="286"/>
      <c r="DA48" s="286"/>
      <c r="DC48" s="286"/>
      <c r="DD48" s="286"/>
      <c r="DG48" s="284"/>
      <c r="DH48" s="284"/>
      <c r="DI48" s="284"/>
      <c r="DJ48" s="285"/>
      <c r="DK48" s="285"/>
      <c r="DL48" s="285"/>
      <c r="DO48" s="284"/>
      <c r="DP48" s="284"/>
      <c r="DQ48" s="286"/>
      <c r="DR48" s="286"/>
      <c r="DT48" s="286"/>
      <c r="DU48" s="286"/>
      <c r="DX48" s="284"/>
      <c r="DY48" s="284"/>
      <c r="DZ48" s="284"/>
      <c r="EA48" s="285"/>
      <c r="EB48" s="285"/>
      <c r="EC48" s="285"/>
      <c r="EF48" s="284"/>
      <c r="EG48" s="284"/>
      <c r="EH48" s="286"/>
      <c r="EI48" s="286"/>
      <c r="EK48" s="286"/>
      <c r="EL48" s="286"/>
      <c r="EO48" s="284"/>
      <c r="EP48" s="284"/>
      <c r="EQ48" s="284"/>
      <c r="ER48" s="285"/>
      <c r="ES48" s="285"/>
      <c r="ET48" s="285"/>
      <c r="EW48" s="284"/>
      <c r="EX48" s="284"/>
      <c r="EY48" s="286"/>
      <c r="EZ48" s="286"/>
      <c r="FB48" s="286"/>
      <c r="FC48" s="286"/>
      <c r="FF48" s="284"/>
      <c r="FG48" s="284"/>
      <c r="FH48" s="284"/>
      <c r="FI48" s="285"/>
      <c r="FJ48" s="285"/>
      <c r="FK48" s="285"/>
      <c r="FN48" s="284"/>
      <c r="FO48" s="284"/>
      <c r="FP48" s="286"/>
      <c r="FQ48" s="286"/>
      <c r="FS48" s="286"/>
      <c r="FT48" s="286"/>
      <c r="FW48" s="284"/>
      <c r="FX48" s="284"/>
      <c r="FY48" s="284"/>
      <c r="FZ48" s="285"/>
      <c r="GA48" s="285"/>
      <c r="GB48" s="285"/>
      <c r="GE48" s="284"/>
      <c r="GF48" s="284"/>
      <c r="GG48" s="286"/>
      <c r="GH48" s="286"/>
      <c r="GJ48" s="286"/>
      <c r="GK48" s="286"/>
      <c r="GN48" s="284"/>
      <c r="GO48" s="284"/>
      <c r="GP48" s="284"/>
      <c r="GQ48" s="285"/>
      <c r="GR48" s="285"/>
      <c r="GS48" s="285"/>
      <c r="GV48" s="284"/>
      <c r="GW48" s="284"/>
      <c r="GX48" s="286"/>
      <c r="GY48" s="286"/>
      <c r="HA48" s="286"/>
      <c r="HB48" s="286"/>
      <c r="HE48" s="284"/>
      <c r="HF48" s="284"/>
      <c r="HG48" s="284"/>
      <c r="HH48" s="285"/>
      <c r="HI48" s="285"/>
      <c r="HJ48" s="285"/>
      <c r="HM48" s="284"/>
      <c r="HN48" s="284"/>
      <c r="HO48" s="286"/>
      <c r="HP48" s="286"/>
      <c r="HR48" s="286"/>
      <c r="HS48" s="286"/>
      <c r="HV48" s="284"/>
      <c r="HW48" s="284"/>
      <c r="HX48" s="284"/>
      <c r="HY48" s="285"/>
      <c r="HZ48" s="285"/>
      <c r="IA48" s="285"/>
      <c r="ID48" s="284"/>
      <c r="IE48" s="284"/>
      <c r="IF48" s="286"/>
      <c r="IG48" s="286"/>
    </row>
    <row r="49" spans="1:241" s="254" customFormat="1" ht="63" x14ac:dyDescent="0.25">
      <c r="A49" s="1220" t="s">
        <v>339</v>
      </c>
      <c r="B49" s="1131" t="s">
        <v>340</v>
      </c>
      <c r="C49" s="1131" t="s">
        <v>341</v>
      </c>
      <c r="D49" s="265" t="s">
        <v>342</v>
      </c>
      <c r="E49" s="255" t="s">
        <v>176</v>
      </c>
      <c r="F49" s="256">
        <v>41</v>
      </c>
      <c r="G49" s="303" t="s">
        <v>343</v>
      </c>
      <c r="H49" s="303" t="s">
        <v>344</v>
      </c>
      <c r="I49" s="304">
        <v>37910098</v>
      </c>
      <c r="J49" s="257" t="s">
        <v>331</v>
      </c>
      <c r="K49" s="257" t="s">
        <v>345</v>
      </c>
      <c r="L49" s="257" t="s">
        <v>346</v>
      </c>
      <c r="M49" s="255">
        <v>10</v>
      </c>
      <c r="N49" s="257" t="s">
        <v>179</v>
      </c>
      <c r="O49" s="257" t="s">
        <v>192</v>
      </c>
      <c r="P49" s="257" t="s">
        <v>192</v>
      </c>
      <c r="Q49" s="258" t="s">
        <v>347</v>
      </c>
      <c r="R49" s="257" t="s">
        <v>192</v>
      </c>
      <c r="S49" s="257" t="s">
        <v>192</v>
      </c>
      <c r="T49" s="257" t="s">
        <v>219</v>
      </c>
      <c r="U49" s="257" t="s">
        <v>192</v>
      </c>
      <c r="V49" s="257" t="s">
        <v>192</v>
      </c>
      <c r="W49" s="257" t="s">
        <v>192</v>
      </c>
      <c r="X49" s="257" t="s">
        <v>192</v>
      </c>
      <c r="Y49" s="257" t="s">
        <v>192</v>
      </c>
      <c r="Z49" s="257" t="s">
        <v>192</v>
      </c>
      <c r="AA49" s="257" t="s">
        <v>192</v>
      </c>
      <c r="AB49" s="257" t="s">
        <v>192</v>
      </c>
      <c r="AC49" s="257" t="s">
        <v>192</v>
      </c>
      <c r="AD49" s="257" t="s">
        <v>192</v>
      </c>
      <c r="AE49" s="257" t="s">
        <v>192</v>
      </c>
      <c r="AF49" s="257" t="s">
        <v>192</v>
      </c>
      <c r="AG49" s="300" t="s">
        <v>348</v>
      </c>
      <c r="AH49" s="255">
        <v>3</v>
      </c>
      <c r="AI49" s="254" t="s">
        <v>188</v>
      </c>
      <c r="AJ49" s="257" t="s">
        <v>192</v>
      </c>
      <c r="AK49" s="255" t="s">
        <v>349</v>
      </c>
      <c r="AL49" s="260" t="s">
        <v>338</v>
      </c>
      <c r="AM49" s="267"/>
      <c r="AN49" s="267"/>
      <c r="AO49" s="237"/>
      <c r="AP49" s="237"/>
      <c r="AQ49" s="288"/>
      <c r="AR49" s="288"/>
      <c r="AS49" s="288"/>
      <c r="AT49" s="289"/>
      <c r="AU49" s="289"/>
      <c r="AV49" s="289"/>
      <c r="AW49" s="237"/>
      <c r="AX49" s="237"/>
      <c r="AY49" s="288"/>
      <c r="AZ49" s="288"/>
      <c r="BA49" s="267"/>
      <c r="BB49" s="267"/>
      <c r="BC49" s="237"/>
      <c r="BD49" s="267"/>
      <c r="BE49" s="267"/>
      <c r="BF49" s="237"/>
      <c r="BG49" s="237"/>
      <c r="BH49" s="288"/>
      <c r="BI49" s="288"/>
      <c r="BJ49" s="288"/>
      <c r="BK49" s="289"/>
      <c r="BL49" s="289"/>
      <c r="BM49" s="289"/>
      <c r="BN49" s="237"/>
      <c r="BO49" s="237"/>
      <c r="BP49" s="288"/>
      <c r="BQ49" s="288"/>
      <c r="BR49" s="267"/>
      <c r="BS49" s="267"/>
      <c r="BT49" s="237"/>
      <c r="BU49" s="267"/>
      <c r="BV49" s="267"/>
      <c r="BW49" s="237"/>
      <c r="BX49" s="261"/>
      <c r="BY49" s="257"/>
      <c r="BZ49" s="257"/>
      <c r="CA49" s="257"/>
      <c r="CB49" s="290"/>
      <c r="CC49" s="290"/>
      <c r="CD49" s="290"/>
      <c r="CG49" s="257"/>
      <c r="CH49" s="257"/>
      <c r="CI49" s="255"/>
      <c r="CJ49" s="255"/>
      <c r="CL49" s="255"/>
      <c r="CM49" s="255"/>
      <c r="CP49" s="257"/>
      <c r="CQ49" s="257"/>
      <c r="CR49" s="257"/>
      <c r="CS49" s="290"/>
      <c r="CT49" s="290"/>
      <c r="CU49" s="290"/>
      <c r="CX49" s="257"/>
      <c r="CY49" s="257"/>
      <c r="CZ49" s="255"/>
      <c r="DA49" s="255"/>
      <c r="DC49" s="255"/>
      <c r="DD49" s="255"/>
      <c r="DG49" s="257"/>
      <c r="DH49" s="257"/>
      <c r="DI49" s="257"/>
      <c r="DJ49" s="290"/>
      <c r="DK49" s="290"/>
      <c r="DL49" s="290"/>
      <c r="DO49" s="257"/>
      <c r="DP49" s="257"/>
      <c r="DQ49" s="255"/>
      <c r="DR49" s="255"/>
      <c r="DT49" s="255"/>
      <c r="DU49" s="255"/>
      <c r="DX49" s="257"/>
      <c r="DY49" s="257"/>
      <c r="DZ49" s="257"/>
      <c r="EA49" s="290"/>
      <c r="EB49" s="290"/>
      <c r="EC49" s="290"/>
      <c r="EF49" s="257"/>
      <c r="EG49" s="257"/>
      <c r="EH49" s="255"/>
      <c r="EI49" s="255"/>
      <c r="EK49" s="255"/>
      <c r="EL49" s="255"/>
      <c r="EO49" s="257"/>
      <c r="EP49" s="257"/>
      <c r="EQ49" s="257"/>
      <c r="ER49" s="290"/>
      <c r="ES49" s="290"/>
      <c r="ET49" s="290"/>
      <c r="EW49" s="257"/>
      <c r="EX49" s="257"/>
      <c r="EY49" s="255"/>
      <c r="EZ49" s="255"/>
      <c r="FB49" s="255"/>
      <c r="FC49" s="255"/>
      <c r="FF49" s="257"/>
      <c r="FG49" s="257"/>
      <c r="FH49" s="257"/>
      <c r="FI49" s="290"/>
      <c r="FJ49" s="290"/>
      <c r="FK49" s="290"/>
      <c r="FN49" s="257"/>
      <c r="FO49" s="257"/>
      <c r="FP49" s="255"/>
      <c r="FQ49" s="255"/>
      <c r="FS49" s="255"/>
      <c r="FT49" s="255"/>
      <c r="FW49" s="257"/>
      <c r="FX49" s="257"/>
      <c r="FY49" s="257"/>
      <c r="FZ49" s="290"/>
      <c r="GA49" s="290"/>
      <c r="GB49" s="290"/>
      <c r="GE49" s="257"/>
      <c r="GF49" s="257"/>
      <c r="GG49" s="255"/>
      <c r="GH49" s="255"/>
      <c r="GJ49" s="255"/>
      <c r="GK49" s="255"/>
      <c r="GN49" s="257"/>
      <c r="GO49" s="257"/>
      <c r="GP49" s="257"/>
      <c r="GQ49" s="290"/>
      <c r="GR49" s="290"/>
      <c r="GS49" s="290"/>
      <c r="GV49" s="257"/>
      <c r="GW49" s="257"/>
      <c r="GX49" s="255"/>
      <c r="GY49" s="255"/>
      <c r="HA49" s="255"/>
      <c r="HB49" s="255"/>
      <c r="HE49" s="257"/>
      <c r="HF49" s="257"/>
      <c r="HG49" s="257"/>
      <c r="HH49" s="290"/>
      <c r="HI49" s="290"/>
      <c r="HJ49" s="290"/>
      <c r="HM49" s="257"/>
      <c r="HN49" s="257"/>
      <c r="HO49" s="255"/>
      <c r="HP49" s="255"/>
      <c r="HR49" s="255"/>
      <c r="HS49" s="255"/>
      <c r="HV49" s="257"/>
      <c r="HW49" s="257"/>
      <c r="HX49" s="257"/>
      <c r="HY49" s="290"/>
      <c r="HZ49" s="290"/>
      <c r="IA49" s="290"/>
      <c r="ID49" s="257"/>
      <c r="IE49" s="257"/>
      <c r="IF49" s="255"/>
      <c r="IG49" s="255"/>
    </row>
    <row r="50" spans="1:241" s="254" customFormat="1" ht="63" x14ac:dyDescent="0.25">
      <c r="A50" s="1221"/>
      <c r="B50" s="1132"/>
      <c r="C50" s="1132"/>
      <c r="D50" s="265" t="s">
        <v>350</v>
      </c>
      <c r="E50" s="255" t="s">
        <v>176</v>
      </c>
      <c r="F50" s="256">
        <v>41</v>
      </c>
      <c r="G50" s="303" t="s">
        <v>351</v>
      </c>
      <c r="H50" s="303" t="s">
        <v>352</v>
      </c>
      <c r="I50" s="304" t="s">
        <v>353</v>
      </c>
      <c r="J50" s="257" t="s">
        <v>284</v>
      </c>
      <c r="K50" s="257" t="s">
        <v>354</v>
      </c>
      <c r="L50" s="257" t="s">
        <v>355</v>
      </c>
      <c r="M50" s="255">
        <v>10</v>
      </c>
      <c r="N50" s="257" t="s">
        <v>179</v>
      </c>
      <c r="O50" s="257" t="s">
        <v>192</v>
      </c>
      <c r="P50" s="257" t="s">
        <v>192</v>
      </c>
      <c r="Q50" s="258" t="s">
        <v>347</v>
      </c>
      <c r="R50" s="257" t="s">
        <v>192</v>
      </c>
      <c r="S50" s="257" t="s">
        <v>192</v>
      </c>
      <c r="T50" s="257" t="s">
        <v>219</v>
      </c>
      <c r="U50" s="257" t="s">
        <v>192</v>
      </c>
      <c r="V50" s="257" t="s">
        <v>192</v>
      </c>
      <c r="W50" s="257" t="s">
        <v>192</v>
      </c>
      <c r="X50" s="257" t="s">
        <v>192</v>
      </c>
      <c r="Y50" s="257" t="s">
        <v>192</v>
      </c>
      <c r="Z50" s="257" t="s">
        <v>192</v>
      </c>
      <c r="AA50" s="257" t="s">
        <v>192</v>
      </c>
      <c r="AB50" s="257" t="s">
        <v>192</v>
      </c>
      <c r="AC50" s="257" t="s">
        <v>192</v>
      </c>
      <c r="AD50" s="257" t="s">
        <v>192</v>
      </c>
      <c r="AE50" s="257" t="s">
        <v>192</v>
      </c>
      <c r="AF50" s="257" t="s">
        <v>192</v>
      </c>
      <c r="AG50" s="300" t="s">
        <v>348</v>
      </c>
      <c r="AH50" s="255">
        <v>3</v>
      </c>
      <c r="AI50" s="254" t="s">
        <v>188</v>
      </c>
      <c r="AJ50" s="257" t="s">
        <v>192</v>
      </c>
      <c r="AK50" s="255" t="s">
        <v>349</v>
      </c>
      <c r="AL50" s="260" t="s">
        <v>338</v>
      </c>
      <c r="AM50" s="267"/>
      <c r="AN50" s="267"/>
      <c r="AO50" s="237"/>
      <c r="AP50" s="237"/>
      <c r="AQ50" s="288"/>
      <c r="AR50" s="288"/>
      <c r="AS50" s="288"/>
      <c r="AT50" s="289"/>
      <c r="AU50" s="289"/>
      <c r="AV50" s="289"/>
      <c r="AW50" s="237"/>
      <c r="AX50" s="237"/>
      <c r="AY50" s="288"/>
      <c r="AZ50" s="288"/>
      <c r="BA50" s="267"/>
      <c r="BB50" s="267"/>
      <c r="BC50" s="237"/>
      <c r="BD50" s="267"/>
      <c r="BE50" s="267"/>
      <c r="BF50" s="237"/>
      <c r="BG50" s="237"/>
      <c r="BH50" s="288"/>
      <c r="BI50" s="288"/>
      <c r="BJ50" s="288"/>
      <c r="BK50" s="289"/>
      <c r="BL50" s="289"/>
      <c r="BM50" s="289"/>
      <c r="BN50" s="237"/>
      <c r="BO50" s="237"/>
      <c r="BP50" s="288"/>
      <c r="BQ50" s="288"/>
      <c r="BR50" s="267"/>
      <c r="BS50" s="267"/>
      <c r="BT50" s="237"/>
      <c r="BU50" s="267"/>
      <c r="BV50" s="267"/>
      <c r="BW50" s="237"/>
      <c r="BX50" s="261"/>
      <c r="BY50" s="257"/>
      <c r="BZ50" s="257"/>
      <c r="CA50" s="257"/>
      <c r="CB50" s="290"/>
      <c r="CC50" s="290"/>
      <c r="CD50" s="290"/>
      <c r="CG50" s="257"/>
      <c r="CH50" s="257"/>
      <c r="CI50" s="255"/>
      <c r="CJ50" s="255"/>
      <c r="CL50" s="255"/>
      <c r="CM50" s="255"/>
      <c r="CP50" s="257"/>
      <c r="CQ50" s="257"/>
      <c r="CR50" s="257"/>
      <c r="CS50" s="290"/>
      <c r="CT50" s="290"/>
      <c r="CU50" s="290"/>
      <c r="CX50" s="257"/>
      <c r="CY50" s="257"/>
      <c r="CZ50" s="255"/>
      <c r="DA50" s="255"/>
      <c r="DC50" s="255"/>
      <c r="DD50" s="255"/>
      <c r="DG50" s="257"/>
      <c r="DH50" s="257"/>
      <c r="DI50" s="257"/>
      <c r="DJ50" s="290"/>
      <c r="DK50" s="290"/>
      <c r="DL50" s="290"/>
      <c r="DO50" s="257"/>
      <c r="DP50" s="257"/>
      <c r="DQ50" s="255"/>
      <c r="DR50" s="255"/>
      <c r="DT50" s="255"/>
      <c r="DU50" s="255"/>
      <c r="DX50" s="257"/>
      <c r="DY50" s="257"/>
      <c r="DZ50" s="257"/>
      <c r="EA50" s="290"/>
      <c r="EB50" s="290"/>
      <c r="EC50" s="290"/>
      <c r="EF50" s="257"/>
      <c r="EG50" s="257"/>
      <c r="EH50" s="255"/>
      <c r="EI50" s="255"/>
      <c r="EK50" s="255"/>
      <c r="EL50" s="255"/>
      <c r="EO50" s="257"/>
      <c r="EP50" s="257"/>
      <c r="EQ50" s="257"/>
      <c r="ER50" s="290"/>
      <c r="ES50" s="290"/>
      <c r="ET50" s="290"/>
      <c r="EW50" s="257"/>
      <c r="EX50" s="257"/>
      <c r="EY50" s="255"/>
      <c r="EZ50" s="255"/>
      <c r="FB50" s="255"/>
      <c r="FC50" s="255"/>
      <c r="FF50" s="257"/>
      <c r="FG50" s="257"/>
      <c r="FH50" s="257"/>
      <c r="FI50" s="290"/>
      <c r="FJ50" s="290"/>
      <c r="FK50" s="290"/>
      <c r="FN50" s="257"/>
      <c r="FO50" s="257"/>
      <c r="FP50" s="255"/>
      <c r="FQ50" s="255"/>
      <c r="FS50" s="255"/>
      <c r="FT50" s="255"/>
      <c r="FW50" s="257"/>
      <c r="FX50" s="257"/>
      <c r="FY50" s="257"/>
      <c r="FZ50" s="290"/>
      <c r="GA50" s="290"/>
      <c r="GB50" s="290"/>
      <c r="GE50" s="257"/>
      <c r="GF50" s="257"/>
      <c r="GG50" s="255"/>
      <c r="GH50" s="255"/>
      <c r="GJ50" s="255"/>
      <c r="GK50" s="255"/>
      <c r="GN50" s="257"/>
      <c r="GO50" s="257"/>
      <c r="GP50" s="257"/>
      <c r="GQ50" s="290"/>
      <c r="GR50" s="290"/>
      <c r="GS50" s="290"/>
      <c r="GV50" s="257"/>
      <c r="GW50" s="257"/>
      <c r="GX50" s="255"/>
      <c r="GY50" s="255"/>
      <c r="HA50" s="255"/>
      <c r="HB50" s="255"/>
      <c r="HE50" s="257"/>
      <c r="HF50" s="257"/>
      <c r="HG50" s="257"/>
      <c r="HH50" s="290"/>
      <c r="HI50" s="290"/>
      <c r="HJ50" s="290"/>
      <c r="HM50" s="257"/>
      <c r="HN50" s="257"/>
      <c r="HO50" s="255"/>
      <c r="HP50" s="255"/>
      <c r="HR50" s="255"/>
      <c r="HS50" s="255"/>
      <c r="HV50" s="257"/>
      <c r="HW50" s="257"/>
      <c r="HX50" s="257"/>
      <c r="HY50" s="290"/>
      <c r="HZ50" s="290"/>
      <c r="IA50" s="290"/>
      <c r="ID50" s="257"/>
      <c r="IE50" s="257"/>
      <c r="IF50" s="255"/>
      <c r="IG50" s="255"/>
    </row>
    <row r="51" spans="1:241" s="254" customFormat="1" ht="78.75" x14ac:dyDescent="0.25">
      <c r="A51" s="1221"/>
      <c r="B51" s="1132"/>
      <c r="C51" s="1132"/>
      <c r="D51" s="265" t="s">
        <v>356</v>
      </c>
      <c r="E51" s="255" t="s">
        <v>176</v>
      </c>
      <c r="F51" s="256">
        <v>41</v>
      </c>
      <c r="G51" s="303" t="s">
        <v>357</v>
      </c>
      <c r="H51" s="257" t="s">
        <v>358</v>
      </c>
      <c r="I51" s="257" t="s">
        <v>359</v>
      </c>
      <c r="J51" s="257" t="s">
        <v>284</v>
      </c>
      <c r="K51" s="257" t="s">
        <v>360</v>
      </c>
      <c r="L51" s="257" t="s">
        <v>361</v>
      </c>
      <c r="M51" s="255">
        <v>16</v>
      </c>
      <c r="N51" s="257" t="s">
        <v>179</v>
      </c>
      <c r="O51" s="257" t="s">
        <v>192</v>
      </c>
      <c r="P51" s="257" t="s">
        <v>192</v>
      </c>
      <c r="Q51" s="258" t="s">
        <v>192</v>
      </c>
      <c r="R51" s="258" t="s">
        <v>192</v>
      </c>
      <c r="S51" s="258" t="s">
        <v>192</v>
      </c>
      <c r="T51" s="258" t="s">
        <v>192</v>
      </c>
      <c r="U51" s="258" t="s">
        <v>192</v>
      </c>
      <c r="V51" s="258" t="s">
        <v>192</v>
      </c>
      <c r="W51" s="258" t="s">
        <v>192</v>
      </c>
      <c r="X51" s="258" t="s">
        <v>192</v>
      </c>
      <c r="Y51" s="258" t="s">
        <v>192</v>
      </c>
      <c r="Z51" s="258" t="s">
        <v>192</v>
      </c>
      <c r="AA51" s="258" t="s">
        <v>192</v>
      </c>
      <c r="AB51" s="258" t="s">
        <v>192</v>
      </c>
      <c r="AC51" s="258" t="s">
        <v>192</v>
      </c>
      <c r="AD51" s="258" t="s">
        <v>192</v>
      </c>
      <c r="AE51" s="258" t="s">
        <v>192</v>
      </c>
      <c r="AF51" s="257" t="s">
        <v>192</v>
      </c>
      <c r="AG51" s="300" t="s">
        <v>348</v>
      </c>
      <c r="AH51" s="255">
        <v>3</v>
      </c>
      <c r="AI51" s="254" t="s">
        <v>188</v>
      </c>
      <c r="AJ51" s="257" t="s">
        <v>192</v>
      </c>
      <c r="AK51" s="255" t="s">
        <v>349</v>
      </c>
      <c r="AL51" s="260" t="s">
        <v>338</v>
      </c>
      <c r="AM51" s="267"/>
      <c r="AN51" s="267"/>
      <c r="AO51" s="237"/>
      <c r="AP51" s="237"/>
      <c r="AQ51" s="288"/>
      <c r="AR51" s="288"/>
      <c r="AS51" s="288"/>
      <c r="AT51" s="289"/>
      <c r="AU51" s="289"/>
      <c r="AV51" s="289"/>
      <c r="AW51" s="237"/>
      <c r="AX51" s="237"/>
      <c r="AY51" s="288"/>
      <c r="AZ51" s="288"/>
      <c r="BA51" s="267"/>
      <c r="BB51" s="267"/>
      <c r="BC51" s="237"/>
      <c r="BD51" s="267"/>
      <c r="BE51" s="267"/>
      <c r="BF51" s="237"/>
      <c r="BG51" s="237"/>
      <c r="BH51" s="288"/>
      <c r="BI51" s="288"/>
      <c r="BJ51" s="288"/>
      <c r="BK51" s="289"/>
      <c r="BL51" s="289"/>
      <c r="BM51" s="289"/>
      <c r="BN51" s="237"/>
      <c r="BO51" s="237"/>
      <c r="BP51" s="288"/>
      <c r="BQ51" s="288"/>
      <c r="BR51" s="267"/>
      <c r="BS51" s="267"/>
      <c r="BT51" s="237"/>
      <c r="BU51" s="267"/>
      <c r="BV51" s="267"/>
      <c r="BW51" s="237"/>
      <c r="BX51" s="261"/>
      <c r="BY51" s="257"/>
      <c r="BZ51" s="257"/>
      <c r="CA51" s="257"/>
      <c r="CB51" s="290"/>
      <c r="CC51" s="290"/>
      <c r="CD51" s="290"/>
      <c r="CG51" s="257"/>
      <c r="CH51" s="257"/>
      <c r="CI51" s="255"/>
      <c r="CJ51" s="255"/>
      <c r="CL51" s="255"/>
      <c r="CM51" s="255"/>
      <c r="CP51" s="257"/>
      <c r="CQ51" s="257"/>
      <c r="CR51" s="257"/>
      <c r="CS51" s="290"/>
      <c r="CT51" s="290"/>
      <c r="CU51" s="290"/>
      <c r="CX51" s="257"/>
      <c r="CY51" s="257"/>
      <c r="CZ51" s="255"/>
      <c r="DA51" s="255"/>
      <c r="DC51" s="255"/>
      <c r="DD51" s="255"/>
      <c r="DG51" s="257"/>
      <c r="DH51" s="257"/>
      <c r="DI51" s="257"/>
      <c r="DJ51" s="290"/>
      <c r="DK51" s="290"/>
      <c r="DL51" s="290"/>
      <c r="DO51" s="257"/>
      <c r="DP51" s="257"/>
      <c r="DQ51" s="255"/>
      <c r="DR51" s="255"/>
      <c r="DT51" s="255"/>
      <c r="DU51" s="255"/>
      <c r="DX51" s="257"/>
      <c r="DY51" s="257"/>
      <c r="DZ51" s="257"/>
      <c r="EA51" s="290"/>
      <c r="EB51" s="290"/>
      <c r="EC51" s="290"/>
      <c r="EF51" s="257"/>
      <c r="EG51" s="257"/>
      <c r="EH51" s="255"/>
      <c r="EI51" s="255"/>
      <c r="EK51" s="255"/>
      <c r="EL51" s="255"/>
      <c r="EO51" s="257"/>
      <c r="EP51" s="257"/>
      <c r="EQ51" s="257"/>
      <c r="ER51" s="290"/>
      <c r="ES51" s="290"/>
      <c r="ET51" s="290"/>
      <c r="EW51" s="257"/>
      <c r="EX51" s="257"/>
      <c r="EY51" s="255"/>
      <c r="EZ51" s="255"/>
      <c r="FB51" s="255"/>
      <c r="FC51" s="255"/>
      <c r="FF51" s="257"/>
      <c r="FG51" s="257"/>
      <c r="FH51" s="257"/>
      <c r="FI51" s="290"/>
      <c r="FJ51" s="290"/>
      <c r="FK51" s="290"/>
      <c r="FN51" s="257"/>
      <c r="FO51" s="257"/>
      <c r="FP51" s="255"/>
      <c r="FQ51" s="255"/>
      <c r="FS51" s="255"/>
      <c r="FT51" s="255"/>
      <c r="FW51" s="257"/>
      <c r="FX51" s="257"/>
      <c r="FY51" s="257"/>
      <c r="FZ51" s="290"/>
      <c r="GA51" s="290"/>
      <c r="GB51" s="290"/>
      <c r="GE51" s="257"/>
      <c r="GF51" s="257"/>
      <c r="GG51" s="255"/>
      <c r="GH51" s="255"/>
      <c r="GJ51" s="255"/>
      <c r="GK51" s="255"/>
      <c r="GN51" s="257"/>
      <c r="GO51" s="257"/>
      <c r="GP51" s="257"/>
      <c r="GQ51" s="290"/>
      <c r="GR51" s="290"/>
      <c r="GS51" s="290"/>
      <c r="GV51" s="257"/>
      <c r="GW51" s="257"/>
      <c r="GX51" s="255"/>
      <c r="GY51" s="255"/>
      <c r="HA51" s="255"/>
      <c r="HB51" s="255"/>
      <c r="HE51" s="257"/>
      <c r="HF51" s="257"/>
      <c r="HG51" s="257"/>
      <c r="HH51" s="290"/>
      <c r="HI51" s="290"/>
      <c r="HJ51" s="290"/>
      <c r="HM51" s="257"/>
      <c r="HN51" s="257"/>
      <c r="HO51" s="255"/>
      <c r="HP51" s="255"/>
      <c r="HR51" s="255"/>
      <c r="HS51" s="255"/>
      <c r="HV51" s="257"/>
      <c r="HW51" s="257"/>
      <c r="HX51" s="257"/>
      <c r="HY51" s="290"/>
      <c r="HZ51" s="290"/>
      <c r="IA51" s="290"/>
      <c r="ID51" s="257"/>
      <c r="IE51" s="257"/>
      <c r="IF51" s="255"/>
      <c r="IG51" s="255"/>
    </row>
    <row r="52" spans="1:241" s="254" customFormat="1" ht="63" x14ac:dyDescent="0.25">
      <c r="A52" s="1221"/>
      <c r="B52" s="1132"/>
      <c r="C52" s="1132"/>
      <c r="D52" s="265" t="s">
        <v>362</v>
      </c>
      <c r="E52" s="255" t="s">
        <v>176</v>
      </c>
      <c r="F52" s="256">
        <v>41</v>
      </c>
      <c r="G52" s="303" t="s">
        <v>351</v>
      </c>
      <c r="H52" s="303" t="s">
        <v>352</v>
      </c>
      <c r="I52" s="304" t="s">
        <v>363</v>
      </c>
      <c r="J52" s="257" t="s">
        <v>284</v>
      </c>
      <c r="K52" s="257" t="s">
        <v>354</v>
      </c>
      <c r="L52" s="257" t="s">
        <v>355</v>
      </c>
      <c r="M52" s="255">
        <v>10</v>
      </c>
      <c r="N52" s="257" t="s">
        <v>179</v>
      </c>
      <c r="O52" s="257" t="s">
        <v>192</v>
      </c>
      <c r="P52" s="257" t="s">
        <v>192</v>
      </c>
      <c r="Q52" s="258" t="s">
        <v>192</v>
      </c>
      <c r="R52" s="258" t="s">
        <v>192</v>
      </c>
      <c r="S52" s="258" t="s">
        <v>192</v>
      </c>
      <c r="T52" s="258" t="s">
        <v>192</v>
      </c>
      <c r="U52" s="258" t="s">
        <v>192</v>
      </c>
      <c r="V52" s="258" t="s">
        <v>192</v>
      </c>
      <c r="W52" s="258" t="s">
        <v>192</v>
      </c>
      <c r="X52" s="258" t="s">
        <v>192</v>
      </c>
      <c r="Y52" s="258" t="s">
        <v>192</v>
      </c>
      <c r="Z52" s="258" t="s">
        <v>192</v>
      </c>
      <c r="AA52" s="258" t="s">
        <v>192</v>
      </c>
      <c r="AB52" s="258" t="s">
        <v>192</v>
      </c>
      <c r="AC52" s="258" t="s">
        <v>192</v>
      </c>
      <c r="AD52" s="258" t="s">
        <v>192</v>
      </c>
      <c r="AE52" s="258" t="s">
        <v>192</v>
      </c>
      <c r="AF52" s="257" t="s">
        <v>192</v>
      </c>
      <c r="AG52" s="300" t="s">
        <v>348</v>
      </c>
      <c r="AH52" s="255">
        <v>3</v>
      </c>
      <c r="AI52" s="254" t="s">
        <v>188</v>
      </c>
      <c r="AJ52" s="257" t="s">
        <v>192</v>
      </c>
      <c r="AK52" s="255" t="s">
        <v>349</v>
      </c>
      <c r="AL52" s="260" t="s">
        <v>338</v>
      </c>
      <c r="AM52" s="267"/>
      <c r="AN52" s="267"/>
      <c r="AO52" s="237"/>
      <c r="AP52" s="237"/>
      <c r="AQ52" s="288"/>
      <c r="AR52" s="288"/>
      <c r="AS52" s="288"/>
      <c r="AT52" s="289"/>
      <c r="AU52" s="289"/>
      <c r="AV52" s="289"/>
      <c r="AW52" s="237"/>
      <c r="AX52" s="237"/>
      <c r="AY52" s="288"/>
      <c r="AZ52" s="288"/>
      <c r="BA52" s="267"/>
      <c r="BB52" s="267"/>
      <c r="BC52" s="237"/>
      <c r="BD52" s="267"/>
      <c r="BE52" s="267"/>
      <c r="BF52" s="237"/>
      <c r="BG52" s="237"/>
      <c r="BH52" s="288"/>
      <c r="BI52" s="288"/>
      <c r="BJ52" s="288"/>
      <c r="BK52" s="289"/>
      <c r="BL52" s="289"/>
      <c r="BM52" s="289"/>
      <c r="BN52" s="237"/>
      <c r="BO52" s="237"/>
      <c r="BP52" s="288"/>
      <c r="BQ52" s="288"/>
      <c r="BR52" s="267"/>
      <c r="BS52" s="267"/>
      <c r="BT52" s="237"/>
      <c r="BU52" s="267"/>
      <c r="BV52" s="267"/>
      <c r="BW52" s="237"/>
      <c r="BX52" s="261"/>
      <c r="BY52" s="257"/>
      <c r="BZ52" s="257"/>
      <c r="CA52" s="257"/>
      <c r="CB52" s="290"/>
      <c r="CC52" s="290"/>
      <c r="CD52" s="290"/>
      <c r="CG52" s="257"/>
      <c r="CH52" s="257"/>
      <c r="CI52" s="255"/>
      <c r="CJ52" s="255"/>
      <c r="CL52" s="255"/>
      <c r="CM52" s="255"/>
      <c r="CP52" s="257"/>
      <c r="CQ52" s="257"/>
      <c r="CR52" s="257"/>
      <c r="CS52" s="290"/>
      <c r="CT52" s="290"/>
      <c r="CU52" s="290"/>
      <c r="CX52" s="257"/>
      <c r="CY52" s="257"/>
      <c r="CZ52" s="255"/>
      <c r="DA52" s="255"/>
      <c r="DC52" s="255"/>
      <c r="DD52" s="255"/>
      <c r="DG52" s="257"/>
      <c r="DH52" s="257"/>
      <c r="DI52" s="257"/>
      <c r="DJ52" s="290"/>
      <c r="DK52" s="290"/>
      <c r="DL52" s="290"/>
      <c r="DO52" s="257"/>
      <c r="DP52" s="257"/>
      <c r="DQ52" s="255"/>
      <c r="DR52" s="255"/>
      <c r="DT52" s="255"/>
      <c r="DU52" s="255"/>
      <c r="DX52" s="257"/>
      <c r="DY52" s="257"/>
      <c r="DZ52" s="257"/>
      <c r="EA52" s="290"/>
      <c r="EB52" s="290"/>
      <c r="EC52" s="290"/>
      <c r="EF52" s="257"/>
      <c r="EG52" s="257"/>
      <c r="EH52" s="255"/>
      <c r="EI52" s="255"/>
      <c r="EK52" s="255"/>
      <c r="EL52" s="255"/>
      <c r="EO52" s="257"/>
      <c r="EP52" s="257"/>
      <c r="EQ52" s="257"/>
      <c r="ER52" s="290"/>
      <c r="ES52" s="290"/>
      <c r="ET52" s="290"/>
      <c r="EW52" s="257"/>
      <c r="EX52" s="257"/>
      <c r="EY52" s="255"/>
      <c r="EZ52" s="255"/>
      <c r="FB52" s="255"/>
      <c r="FC52" s="255"/>
      <c r="FF52" s="257"/>
      <c r="FG52" s="257"/>
      <c r="FH52" s="257"/>
      <c r="FI52" s="290"/>
      <c r="FJ52" s="290"/>
      <c r="FK52" s="290"/>
      <c r="FN52" s="257"/>
      <c r="FO52" s="257"/>
      <c r="FP52" s="255"/>
      <c r="FQ52" s="255"/>
      <c r="FS52" s="255"/>
      <c r="FT52" s="255"/>
      <c r="FW52" s="257"/>
      <c r="FX52" s="257"/>
      <c r="FY52" s="257"/>
      <c r="FZ52" s="290"/>
      <c r="GA52" s="290"/>
      <c r="GB52" s="290"/>
      <c r="GE52" s="257"/>
      <c r="GF52" s="257"/>
      <c r="GG52" s="255"/>
      <c r="GH52" s="255"/>
      <c r="GJ52" s="255"/>
      <c r="GK52" s="255"/>
      <c r="GN52" s="257"/>
      <c r="GO52" s="257"/>
      <c r="GP52" s="257"/>
      <c r="GQ52" s="290"/>
      <c r="GR52" s="290"/>
      <c r="GS52" s="290"/>
      <c r="GV52" s="257"/>
      <c r="GW52" s="257"/>
      <c r="GX52" s="255"/>
      <c r="GY52" s="255"/>
      <c r="HA52" s="255"/>
      <c r="HB52" s="255"/>
      <c r="HE52" s="257"/>
      <c r="HF52" s="257"/>
      <c r="HG52" s="257"/>
      <c r="HH52" s="290"/>
      <c r="HI52" s="290"/>
      <c r="HJ52" s="290"/>
      <c r="HM52" s="257"/>
      <c r="HN52" s="257"/>
      <c r="HO52" s="255"/>
      <c r="HP52" s="255"/>
      <c r="HR52" s="255"/>
      <c r="HS52" s="255"/>
      <c r="HV52" s="257"/>
      <c r="HW52" s="257"/>
      <c r="HX52" s="257"/>
      <c r="HY52" s="290"/>
      <c r="HZ52" s="290"/>
      <c r="IA52" s="290"/>
      <c r="ID52" s="257"/>
      <c r="IE52" s="257"/>
      <c r="IF52" s="255"/>
      <c r="IG52" s="255"/>
    </row>
    <row r="53" spans="1:241" s="254" customFormat="1" ht="78.75" x14ac:dyDescent="0.25">
      <c r="A53" s="1221"/>
      <c r="B53" s="1132"/>
      <c r="C53" s="1132"/>
      <c r="D53" s="265" t="s">
        <v>356</v>
      </c>
      <c r="E53" s="255" t="s">
        <v>176</v>
      </c>
      <c r="F53" s="256">
        <v>41</v>
      </c>
      <c r="G53" s="303" t="s">
        <v>364</v>
      </c>
      <c r="H53" s="303" t="s">
        <v>358</v>
      </c>
      <c r="I53" s="304" t="s">
        <v>365</v>
      </c>
      <c r="J53" s="257" t="s">
        <v>284</v>
      </c>
      <c r="K53" s="257" t="s">
        <v>360</v>
      </c>
      <c r="L53" s="257" t="s">
        <v>361</v>
      </c>
      <c r="M53" s="255">
        <v>16</v>
      </c>
      <c r="N53" s="257" t="s">
        <v>179</v>
      </c>
      <c r="O53" s="257" t="s">
        <v>192</v>
      </c>
      <c r="P53" s="257" t="s">
        <v>192</v>
      </c>
      <c r="Q53" s="258" t="s">
        <v>192</v>
      </c>
      <c r="R53" s="258" t="s">
        <v>192</v>
      </c>
      <c r="S53" s="258" t="s">
        <v>192</v>
      </c>
      <c r="T53" s="258" t="s">
        <v>192</v>
      </c>
      <c r="U53" s="258" t="s">
        <v>192</v>
      </c>
      <c r="V53" s="257" t="s">
        <v>192</v>
      </c>
      <c r="W53" s="257" t="s">
        <v>192</v>
      </c>
      <c r="X53" s="257" t="s">
        <v>192</v>
      </c>
      <c r="Y53" s="257" t="s">
        <v>192</v>
      </c>
      <c r="Z53" s="257" t="s">
        <v>192</v>
      </c>
      <c r="AA53" s="257" t="s">
        <v>192</v>
      </c>
      <c r="AB53" s="257" t="s">
        <v>192</v>
      </c>
      <c r="AC53" s="257" t="s">
        <v>192</v>
      </c>
      <c r="AD53" s="257" t="s">
        <v>192</v>
      </c>
      <c r="AE53" s="257" t="s">
        <v>192</v>
      </c>
      <c r="AF53" s="257" t="s">
        <v>192</v>
      </c>
      <c r="AG53" s="300" t="s">
        <v>348</v>
      </c>
      <c r="AH53" s="255">
        <v>3</v>
      </c>
      <c r="AI53" s="254" t="s">
        <v>188</v>
      </c>
      <c r="AJ53" s="257" t="s">
        <v>192</v>
      </c>
      <c r="AK53" s="255" t="s">
        <v>349</v>
      </c>
      <c r="AL53" s="260" t="s">
        <v>338</v>
      </c>
      <c r="AM53" s="267"/>
      <c r="AN53" s="267"/>
      <c r="AO53" s="237"/>
      <c r="AP53" s="237"/>
      <c r="AQ53" s="288"/>
      <c r="AR53" s="288"/>
      <c r="AS53" s="288"/>
      <c r="AT53" s="289"/>
      <c r="AU53" s="289"/>
      <c r="AV53" s="289"/>
      <c r="AW53" s="237"/>
      <c r="AX53" s="237"/>
      <c r="AY53" s="288"/>
      <c r="AZ53" s="288"/>
      <c r="BA53" s="267"/>
      <c r="BB53" s="267"/>
      <c r="BC53" s="237"/>
      <c r="BD53" s="267"/>
      <c r="BE53" s="267"/>
      <c r="BF53" s="237"/>
      <c r="BG53" s="237"/>
      <c r="BH53" s="288"/>
      <c r="BI53" s="288"/>
      <c r="BJ53" s="288"/>
      <c r="BK53" s="289"/>
      <c r="BL53" s="289"/>
      <c r="BM53" s="289"/>
      <c r="BN53" s="237"/>
      <c r="BO53" s="237"/>
      <c r="BP53" s="288"/>
      <c r="BQ53" s="288"/>
      <c r="BR53" s="267"/>
      <c r="BS53" s="267"/>
      <c r="BT53" s="237"/>
      <c r="BU53" s="267"/>
      <c r="BV53" s="267"/>
      <c r="BW53" s="237"/>
      <c r="BX53" s="261"/>
      <c r="BY53" s="257"/>
      <c r="BZ53" s="257"/>
      <c r="CA53" s="257"/>
      <c r="CB53" s="290"/>
      <c r="CC53" s="290"/>
      <c r="CD53" s="290"/>
      <c r="CG53" s="257"/>
      <c r="CH53" s="257"/>
      <c r="CI53" s="255"/>
      <c r="CJ53" s="255"/>
      <c r="CL53" s="255"/>
      <c r="CM53" s="255"/>
      <c r="CP53" s="257"/>
      <c r="CQ53" s="257"/>
      <c r="CR53" s="257"/>
      <c r="CS53" s="290"/>
      <c r="CT53" s="290"/>
      <c r="CU53" s="290"/>
      <c r="CX53" s="257"/>
      <c r="CY53" s="257"/>
      <c r="CZ53" s="255"/>
      <c r="DA53" s="255"/>
      <c r="DC53" s="255"/>
      <c r="DD53" s="255"/>
      <c r="DG53" s="257"/>
      <c r="DH53" s="257"/>
      <c r="DI53" s="257"/>
      <c r="DJ53" s="290"/>
      <c r="DK53" s="290"/>
      <c r="DL53" s="290"/>
      <c r="DO53" s="257"/>
      <c r="DP53" s="257"/>
      <c r="DQ53" s="255"/>
      <c r="DR53" s="255"/>
      <c r="DT53" s="255"/>
      <c r="DU53" s="255"/>
      <c r="DX53" s="257"/>
      <c r="DY53" s="257"/>
      <c r="DZ53" s="257"/>
      <c r="EA53" s="290"/>
      <c r="EB53" s="290"/>
      <c r="EC53" s="290"/>
      <c r="EF53" s="257"/>
      <c r="EG53" s="257"/>
      <c r="EH53" s="255"/>
      <c r="EI53" s="255"/>
      <c r="EK53" s="255"/>
      <c r="EL53" s="255"/>
      <c r="EO53" s="257"/>
      <c r="EP53" s="257"/>
      <c r="EQ53" s="257"/>
      <c r="ER53" s="290"/>
      <c r="ES53" s="290"/>
      <c r="ET53" s="290"/>
      <c r="EW53" s="257"/>
      <c r="EX53" s="257"/>
      <c r="EY53" s="255"/>
      <c r="EZ53" s="255"/>
      <c r="FB53" s="255"/>
      <c r="FC53" s="255"/>
      <c r="FF53" s="257"/>
      <c r="FG53" s="257"/>
      <c r="FH53" s="257"/>
      <c r="FI53" s="290"/>
      <c r="FJ53" s="290"/>
      <c r="FK53" s="290"/>
      <c r="FN53" s="257"/>
      <c r="FO53" s="257"/>
      <c r="FP53" s="255"/>
      <c r="FQ53" s="255"/>
      <c r="FS53" s="255"/>
      <c r="FT53" s="255"/>
      <c r="FW53" s="257"/>
      <c r="FX53" s="257"/>
      <c r="FY53" s="257"/>
      <c r="FZ53" s="290"/>
      <c r="GA53" s="290"/>
      <c r="GB53" s="290"/>
      <c r="GE53" s="257"/>
      <c r="GF53" s="257"/>
      <c r="GG53" s="255"/>
      <c r="GH53" s="255"/>
      <c r="GJ53" s="255"/>
      <c r="GK53" s="255"/>
      <c r="GN53" s="257"/>
      <c r="GO53" s="257"/>
      <c r="GP53" s="257"/>
      <c r="GQ53" s="290"/>
      <c r="GR53" s="290"/>
      <c r="GS53" s="290"/>
      <c r="GV53" s="257"/>
      <c r="GW53" s="257"/>
      <c r="GX53" s="255"/>
      <c r="GY53" s="255"/>
      <c r="HA53" s="255"/>
      <c r="HB53" s="255"/>
      <c r="HE53" s="257"/>
      <c r="HF53" s="257"/>
      <c r="HG53" s="257"/>
      <c r="HH53" s="290"/>
      <c r="HI53" s="290"/>
      <c r="HJ53" s="290"/>
      <c r="HM53" s="257"/>
      <c r="HN53" s="257"/>
      <c r="HO53" s="255"/>
      <c r="HP53" s="255"/>
      <c r="HR53" s="255"/>
      <c r="HS53" s="255"/>
      <c r="HV53" s="257"/>
      <c r="HW53" s="257"/>
      <c r="HX53" s="257"/>
      <c r="HY53" s="290"/>
      <c r="HZ53" s="290"/>
      <c r="IA53" s="290"/>
      <c r="ID53" s="257"/>
      <c r="IE53" s="257"/>
      <c r="IF53" s="255"/>
      <c r="IG53" s="255"/>
    </row>
    <row r="54" spans="1:241" s="254" customFormat="1" ht="47.25" x14ac:dyDescent="0.25">
      <c r="A54" s="1221"/>
      <c r="B54" s="1132"/>
      <c r="C54" s="1132"/>
      <c r="D54" s="265" t="s">
        <v>366</v>
      </c>
      <c r="E54" s="255" t="s">
        <v>176</v>
      </c>
      <c r="F54" s="256">
        <v>41</v>
      </c>
      <c r="G54" s="303" t="s">
        <v>367</v>
      </c>
      <c r="H54" s="303" t="s">
        <v>368</v>
      </c>
      <c r="I54" s="304" t="s">
        <v>369</v>
      </c>
      <c r="J54" s="257" t="s">
        <v>284</v>
      </c>
      <c r="K54" s="257" t="s">
        <v>370</v>
      </c>
      <c r="L54" s="257" t="s">
        <v>371</v>
      </c>
      <c r="M54" s="255">
        <v>10</v>
      </c>
      <c r="N54" s="257" t="s">
        <v>179</v>
      </c>
      <c r="O54" s="257" t="s">
        <v>192</v>
      </c>
      <c r="P54" s="257" t="s">
        <v>192</v>
      </c>
      <c r="Q54" s="258" t="s">
        <v>192</v>
      </c>
      <c r="R54" s="258" t="s">
        <v>192</v>
      </c>
      <c r="S54" s="258" t="s">
        <v>192</v>
      </c>
      <c r="T54" s="258" t="s">
        <v>192</v>
      </c>
      <c r="U54" s="258" t="s">
        <v>192</v>
      </c>
      <c r="V54" s="258" t="s">
        <v>192</v>
      </c>
      <c r="W54" s="258" t="s">
        <v>192</v>
      </c>
      <c r="X54" s="258" t="s">
        <v>192</v>
      </c>
      <c r="Y54" s="258" t="s">
        <v>192</v>
      </c>
      <c r="Z54" s="258" t="s">
        <v>192</v>
      </c>
      <c r="AA54" s="258" t="s">
        <v>192</v>
      </c>
      <c r="AB54" s="258" t="s">
        <v>192</v>
      </c>
      <c r="AC54" s="258" t="s">
        <v>192</v>
      </c>
      <c r="AD54" s="258" t="s">
        <v>192</v>
      </c>
      <c r="AE54" s="258" t="s">
        <v>192</v>
      </c>
      <c r="AF54" s="257" t="s">
        <v>192</v>
      </c>
      <c r="AG54" s="300" t="s">
        <v>348</v>
      </c>
      <c r="AH54" s="255">
        <v>3</v>
      </c>
      <c r="AI54" s="254" t="s">
        <v>188</v>
      </c>
      <c r="AJ54" s="257" t="s">
        <v>192</v>
      </c>
      <c r="AK54" s="255" t="s">
        <v>349</v>
      </c>
      <c r="AL54" s="260" t="s">
        <v>338</v>
      </c>
      <c r="AM54" s="267"/>
      <c r="AN54" s="267"/>
      <c r="AO54" s="237"/>
      <c r="AP54" s="237"/>
      <c r="AQ54" s="288"/>
      <c r="AR54" s="288"/>
      <c r="AS54" s="288"/>
      <c r="AT54" s="289"/>
      <c r="AU54" s="289"/>
      <c r="AV54" s="289"/>
      <c r="AW54" s="237"/>
      <c r="AX54" s="237"/>
      <c r="AY54" s="288"/>
      <c r="AZ54" s="288"/>
      <c r="BA54" s="267"/>
      <c r="BB54" s="267"/>
      <c r="BC54" s="237"/>
      <c r="BD54" s="267"/>
      <c r="BE54" s="267"/>
      <c r="BF54" s="237"/>
      <c r="BG54" s="237"/>
      <c r="BH54" s="288"/>
      <c r="BI54" s="288"/>
      <c r="BJ54" s="288"/>
      <c r="BK54" s="289"/>
      <c r="BL54" s="289"/>
      <c r="BM54" s="289"/>
      <c r="BN54" s="237"/>
      <c r="BO54" s="237"/>
      <c r="BP54" s="288"/>
      <c r="BQ54" s="288"/>
      <c r="BR54" s="267"/>
      <c r="BS54" s="267"/>
      <c r="BT54" s="237"/>
      <c r="BU54" s="267"/>
      <c r="BV54" s="267"/>
      <c r="BW54" s="237"/>
      <c r="BX54" s="261"/>
      <c r="BY54" s="257"/>
      <c r="BZ54" s="257"/>
      <c r="CA54" s="257"/>
      <c r="CB54" s="290"/>
      <c r="CC54" s="290"/>
      <c r="CD54" s="290"/>
      <c r="CG54" s="257"/>
      <c r="CH54" s="257"/>
      <c r="CI54" s="255"/>
      <c r="CJ54" s="255"/>
      <c r="CL54" s="255"/>
      <c r="CM54" s="255"/>
      <c r="CP54" s="257"/>
      <c r="CQ54" s="257"/>
      <c r="CR54" s="257"/>
      <c r="CS54" s="290"/>
      <c r="CT54" s="290"/>
      <c r="CU54" s="290"/>
      <c r="CX54" s="257"/>
      <c r="CY54" s="257"/>
      <c r="CZ54" s="255"/>
      <c r="DA54" s="255"/>
      <c r="DC54" s="255"/>
      <c r="DD54" s="255"/>
      <c r="DG54" s="257"/>
      <c r="DH54" s="257"/>
      <c r="DI54" s="257"/>
      <c r="DJ54" s="290"/>
      <c r="DK54" s="290"/>
      <c r="DL54" s="290"/>
      <c r="DO54" s="257"/>
      <c r="DP54" s="257"/>
      <c r="DQ54" s="255"/>
      <c r="DR54" s="255"/>
      <c r="DT54" s="255"/>
      <c r="DU54" s="255"/>
      <c r="DX54" s="257"/>
      <c r="DY54" s="257"/>
      <c r="DZ54" s="257"/>
      <c r="EA54" s="290"/>
      <c r="EB54" s="290"/>
      <c r="EC54" s="290"/>
      <c r="EF54" s="257"/>
      <c r="EG54" s="257"/>
      <c r="EH54" s="255"/>
      <c r="EI54" s="255"/>
      <c r="EK54" s="255"/>
      <c r="EL54" s="255"/>
      <c r="EO54" s="257"/>
      <c r="EP54" s="257"/>
      <c r="EQ54" s="257"/>
      <c r="ER54" s="290"/>
      <c r="ES54" s="290"/>
      <c r="ET54" s="290"/>
      <c r="EW54" s="257"/>
      <c r="EX54" s="257"/>
      <c r="EY54" s="255"/>
      <c r="EZ54" s="255"/>
      <c r="FB54" s="255"/>
      <c r="FC54" s="255"/>
      <c r="FF54" s="257"/>
      <c r="FG54" s="257"/>
      <c r="FH54" s="257"/>
      <c r="FI54" s="290"/>
      <c r="FJ54" s="290"/>
      <c r="FK54" s="290"/>
      <c r="FN54" s="257"/>
      <c r="FO54" s="257"/>
      <c r="FP54" s="255"/>
      <c r="FQ54" s="255"/>
      <c r="FS54" s="255"/>
      <c r="FT54" s="255"/>
      <c r="FW54" s="257"/>
      <c r="FX54" s="257"/>
      <c r="FY54" s="257"/>
      <c r="FZ54" s="290"/>
      <c r="GA54" s="290"/>
      <c r="GB54" s="290"/>
      <c r="GE54" s="257"/>
      <c r="GF54" s="257"/>
      <c r="GG54" s="255"/>
      <c r="GH54" s="255"/>
      <c r="GJ54" s="255"/>
      <c r="GK54" s="255"/>
      <c r="GN54" s="257"/>
      <c r="GO54" s="257"/>
      <c r="GP54" s="257"/>
      <c r="GQ54" s="290"/>
      <c r="GR54" s="290"/>
      <c r="GS54" s="290"/>
      <c r="GV54" s="257"/>
      <c r="GW54" s="257"/>
      <c r="GX54" s="255"/>
      <c r="GY54" s="255"/>
      <c r="HA54" s="255"/>
      <c r="HB54" s="255"/>
      <c r="HE54" s="257"/>
      <c r="HF54" s="257"/>
      <c r="HG54" s="257"/>
      <c r="HH54" s="290"/>
      <c r="HI54" s="290"/>
      <c r="HJ54" s="290"/>
      <c r="HM54" s="257"/>
      <c r="HN54" s="257"/>
      <c r="HO54" s="255"/>
      <c r="HP54" s="255"/>
      <c r="HR54" s="255"/>
      <c r="HS54" s="255"/>
      <c r="HV54" s="257"/>
      <c r="HW54" s="257"/>
      <c r="HX54" s="257"/>
      <c r="HY54" s="290"/>
      <c r="HZ54" s="290"/>
      <c r="IA54" s="290"/>
      <c r="ID54" s="257"/>
      <c r="IE54" s="257"/>
      <c r="IF54" s="255"/>
      <c r="IG54" s="255"/>
    </row>
    <row r="55" spans="1:241" s="379" customFormat="1" ht="63" x14ac:dyDescent="0.25">
      <c r="A55" s="1221"/>
      <c r="B55" s="1132"/>
      <c r="C55" s="1132"/>
      <c r="D55" s="411" t="s">
        <v>372</v>
      </c>
      <c r="E55" s="411" t="s">
        <v>176</v>
      </c>
      <c r="F55" s="412">
        <v>42</v>
      </c>
      <c r="G55" s="411" t="s">
        <v>373</v>
      </c>
      <c r="H55" s="414" t="s">
        <v>374</v>
      </c>
      <c r="I55" s="438" t="s">
        <v>1163</v>
      </c>
      <c r="J55" s="414" t="s">
        <v>331</v>
      </c>
      <c r="K55" s="414" t="s">
        <v>375</v>
      </c>
      <c r="L55" s="414" t="s">
        <v>376</v>
      </c>
      <c r="M55" s="411">
        <v>10</v>
      </c>
      <c r="N55" s="414" t="s">
        <v>179</v>
      </c>
      <c r="O55" s="414" t="s">
        <v>192</v>
      </c>
      <c r="P55" s="414" t="s">
        <v>192</v>
      </c>
      <c r="Q55" s="410" t="s">
        <v>377</v>
      </c>
      <c r="R55" s="410" t="s">
        <v>378</v>
      </c>
      <c r="S55" s="410" t="s">
        <v>186</v>
      </c>
      <c r="T55" s="414" t="s">
        <v>219</v>
      </c>
      <c r="U55" s="414" t="s">
        <v>379</v>
      </c>
      <c r="V55" s="414" t="s">
        <v>380</v>
      </c>
      <c r="W55" s="414" t="s">
        <v>311</v>
      </c>
      <c r="X55" s="414" t="s">
        <v>347</v>
      </c>
      <c r="Y55" s="414" t="s">
        <v>381</v>
      </c>
      <c r="Z55" s="414" t="s">
        <v>186</v>
      </c>
      <c r="AA55" s="411" t="s">
        <v>219</v>
      </c>
      <c r="AB55" s="424">
        <v>44410</v>
      </c>
      <c r="AC55" s="424">
        <v>46236</v>
      </c>
      <c r="AD55" s="411">
        <v>5</v>
      </c>
      <c r="AE55" s="411" t="s">
        <v>187</v>
      </c>
      <c r="AF55" s="414" t="s">
        <v>192</v>
      </c>
      <c r="AG55" s="425" t="s">
        <v>348</v>
      </c>
      <c r="AH55" s="411">
        <v>3</v>
      </c>
      <c r="AI55" s="379" t="s">
        <v>188</v>
      </c>
      <c r="AJ55" s="414" t="s">
        <v>192</v>
      </c>
      <c r="AK55" s="411" t="s">
        <v>349</v>
      </c>
      <c r="AL55" s="415" t="s">
        <v>338</v>
      </c>
      <c r="AM55" s="416"/>
      <c r="AN55" s="416"/>
      <c r="AO55" s="377"/>
      <c r="AP55" s="377"/>
      <c r="AQ55" s="419"/>
      <c r="AR55" s="419"/>
      <c r="AS55" s="419"/>
      <c r="AT55" s="420"/>
      <c r="AU55" s="420"/>
      <c r="AV55" s="420"/>
      <c r="AW55" s="377"/>
      <c r="AX55" s="377"/>
      <c r="AY55" s="419"/>
      <c r="AZ55" s="419"/>
      <c r="BA55" s="416"/>
      <c r="BB55" s="416"/>
      <c r="BC55" s="377"/>
      <c r="BD55" s="416"/>
      <c r="BE55" s="416"/>
      <c r="BF55" s="377"/>
      <c r="BG55" s="377"/>
      <c r="BH55" s="419"/>
      <c r="BI55" s="419"/>
      <c r="BJ55" s="419"/>
      <c r="BK55" s="420"/>
      <c r="BL55" s="420"/>
      <c r="BM55" s="420"/>
      <c r="BN55" s="377"/>
      <c r="BO55" s="377"/>
      <c r="BP55" s="419"/>
      <c r="BQ55" s="419"/>
      <c r="BR55" s="416"/>
      <c r="BS55" s="416"/>
      <c r="BT55" s="377"/>
      <c r="BU55" s="416"/>
      <c r="BV55" s="416"/>
      <c r="BW55" s="377"/>
      <c r="BX55" s="378"/>
      <c r="BY55" s="414"/>
      <c r="BZ55" s="414"/>
      <c r="CA55" s="414"/>
      <c r="CB55" s="421"/>
      <c r="CC55" s="421"/>
      <c r="CD55" s="421"/>
      <c r="CG55" s="414"/>
      <c r="CH55" s="414"/>
      <c r="CI55" s="411"/>
      <c r="CJ55" s="411"/>
      <c r="CL55" s="411"/>
      <c r="CM55" s="411"/>
      <c r="CP55" s="414"/>
      <c r="CQ55" s="414"/>
      <c r="CR55" s="414"/>
      <c r="CS55" s="421"/>
      <c r="CT55" s="421"/>
      <c r="CU55" s="421"/>
      <c r="CX55" s="414"/>
      <c r="CY55" s="414"/>
      <c r="CZ55" s="411"/>
      <c r="DA55" s="411"/>
      <c r="DC55" s="411"/>
      <c r="DD55" s="411"/>
      <c r="DG55" s="414"/>
      <c r="DH55" s="414"/>
      <c r="DI55" s="414"/>
      <c r="DJ55" s="421"/>
      <c r="DK55" s="421"/>
      <c r="DL55" s="421"/>
      <c r="DO55" s="414"/>
      <c r="DP55" s="414"/>
      <c r="DQ55" s="411"/>
      <c r="DR55" s="411"/>
      <c r="DT55" s="411"/>
      <c r="DU55" s="411"/>
      <c r="DX55" s="414"/>
      <c r="DY55" s="414"/>
      <c r="DZ55" s="414"/>
      <c r="EA55" s="421"/>
      <c r="EB55" s="421"/>
      <c r="EC55" s="421"/>
      <c r="EF55" s="414"/>
      <c r="EG55" s="414"/>
      <c r="EH55" s="411"/>
      <c r="EI55" s="411"/>
      <c r="EK55" s="411"/>
      <c r="EL55" s="411"/>
      <c r="EO55" s="414"/>
      <c r="EP55" s="414"/>
      <c r="EQ55" s="414"/>
      <c r="ER55" s="421"/>
      <c r="ES55" s="421"/>
      <c r="ET55" s="421"/>
      <c r="EW55" s="414"/>
      <c r="EX55" s="414"/>
      <c r="EY55" s="411"/>
      <c r="EZ55" s="411"/>
      <c r="FB55" s="411"/>
      <c r="FC55" s="411"/>
      <c r="FF55" s="414"/>
      <c r="FG55" s="414"/>
      <c r="FH55" s="414"/>
      <c r="FI55" s="421"/>
      <c r="FJ55" s="421"/>
      <c r="FK55" s="421"/>
      <c r="FN55" s="414"/>
      <c r="FO55" s="414"/>
      <c r="FP55" s="411"/>
      <c r="FQ55" s="411"/>
      <c r="FS55" s="411"/>
      <c r="FT55" s="411"/>
      <c r="FW55" s="414"/>
      <c r="FX55" s="414"/>
      <c r="FY55" s="414"/>
      <c r="FZ55" s="421"/>
      <c r="GA55" s="421"/>
      <c r="GB55" s="421"/>
      <c r="GE55" s="414"/>
      <c r="GF55" s="414"/>
      <c r="GG55" s="411"/>
      <c r="GH55" s="411"/>
      <c r="GJ55" s="411"/>
      <c r="GK55" s="411"/>
      <c r="GN55" s="414"/>
      <c r="GO55" s="414"/>
      <c r="GP55" s="414"/>
      <c r="GQ55" s="421"/>
      <c r="GR55" s="421"/>
      <c r="GS55" s="421"/>
      <c r="GV55" s="414"/>
      <c r="GW55" s="414"/>
      <c r="GX55" s="411"/>
      <c r="GY55" s="411"/>
      <c r="HA55" s="411"/>
      <c r="HB55" s="411"/>
      <c r="HE55" s="414"/>
      <c r="HF55" s="414"/>
      <c r="HG55" s="414"/>
      <c r="HH55" s="421"/>
      <c r="HI55" s="421"/>
      <c r="HJ55" s="421"/>
      <c r="HM55" s="414"/>
      <c r="HN55" s="414"/>
      <c r="HO55" s="411"/>
      <c r="HP55" s="411"/>
      <c r="HR55" s="411"/>
      <c r="HS55" s="411"/>
      <c r="HV55" s="414"/>
      <c r="HW55" s="414"/>
      <c r="HX55" s="414"/>
      <c r="HY55" s="421"/>
      <c r="HZ55" s="421"/>
      <c r="IA55" s="421"/>
      <c r="ID55" s="414"/>
      <c r="IE55" s="414"/>
      <c r="IF55" s="411"/>
      <c r="IG55" s="411"/>
    </row>
    <row r="56" spans="1:241" s="320" customFormat="1" x14ac:dyDescent="0.25">
      <c r="A56" s="317" t="s">
        <v>387</v>
      </c>
      <c r="B56" s="1214" t="s">
        <v>388</v>
      </c>
      <c r="C56" s="1215"/>
      <c r="D56" s="1215"/>
      <c r="E56" s="1215"/>
      <c r="F56" s="1215"/>
      <c r="G56" s="1215"/>
      <c r="H56" s="1215"/>
      <c r="I56" s="1215"/>
      <c r="J56" s="1215"/>
      <c r="K56" s="1215"/>
      <c r="L56" s="1215"/>
      <c r="M56" s="1215"/>
      <c r="N56" s="1215"/>
      <c r="O56" s="1215"/>
      <c r="P56" s="1215"/>
      <c r="Q56" s="1215"/>
      <c r="R56" s="1215"/>
      <c r="S56" s="1215"/>
      <c r="T56" s="1215"/>
      <c r="U56" s="1215"/>
      <c r="V56" s="1215"/>
      <c r="W56" s="1215"/>
      <c r="X56" s="1215"/>
      <c r="Y56" s="1215"/>
      <c r="Z56" s="1215"/>
      <c r="AA56" s="1215"/>
      <c r="AB56" s="1215"/>
      <c r="AC56" s="1215"/>
      <c r="AD56" s="1215"/>
      <c r="AE56" s="1215"/>
      <c r="AF56" s="1215"/>
      <c r="AG56" s="1215"/>
      <c r="AH56" s="1215"/>
      <c r="AI56" s="1215"/>
      <c r="AJ56" s="1215"/>
      <c r="AK56" s="1215"/>
      <c r="AL56" s="1216"/>
      <c r="AM56" s="318"/>
      <c r="AN56" s="318"/>
      <c r="AO56" s="318"/>
      <c r="AP56" s="318"/>
      <c r="AQ56" s="318"/>
      <c r="AR56" s="318"/>
      <c r="AS56" s="318"/>
      <c r="AT56" s="318"/>
      <c r="AU56" s="318"/>
      <c r="AV56" s="318"/>
      <c r="AW56" s="318"/>
      <c r="AX56" s="318"/>
      <c r="AY56" s="318"/>
      <c r="AZ56" s="318"/>
      <c r="BA56" s="318"/>
      <c r="BB56" s="318"/>
      <c r="BC56" s="318"/>
      <c r="BD56" s="318"/>
      <c r="BE56" s="318"/>
      <c r="BF56" s="318"/>
      <c r="BG56" s="318"/>
      <c r="BH56" s="318"/>
      <c r="BI56" s="318"/>
      <c r="BJ56" s="318"/>
      <c r="BK56" s="318"/>
      <c r="BL56" s="318"/>
      <c r="BM56" s="318"/>
      <c r="BN56" s="318"/>
      <c r="BO56" s="318"/>
      <c r="BP56" s="318"/>
      <c r="BQ56" s="318"/>
      <c r="BR56" s="318"/>
      <c r="BS56" s="318"/>
      <c r="BT56" s="318"/>
      <c r="BU56" s="318"/>
      <c r="BV56" s="318"/>
      <c r="BW56" s="318"/>
      <c r="BX56" s="319"/>
    </row>
    <row r="57" spans="1:241" s="254" customFormat="1" ht="94.5" x14ac:dyDescent="0.25">
      <c r="A57" s="274" t="s">
        <v>389</v>
      </c>
      <c r="B57" s="255" t="s">
        <v>175</v>
      </c>
      <c r="C57" s="265" t="s">
        <v>390</v>
      </c>
      <c r="D57" s="265" t="s">
        <v>391</v>
      </c>
      <c r="E57" s="265" t="s">
        <v>176</v>
      </c>
      <c r="F57" s="266">
        <v>700</v>
      </c>
      <c r="G57" s="265" t="s">
        <v>392</v>
      </c>
      <c r="H57" s="265" t="s">
        <v>177</v>
      </c>
      <c r="I57" s="265">
        <v>811135907</v>
      </c>
      <c r="J57" s="321" t="s">
        <v>212</v>
      </c>
      <c r="K57" s="257" t="s">
        <v>1133</v>
      </c>
      <c r="L57" s="257" t="s">
        <v>1134</v>
      </c>
      <c r="M57" s="257" t="s">
        <v>215</v>
      </c>
      <c r="N57" s="257" t="s">
        <v>179</v>
      </c>
      <c r="O57" s="255" t="s">
        <v>180</v>
      </c>
      <c r="P57" s="257" t="s">
        <v>393</v>
      </c>
      <c r="Q57" s="265" t="s">
        <v>217</v>
      </c>
      <c r="R57" s="265" t="s">
        <v>394</v>
      </c>
      <c r="S57" s="257" t="s">
        <v>181</v>
      </c>
      <c r="T57" s="265" t="s">
        <v>219</v>
      </c>
      <c r="U57" s="257" t="s">
        <v>322</v>
      </c>
      <c r="V57" s="257" t="s">
        <v>323</v>
      </c>
      <c r="W57" s="257" t="s">
        <v>184</v>
      </c>
      <c r="X57" s="274" t="s">
        <v>220</v>
      </c>
      <c r="Y57" s="257" t="s">
        <v>324</v>
      </c>
      <c r="Z57" s="257" t="s">
        <v>186</v>
      </c>
      <c r="AA57" s="255" t="s">
        <v>221</v>
      </c>
      <c r="AB57" s="259">
        <v>44394</v>
      </c>
      <c r="AC57" s="259">
        <v>47315</v>
      </c>
      <c r="AD57" s="255">
        <v>8</v>
      </c>
      <c r="AE57" s="255">
        <v>4000</v>
      </c>
      <c r="AF57" s="274" t="s">
        <v>192</v>
      </c>
      <c r="AG57" s="265" t="s">
        <v>395</v>
      </c>
      <c r="AH57" s="265">
        <v>3</v>
      </c>
      <c r="AI57" s="254" t="s">
        <v>188</v>
      </c>
      <c r="AJ57" s="265" t="s">
        <v>187</v>
      </c>
      <c r="AK57" s="255" t="s">
        <v>189</v>
      </c>
      <c r="AL57" s="260" t="s">
        <v>190</v>
      </c>
      <c r="AM57" s="267"/>
      <c r="AN57" s="267"/>
      <c r="AO57" s="237"/>
      <c r="AP57" s="237"/>
      <c r="AQ57" s="288"/>
      <c r="AR57" s="288"/>
      <c r="AS57" s="288"/>
      <c r="AT57" s="289"/>
      <c r="AU57" s="289"/>
      <c r="AV57" s="289"/>
      <c r="AW57" s="237"/>
      <c r="AX57" s="237"/>
      <c r="AY57" s="288"/>
      <c r="AZ57" s="288"/>
      <c r="BA57" s="267"/>
      <c r="BB57" s="267"/>
      <c r="BC57" s="237"/>
      <c r="BD57" s="267"/>
      <c r="BE57" s="267"/>
      <c r="BF57" s="237"/>
      <c r="BG57" s="237"/>
      <c r="BH57" s="288"/>
      <c r="BI57" s="288"/>
      <c r="BJ57" s="288"/>
      <c r="BK57" s="289"/>
      <c r="BL57" s="289"/>
      <c r="BM57" s="289"/>
      <c r="BN57" s="237"/>
      <c r="BO57" s="237"/>
      <c r="BP57" s="288"/>
      <c r="BQ57" s="288"/>
      <c r="BR57" s="267"/>
      <c r="BS57" s="267"/>
      <c r="BT57" s="237"/>
      <c r="BU57" s="267"/>
      <c r="BV57" s="267"/>
      <c r="BW57" s="237"/>
      <c r="BX57" s="261"/>
      <c r="BY57" s="257"/>
      <c r="BZ57" s="257"/>
      <c r="CA57" s="257"/>
      <c r="CB57" s="290"/>
      <c r="CC57" s="290"/>
      <c r="CD57" s="290"/>
      <c r="CG57" s="257"/>
      <c r="CH57" s="257"/>
      <c r="CI57" s="255"/>
      <c r="CJ57" s="255"/>
      <c r="CL57" s="255"/>
      <c r="CM57" s="255"/>
      <c r="CP57" s="257"/>
      <c r="CQ57" s="257"/>
      <c r="CR57" s="257"/>
      <c r="CS57" s="290"/>
      <c r="CT57" s="290"/>
      <c r="CU57" s="290"/>
      <c r="CX57" s="257"/>
      <c r="CY57" s="257"/>
      <c r="CZ57" s="255"/>
      <c r="DA57" s="255"/>
      <c r="DC57" s="255"/>
      <c r="DD57" s="255"/>
      <c r="DG57" s="257"/>
      <c r="DH57" s="257"/>
      <c r="DI57" s="257"/>
      <c r="DJ57" s="290"/>
      <c r="DK57" s="290"/>
      <c r="DL57" s="290"/>
      <c r="DO57" s="257"/>
      <c r="DP57" s="257"/>
      <c r="DQ57" s="255"/>
      <c r="DR57" s="255"/>
      <c r="DT57" s="255"/>
      <c r="DU57" s="255"/>
      <c r="DX57" s="257"/>
      <c r="DY57" s="257"/>
      <c r="DZ57" s="257"/>
      <c r="EA57" s="290"/>
      <c r="EB57" s="290"/>
      <c r="EC57" s="290"/>
      <c r="EF57" s="257"/>
      <c r="EG57" s="257"/>
      <c r="EH57" s="255"/>
      <c r="EI57" s="255"/>
      <c r="EK57" s="255"/>
      <c r="EL57" s="255"/>
      <c r="EO57" s="257"/>
      <c r="EP57" s="257"/>
      <c r="EQ57" s="257"/>
      <c r="ER57" s="290"/>
      <c r="ES57" s="290"/>
      <c r="ET57" s="290"/>
      <c r="EW57" s="257"/>
      <c r="EX57" s="257"/>
      <c r="EY57" s="255"/>
      <c r="EZ57" s="255"/>
      <c r="FB57" s="255"/>
      <c r="FC57" s="255"/>
      <c r="FF57" s="257"/>
      <c r="FG57" s="257"/>
      <c r="FH57" s="257"/>
      <c r="FI57" s="290"/>
      <c r="FJ57" s="290"/>
      <c r="FK57" s="290"/>
      <c r="FN57" s="257"/>
      <c r="FO57" s="257"/>
      <c r="FP57" s="255"/>
      <c r="FQ57" s="255"/>
      <c r="FS57" s="255"/>
      <c r="FT57" s="255"/>
      <c r="FW57" s="257"/>
      <c r="FX57" s="257"/>
      <c r="FY57" s="257"/>
      <c r="FZ57" s="290"/>
      <c r="GA57" s="290"/>
      <c r="GB57" s="290"/>
      <c r="GE57" s="257"/>
      <c r="GF57" s="257"/>
      <c r="GG57" s="255"/>
      <c r="GH57" s="255"/>
      <c r="GJ57" s="255"/>
      <c r="GK57" s="255"/>
      <c r="GN57" s="257"/>
      <c r="GO57" s="257"/>
      <c r="GP57" s="257"/>
      <c r="GQ57" s="290"/>
      <c r="GR57" s="290"/>
      <c r="GS57" s="290"/>
      <c r="GV57" s="257"/>
      <c r="GW57" s="257"/>
      <c r="GX57" s="255"/>
      <c r="GY57" s="255"/>
      <c r="HA57" s="255"/>
      <c r="HB57" s="255"/>
      <c r="HE57" s="257"/>
      <c r="HF57" s="257"/>
      <c r="HG57" s="257"/>
      <c r="HH57" s="290"/>
      <c r="HI57" s="290"/>
      <c r="HJ57" s="290"/>
      <c r="HM57" s="257"/>
      <c r="HN57" s="257"/>
      <c r="HO57" s="255"/>
      <c r="HP57" s="255"/>
      <c r="HR57" s="255"/>
      <c r="HS57" s="255"/>
      <c r="HV57" s="257"/>
      <c r="HW57" s="257"/>
      <c r="HX57" s="257"/>
      <c r="HY57" s="290"/>
      <c r="HZ57" s="290"/>
      <c r="IA57" s="290"/>
      <c r="ID57" s="257"/>
      <c r="IE57" s="257"/>
      <c r="IF57" s="255"/>
      <c r="IG57" s="255"/>
    </row>
    <row r="58" spans="1:241" s="275" customFormat="1" x14ac:dyDescent="0.25">
      <c r="A58" s="1217" t="s">
        <v>397</v>
      </c>
      <c r="B58" s="1218"/>
      <c r="C58" s="1218"/>
      <c r="D58" s="1218"/>
      <c r="E58" s="1218"/>
      <c r="F58" s="1218"/>
      <c r="G58" s="1218"/>
      <c r="H58" s="1218"/>
      <c r="I58" s="1218"/>
      <c r="J58" s="1218"/>
      <c r="K58" s="1218"/>
      <c r="L58" s="1218"/>
      <c r="M58" s="1218"/>
      <c r="N58" s="1218"/>
      <c r="O58" s="1218"/>
      <c r="P58" s="1218"/>
      <c r="Q58" s="1218"/>
      <c r="R58" s="1219"/>
      <c r="S58" s="322"/>
      <c r="T58" s="265"/>
      <c r="U58" s="266"/>
      <c r="V58" s="274"/>
      <c r="W58" s="274"/>
      <c r="X58" s="274"/>
      <c r="Y58" s="274"/>
      <c r="AL58" s="323"/>
      <c r="AM58" s="276"/>
      <c r="AN58" s="276"/>
      <c r="AO58" s="276"/>
      <c r="AP58" s="276"/>
      <c r="AQ58" s="276"/>
      <c r="AR58" s="276"/>
      <c r="AS58" s="276"/>
      <c r="AT58" s="276"/>
      <c r="AU58" s="276"/>
      <c r="AV58" s="276"/>
      <c r="AW58" s="276"/>
      <c r="AX58" s="276"/>
      <c r="AY58" s="276"/>
      <c r="AZ58" s="276"/>
      <c r="BA58" s="276"/>
      <c r="BB58" s="276"/>
      <c r="BC58" s="276"/>
      <c r="BD58" s="276"/>
      <c r="BE58" s="276"/>
      <c r="BF58" s="276"/>
      <c r="BG58" s="276"/>
      <c r="BH58" s="276"/>
      <c r="BI58" s="276"/>
      <c r="BJ58" s="276"/>
      <c r="BK58" s="276"/>
      <c r="BL58" s="276"/>
      <c r="BM58" s="276"/>
      <c r="BN58" s="276"/>
      <c r="BO58" s="276"/>
      <c r="BP58" s="276"/>
      <c r="BQ58" s="276"/>
      <c r="BR58" s="276"/>
      <c r="BS58" s="276"/>
      <c r="BT58" s="276"/>
      <c r="BU58" s="276"/>
      <c r="BV58" s="276"/>
      <c r="BW58" s="276"/>
      <c r="BX58" s="277"/>
    </row>
    <row r="59" spans="1:241" s="264" customFormat="1" x14ac:dyDescent="0.25">
      <c r="A59" s="324"/>
      <c r="B59" s="1171" t="s">
        <v>401</v>
      </c>
      <c r="C59" s="1172"/>
      <c r="D59" s="1172"/>
      <c r="E59" s="1172"/>
      <c r="F59" s="1172"/>
      <c r="G59" s="1172"/>
      <c r="H59" s="1172"/>
      <c r="I59" s="1172"/>
      <c r="J59" s="1172"/>
      <c r="K59" s="1172"/>
      <c r="L59" s="1172"/>
      <c r="M59" s="1172"/>
      <c r="N59" s="1172"/>
      <c r="O59" s="1172"/>
      <c r="P59" s="1172"/>
      <c r="Q59" s="1172"/>
      <c r="R59" s="1172"/>
      <c r="S59" s="1172"/>
      <c r="T59" s="1172"/>
      <c r="U59" s="1172"/>
      <c r="V59" s="1172"/>
      <c r="W59" s="1172"/>
      <c r="X59" s="1172"/>
      <c r="Y59" s="1172"/>
      <c r="Z59" s="1172"/>
      <c r="AA59" s="1172"/>
      <c r="AB59" s="1172"/>
      <c r="AC59" s="1172"/>
      <c r="AD59" s="1172"/>
      <c r="AE59" s="1172"/>
      <c r="AF59" s="1172"/>
      <c r="AG59" s="1172"/>
      <c r="AH59" s="1172"/>
      <c r="AI59" s="1172"/>
      <c r="AJ59" s="1172"/>
      <c r="AK59" s="1172"/>
      <c r="AL59" s="1173"/>
      <c r="AM59" s="281"/>
      <c r="AN59" s="281"/>
      <c r="AO59" s="262"/>
      <c r="AP59" s="262"/>
      <c r="AQ59" s="282"/>
      <c r="AR59" s="282"/>
      <c r="AS59" s="282"/>
      <c r="AT59" s="283"/>
      <c r="AU59" s="283"/>
      <c r="AV59" s="283"/>
      <c r="AW59" s="262"/>
      <c r="AX59" s="262"/>
      <c r="AY59" s="282"/>
      <c r="AZ59" s="282"/>
      <c r="BA59" s="281"/>
      <c r="BB59" s="281"/>
      <c r="BC59" s="262"/>
      <c r="BD59" s="281"/>
      <c r="BE59" s="281"/>
      <c r="BF59" s="262"/>
      <c r="BG59" s="262"/>
      <c r="BH59" s="282"/>
      <c r="BI59" s="282"/>
      <c r="BJ59" s="282"/>
      <c r="BK59" s="283"/>
      <c r="BL59" s="283"/>
      <c r="BM59" s="283"/>
      <c r="BN59" s="262"/>
      <c r="BO59" s="262"/>
      <c r="BP59" s="282"/>
      <c r="BQ59" s="282"/>
      <c r="BR59" s="281"/>
      <c r="BS59" s="281"/>
      <c r="BT59" s="262"/>
      <c r="BU59" s="281"/>
      <c r="BV59" s="281"/>
      <c r="BW59" s="262"/>
      <c r="BX59" s="263"/>
      <c r="BY59" s="284"/>
      <c r="BZ59" s="284"/>
      <c r="CA59" s="284"/>
      <c r="CB59" s="285"/>
      <c r="CC59" s="285"/>
      <c r="CD59" s="285"/>
      <c r="CG59" s="284"/>
      <c r="CH59" s="284"/>
      <c r="CI59" s="286"/>
      <c r="CJ59" s="286"/>
      <c r="CL59" s="286"/>
      <c r="CM59" s="286"/>
      <c r="CP59" s="284"/>
      <c r="CQ59" s="284"/>
      <c r="CR59" s="284"/>
      <c r="CS59" s="285"/>
      <c r="CT59" s="285"/>
      <c r="CU59" s="285"/>
      <c r="CX59" s="284"/>
      <c r="CY59" s="284"/>
      <c r="CZ59" s="286"/>
      <c r="DA59" s="286"/>
      <c r="DC59" s="286"/>
      <c r="DD59" s="286"/>
      <c r="DG59" s="284"/>
      <c r="DH59" s="284"/>
      <c r="DI59" s="284"/>
      <c r="DJ59" s="285"/>
      <c r="DK59" s="285"/>
      <c r="DL59" s="285"/>
      <c r="DO59" s="284"/>
      <c r="DP59" s="284"/>
      <c r="DQ59" s="286"/>
      <c r="DR59" s="286"/>
      <c r="DT59" s="286"/>
      <c r="DU59" s="286"/>
      <c r="DX59" s="284"/>
      <c r="DY59" s="284"/>
      <c r="DZ59" s="284"/>
      <c r="EA59" s="285"/>
      <c r="EB59" s="285"/>
      <c r="EC59" s="285"/>
      <c r="EF59" s="284"/>
      <c r="EG59" s="284"/>
      <c r="EH59" s="286"/>
      <c r="EI59" s="286"/>
      <c r="EK59" s="286"/>
      <c r="EL59" s="286"/>
      <c r="EO59" s="284"/>
      <c r="EP59" s="284"/>
      <c r="EQ59" s="284"/>
      <c r="ER59" s="285"/>
      <c r="ES59" s="285"/>
      <c r="ET59" s="285"/>
      <c r="EW59" s="284"/>
      <c r="EX59" s="284"/>
      <c r="EY59" s="286"/>
      <c r="EZ59" s="286"/>
      <c r="FB59" s="286"/>
      <c r="FC59" s="286"/>
      <c r="FF59" s="284"/>
      <c r="FG59" s="284"/>
      <c r="FH59" s="284"/>
      <c r="FI59" s="285"/>
      <c r="FJ59" s="285"/>
      <c r="FK59" s="285"/>
      <c r="FN59" s="284"/>
      <c r="FO59" s="284"/>
      <c r="FP59" s="286"/>
      <c r="FQ59" s="286"/>
      <c r="FS59" s="286"/>
      <c r="FT59" s="286"/>
      <c r="FW59" s="284"/>
      <c r="FX59" s="284"/>
      <c r="FY59" s="284"/>
      <c r="FZ59" s="285"/>
      <c r="GA59" s="285"/>
      <c r="GB59" s="285"/>
      <c r="GE59" s="284"/>
      <c r="GF59" s="284"/>
      <c r="GG59" s="286"/>
      <c r="GH59" s="286"/>
      <c r="GJ59" s="286"/>
      <c r="GK59" s="286"/>
      <c r="GN59" s="284"/>
      <c r="GO59" s="284"/>
      <c r="GP59" s="284"/>
      <c r="GQ59" s="285"/>
      <c r="GR59" s="285"/>
      <c r="GS59" s="285"/>
      <c r="GV59" s="284"/>
      <c r="GW59" s="284"/>
      <c r="GX59" s="286"/>
      <c r="GY59" s="286"/>
      <c r="HA59" s="286"/>
      <c r="HB59" s="286"/>
      <c r="HE59" s="284"/>
      <c r="HF59" s="284"/>
      <c r="HG59" s="284"/>
      <c r="HH59" s="285"/>
      <c r="HI59" s="285"/>
      <c r="HJ59" s="285"/>
      <c r="HM59" s="284"/>
      <c r="HN59" s="284"/>
      <c r="HO59" s="286"/>
      <c r="HP59" s="286"/>
      <c r="HR59" s="286"/>
      <c r="HS59" s="286"/>
      <c r="HV59" s="284"/>
      <c r="HW59" s="284"/>
      <c r="HX59" s="284"/>
      <c r="HY59" s="285"/>
      <c r="HZ59" s="285"/>
      <c r="IA59" s="285"/>
      <c r="ID59" s="284"/>
      <c r="IE59" s="284"/>
      <c r="IF59" s="286"/>
      <c r="IG59" s="286"/>
    </row>
    <row r="60" spans="1:241" s="333" customFormat="1" ht="78.75" x14ac:dyDescent="0.25">
      <c r="A60" s="325" t="s">
        <v>402</v>
      </c>
      <c r="B60" s="326" t="s">
        <v>398</v>
      </c>
      <c r="C60" s="327" t="s">
        <v>21</v>
      </c>
      <c r="D60" s="326" t="s">
        <v>29</v>
      </c>
      <c r="E60" s="326" t="s">
        <v>176</v>
      </c>
      <c r="F60" s="328">
        <v>23</v>
      </c>
      <c r="G60" s="326" t="s">
        <v>29</v>
      </c>
      <c r="H60" s="326" t="s">
        <v>399</v>
      </c>
      <c r="I60" s="326">
        <v>16773677</v>
      </c>
      <c r="J60" s="329">
        <v>0.5</v>
      </c>
      <c r="K60" s="330">
        <v>41522</v>
      </c>
      <c r="L60" s="330">
        <v>45174</v>
      </c>
      <c r="M60" s="326">
        <v>10</v>
      </c>
      <c r="N60" s="326" t="s">
        <v>179</v>
      </c>
      <c r="O60" s="331" t="s">
        <v>192</v>
      </c>
      <c r="P60" s="331" t="s">
        <v>192</v>
      </c>
      <c r="Q60" s="326" t="s">
        <v>326</v>
      </c>
      <c r="R60" s="326" t="s">
        <v>403</v>
      </c>
      <c r="S60" s="326">
        <v>0.5</v>
      </c>
      <c r="T60" s="326" t="s">
        <v>231</v>
      </c>
      <c r="U60" s="332" t="s">
        <v>192</v>
      </c>
      <c r="V60" s="332" t="s">
        <v>192</v>
      </c>
      <c r="W60" s="332" t="s">
        <v>192</v>
      </c>
      <c r="X60" s="332" t="s">
        <v>192</v>
      </c>
      <c r="Y60" s="332" t="s">
        <v>192</v>
      </c>
      <c r="Z60" s="332" t="s">
        <v>192</v>
      </c>
      <c r="AA60" s="332" t="s">
        <v>192</v>
      </c>
      <c r="AB60" s="332" t="s">
        <v>192</v>
      </c>
      <c r="AC60" s="332" t="s">
        <v>192</v>
      </c>
      <c r="AD60" s="332" t="s">
        <v>192</v>
      </c>
      <c r="AE60" s="332" t="s">
        <v>192</v>
      </c>
      <c r="AF60" s="332" t="s">
        <v>192</v>
      </c>
      <c r="AG60" s="326" t="s">
        <v>404</v>
      </c>
      <c r="AH60" s="326">
        <v>3</v>
      </c>
      <c r="AI60" s="333" t="s">
        <v>188</v>
      </c>
      <c r="AJ60" s="332" t="s">
        <v>192</v>
      </c>
      <c r="AK60" s="334" t="s">
        <v>197</v>
      </c>
      <c r="AL60" s="335" t="s">
        <v>405</v>
      </c>
      <c r="AM60" s="336"/>
      <c r="AN60" s="336"/>
      <c r="AO60" s="337"/>
      <c r="AP60" s="337"/>
      <c r="AQ60" s="338"/>
      <c r="AR60" s="338"/>
      <c r="AS60" s="338"/>
      <c r="AT60" s="339"/>
      <c r="AU60" s="339"/>
      <c r="AV60" s="339"/>
      <c r="AW60" s="337"/>
      <c r="AX60" s="337"/>
      <c r="AY60" s="338"/>
      <c r="AZ60" s="338"/>
      <c r="BA60" s="336"/>
      <c r="BB60" s="336"/>
      <c r="BC60" s="337"/>
      <c r="BD60" s="336"/>
      <c r="BE60" s="336"/>
      <c r="BF60" s="337"/>
      <c r="BG60" s="337"/>
      <c r="BH60" s="338"/>
      <c r="BI60" s="338"/>
      <c r="BJ60" s="338"/>
      <c r="BK60" s="339"/>
      <c r="BL60" s="339"/>
      <c r="BM60" s="339"/>
      <c r="BN60" s="337"/>
      <c r="BO60" s="337"/>
      <c r="BP60" s="338"/>
      <c r="BQ60" s="338"/>
      <c r="BR60" s="336"/>
      <c r="BS60" s="336"/>
      <c r="BT60" s="337"/>
      <c r="BU60" s="336"/>
      <c r="BV60" s="336"/>
      <c r="BW60" s="337"/>
      <c r="BX60" s="340"/>
      <c r="BY60" s="331"/>
      <c r="BZ60" s="331"/>
      <c r="CA60" s="331"/>
      <c r="CB60" s="341"/>
      <c r="CC60" s="341"/>
      <c r="CD60" s="341"/>
      <c r="CG60" s="331"/>
      <c r="CH60" s="331"/>
      <c r="CI60" s="334"/>
      <c r="CJ60" s="334"/>
      <c r="CL60" s="334"/>
      <c r="CM60" s="334"/>
      <c r="CP60" s="331"/>
      <c r="CQ60" s="331"/>
      <c r="CR60" s="331"/>
      <c r="CS60" s="341"/>
      <c r="CT60" s="341"/>
      <c r="CU60" s="341"/>
      <c r="CX60" s="331"/>
      <c r="CY60" s="331"/>
      <c r="CZ60" s="334"/>
      <c r="DA60" s="334"/>
      <c r="DC60" s="334"/>
      <c r="DD60" s="334"/>
      <c r="DG60" s="331"/>
      <c r="DH60" s="331"/>
      <c r="DI60" s="331"/>
      <c r="DJ60" s="341"/>
      <c r="DK60" s="341"/>
      <c r="DL60" s="341"/>
      <c r="DO60" s="331"/>
      <c r="DP60" s="331"/>
      <c r="DQ60" s="334"/>
      <c r="DR60" s="334"/>
      <c r="DT60" s="334"/>
      <c r="DU60" s="334"/>
      <c r="DX60" s="331"/>
      <c r="DY60" s="331"/>
      <c r="DZ60" s="331"/>
      <c r="EA60" s="341"/>
      <c r="EB60" s="341"/>
      <c r="EC60" s="341"/>
      <c r="EF60" s="331"/>
      <c r="EG60" s="331"/>
      <c r="EH60" s="334"/>
      <c r="EI60" s="334"/>
      <c r="EK60" s="334"/>
      <c r="EL60" s="334"/>
      <c r="EO60" s="331"/>
      <c r="EP60" s="331"/>
      <c r="EQ60" s="331"/>
      <c r="ER60" s="341"/>
      <c r="ES60" s="341"/>
      <c r="ET60" s="341"/>
      <c r="EW60" s="331"/>
      <c r="EX60" s="331"/>
      <c r="EY60" s="334"/>
      <c r="EZ60" s="334"/>
      <c r="FB60" s="334"/>
      <c r="FC60" s="334"/>
      <c r="FF60" s="331"/>
      <c r="FG60" s="331"/>
      <c r="FH60" s="331"/>
      <c r="FI60" s="341"/>
      <c r="FJ60" s="341"/>
      <c r="FK60" s="341"/>
      <c r="FN60" s="331"/>
      <c r="FO60" s="331"/>
      <c r="FP60" s="334"/>
      <c r="FQ60" s="334"/>
      <c r="FS60" s="334"/>
      <c r="FT60" s="334"/>
      <c r="FW60" s="331"/>
      <c r="FX60" s="331"/>
      <c r="FY60" s="331"/>
      <c r="FZ60" s="341"/>
      <c r="GA60" s="341"/>
      <c r="GB60" s="341"/>
      <c r="GE60" s="331"/>
      <c r="GF60" s="331"/>
      <c r="GG60" s="334"/>
      <c r="GH60" s="334"/>
      <c r="GJ60" s="334"/>
      <c r="GK60" s="334"/>
      <c r="GN60" s="331"/>
      <c r="GO60" s="331"/>
      <c r="GP60" s="331"/>
      <c r="GQ60" s="341"/>
      <c r="GR60" s="341"/>
      <c r="GS60" s="341"/>
      <c r="GV60" s="331"/>
      <c r="GW60" s="331"/>
      <c r="GX60" s="334"/>
      <c r="GY60" s="334"/>
      <c r="HA60" s="334"/>
      <c r="HB60" s="334"/>
      <c r="HE60" s="331"/>
      <c r="HF60" s="331"/>
      <c r="HG60" s="331"/>
      <c r="HH60" s="341"/>
      <c r="HI60" s="341"/>
      <c r="HJ60" s="341"/>
      <c r="HM60" s="331"/>
      <c r="HN60" s="331"/>
      <c r="HO60" s="334"/>
      <c r="HP60" s="334"/>
      <c r="HR60" s="334"/>
      <c r="HS60" s="334"/>
      <c r="HV60" s="331"/>
      <c r="HW60" s="331"/>
      <c r="HX60" s="331"/>
      <c r="HY60" s="341"/>
      <c r="HZ60" s="341"/>
      <c r="IA60" s="341"/>
      <c r="ID60" s="331"/>
      <c r="IE60" s="331"/>
      <c r="IF60" s="334"/>
      <c r="IG60" s="334"/>
    </row>
    <row r="61" spans="1:241" s="271" customFormat="1" x14ac:dyDescent="0.25">
      <c r="A61" s="269" t="s">
        <v>408</v>
      </c>
      <c r="B61" s="1181" t="s">
        <v>409</v>
      </c>
      <c r="C61" s="1182"/>
      <c r="D61" s="1182"/>
      <c r="E61" s="1182"/>
      <c r="F61" s="1182"/>
      <c r="G61" s="1182"/>
      <c r="H61" s="1182"/>
      <c r="I61" s="1182"/>
      <c r="J61" s="1182"/>
      <c r="K61" s="1182"/>
      <c r="L61" s="1182"/>
      <c r="M61" s="1182"/>
      <c r="N61" s="1182"/>
      <c r="O61" s="1182"/>
      <c r="P61" s="1182"/>
      <c r="Q61" s="1182"/>
      <c r="R61" s="1182"/>
      <c r="S61" s="1182"/>
      <c r="T61" s="1182"/>
      <c r="U61" s="1182"/>
      <c r="V61" s="1182"/>
      <c r="W61" s="1182"/>
      <c r="X61" s="1182"/>
      <c r="Y61" s="1182"/>
      <c r="Z61" s="1182"/>
      <c r="AA61" s="1182"/>
      <c r="AB61" s="1182"/>
      <c r="AC61" s="1182"/>
      <c r="AD61" s="1182"/>
      <c r="AE61" s="1182"/>
      <c r="AF61" s="1182"/>
      <c r="AG61" s="1182"/>
      <c r="AH61" s="1182"/>
      <c r="AI61" s="1182"/>
      <c r="AJ61" s="1182"/>
      <c r="AK61" s="1182"/>
      <c r="AL61" s="1183"/>
      <c r="AM61" s="252"/>
      <c r="AN61" s="252"/>
      <c r="AO61" s="252"/>
      <c r="AP61" s="252"/>
      <c r="AQ61" s="252"/>
      <c r="AR61" s="252"/>
      <c r="AS61" s="252"/>
      <c r="AT61" s="252"/>
      <c r="AU61" s="252"/>
      <c r="AV61" s="252"/>
      <c r="AW61" s="252"/>
      <c r="AX61" s="252"/>
      <c r="AY61" s="252"/>
      <c r="AZ61" s="252"/>
      <c r="BA61" s="252"/>
      <c r="BB61" s="252"/>
      <c r="BC61" s="252"/>
      <c r="BD61" s="252"/>
      <c r="BE61" s="252"/>
      <c r="BF61" s="252"/>
      <c r="BG61" s="252"/>
      <c r="BH61" s="252"/>
      <c r="BI61" s="252"/>
      <c r="BJ61" s="252"/>
      <c r="BK61" s="252"/>
      <c r="BL61" s="252"/>
      <c r="BM61" s="252"/>
      <c r="BN61" s="252"/>
      <c r="BO61" s="252"/>
      <c r="BP61" s="252"/>
      <c r="BQ61" s="252"/>
      <c r="BR61" s="252"/>
      <c r="BS61" s="252"/>
      <c r="BT61" s="252"/>
      <c r="BU61" s="252"/>
      <c r="BV61" s="252"/>
      <c r="BW61" s="252"/>
      <c r="BX61" s="270"/>
    </row>
    <row r="62" spans="1:241" s="254" customFormat="1" ht="94.5" x14ac:dyDescent="0.25">
      <c r="A62" s="257" t="s">
        <v>410</v>
      </c>
      <c r="B62" s="255" t="s">
        <v>175</v>
      </c>
      <c r="C62" s="255" t="s">
        <v>22</v>
      </c>
      <c r="D62" s="255" t="s">
        <v>411</v>
      </c>
      <c r="E62" s="255" t="s">
        <v>176</v>
      </c>
      <c r="F62" s="342">
        <v>3.6</v>
      </c>
      <c r="G62" s="255" t="s">
        <v>412</v>
      </c>
      <c r="H62" s="257" t="s">
        <v>177</v>
      </c>
      <c r="I62" s="257" t="s">
        <v>413</v>
      </c>
      <c r="J62" s="257" t="s">
        <v>212</v>
      </c>
      <c r="K62" s="257" t="s">
        <v>414</v>
      </c>
      <c r="L62" s="257" t="s">
        <v>415</v>
      </c>
      <c r="M62" s="257" t="s">
        <v>318</v>
      </c>
      <c r="N62" s="257" t="s">
        <v>179</v>
      </c>
      <c r="O62" s="257" t="s">
        <v>180</v>
      </c>
      <c r="P62" s="257" t="s">
        <v>416</v>
      </c>
      <c r="Q62" s="255" t="s">
        <v>217</v>
      </c>
      <c r="R62" s="255" t="s">
        <v>417</v>
      </c>
      <c r="S62" s="255" t="s">
        <v>418</v>
      </c>
      <c r="T62" s="257" t="s">
        <v>219</v>
      </c>
      <c r="U62" s="257" t="s">
        <v>419</v>
      </c>
      <c r="V62" s="257" t="s">
        <v>420</v>
      </c>
      <c r="W62" s="257" t="s">
        <v>184</v>
      </c>
      <c r="X62" s="257" t="s">
        <v>220</v>
      </c>
      <c r="Y62" s="257" t="s">
        <v>396</v>
      </c>
      <c r="Z62" s="257" t="s">
        <v>186</v>
      </c>
      <c r="AA62" s="255" t="s">
        <v>221</v>
      </c>
      <c r="AB62" s="259">
        <v>44397</v>
      </c>
      <c r="AC62" s="259">
        <v>47318</v>
      </c>
      <c r="AD62" s="255">
        <v>8</v>
      </c>
      <c r="AE62" s="255">
        <v>4000</v>
      </c>
      <c r="AF62" s="257" t="s">
        <v>192</v>
      </c>
      <c r="AG62" s="255" t="s">
        <v>421</v>
      </c>
      <c r="AH62" s="255">
        <v>3</v>
      </c>
      <c r="AI62" s="254" t="s">
        <v>188</v>
      </c>
      <c r="AJ62" s="255" t="s">
        <v>187</v>
      </c>
      <c r="AK62" s="255" t="s">
        <v>189</v>
      </c>
      <c r="AL62" s="260" t="s">
        <v>190</v>
      </c>
      <c r="AM62" s="237"/>
      <c r="AN62" s="237"/>
      <c r="AO62" s="237"/>
      <c r="AP62" s="237"/>
      <c r="AQ62" s="237"/>
      <c r="AR62" s="237"/>
      <c r="AS62" s="237"/>
      <c r="AT62" s="237"/>
      <c r="AU62" s="237"/>
      <c r="AV62" s="237"/>
      <c r="AW62" s="237"/>
      <c r="AX62" s="237"/>
      <c r="AY62" s="237"/>
      <c r="AZ62" s="237"/>
      <c r="BA62" s="237"/>
      <c r="BB62" s="237"/>
      <c r="BC62" s="237"/>
      <c r="BD62" s="237"/>
      <c r="BE62" s="237"/>
      <c r="BF62" s="237"/>
      <c r="BG62" s="237"/>
      <c r="BH62" s="237"/>
      <c r="BI62" s="237"/>
      <c r="BJ62" s="237"/>
      <c r="BK62" s="237"/>
      <c r="BL62" s="237"/>
      <c r="BM62" s="237"/>
      <c r="BN62" s="237"/>
      <c r="BO62" s="237"/>
      <c r="BP62" s="237"/>
      <c r="BQ62" s="237"/>
      <c r="BR62" s="237"/>
      <c r="BS62" s="237"/>
      <c r="BT62" s="237"/>
      <c r="BU62" s="237"/>
      <c r="BV62" s="237"/>
      <c r="BW62" s="237"/>
      <c r="BX62" s="261"/>
    </row>
    <row r="63" spans="1:241" s="254" customFormat="1" x14ac:dyDescent="0.25">
      <c r="A63" s="1111" t="s">
        <v>422</v>
      </c>
      <c r="B63" s="1112"/>
      <c r="C63" s="1112"/>
      <c r="D63" s="1112"/>
      <c r="E63" s="1112"/>
      <c r="F63" s="1112"/>
      <c r="G63" s="1112"/>
      <c r="H63" s="1112"/>
      <c r="I63" s="1112"/>
      <c r="J63" s="1112"/>
      <c r="K63" s="1112"/>
      <c r="L63" s="1112"/>
      <c r="M63" s="1112"/>
      <c r="N63" s="1112"/>
      <c r="O63" s="1112"/>
      <c r="P63" s="1112"/>
      <c r="Q63" s="1112"/>
      <c r="R63" s="1113"/>
      <c r="S63" s="258"/>
      <c r="T63" s="258"/>
      <c r="U63" s="258"/>
      <c r="V63" s="258"/>
      <c r="W63" s="258"/>
      <c r="X63" s="258"/>
      <c r="Y63" s="258"/>
      <c r="Z63" s="258"/>
      <c r="AA63" s="258"/>
      <c r="AB63" s="258"/>
      <c r="AC63" s="258"/>
      <c r="AD63" s="258"/>
      <c r="AE63" s="258"/>
      <c r="AF63" s="258"/>
      <c r="AG63" s="258"/>
      <c r="AH63" s="258"/>
      <c r="AI63" s="255"/>
      <c r="AJ63" s="255"/>
      <c r="AK63" s="255"/>
      <c r="AL63" s="343"/>
      <c r="AM63" s="237"/>
      <c r="AN63" s="237"/>
      <c r="AO63" s="237"/>
      <c r="AP63" s="237"/>
      <c r="AQ63" s="237"/>
      <c r="AR63" s="237"/>
      <c r="AS63" s="237"/>
      <c r="AT63" s="237"/>
      <c r="AU63" s="237"/>
      <c r="AV63" s="237"/>
      <c r="AW63" s="237"/>
      <c r="AX63" s="237"/>
      <c r="AY63" s="237"/>
      <c r="AZ63" s="237"/>
      <c r="BA63" s="237"/>
      <c r="BB63" s="237"/>
      <c r="BC63" s="237"/>
      <c r="BD63" s="237"/>
      <c r="BE63" s="237"/>
      <c r="BF63" s="237"/>
      <c r="BG63" s="237"/>
      <c r="BH63" s="237"/>
      <c r="BI63" s="237"/>
      <c r="BJ63" s="237"/>
      <c r="BK63" s="237"/>
      <c r="BL63" s="237"/>
      <c r="BM63" s="237"/>
      <c r="BN63" s="237"/>
      <c r="BO63" s="237"/>
      <c r="BP63" s="237"/>
      <c r="BQ63" s="237"/>
      <c r="BR63" s="237"/>
      <c r="BS63" s="237"/>
      <c r="BT63" s="237"/>
      <c r="BU63" s="237"/>
      <c r="BV63" s="237"/>
      <c r="BW63" s="237"/>
      <c r="BX63" s="261"/>
    </row>
    <row r="64" spans="1:241" s="254" customFormat="1" x14ac:dyDescent="0.25">
      <c r="A64" s="257"/>
      <c r="B64" s="1128" t="s">
        <v>423</v>
      </c>
      <c r="C64" s="1129"/>
      <c r="D64" s="1129"/>
      <c r="E64" s="1129"/>
      <c r="F64" s="1129"/>
      <c r="G64" s="1129"/>
      <c r="H64" s="1129"/>
      <c r="I64" s="1129"/>
      <c r="J64" s="1129"/>
      <c r="K64" s="1129"/>
      <c r="L64" s="1129"/>
      <c r="M64" s="1129"/>
      <c r="N64" s="1129"/>
      <c r="O64" s="1129"/>
      <c r="P64" s="1129"/>
      <c r="Q64" s="1129"/>
      <c r="R64" s="1130"/>
      <c r="S64" s="344"/>
      <c r="T64" s="344"/>
      <c r="U64" s="344"/>
      <c r="V64" s="344"/>
      <c r="W64" s="344"/>
      <c r="X64" s="344"/>
      <c r="Y64" s="344"/>
      <c r="Z64" s="344"/>
      <c r="AA64" s="344"/>
      <c r="AB64" s="344"/>
      <c r="AC64" s="344"/>
      <c r="AD64" s="344"/>
      <c r="AE64" s="344"/>
      <c r="AF64" s="344"/>
      <c r="AG64" s="255"/>
      <c r="AH64" s="255"/>
      <c r="AI64" s="255"/>
      <c r="AJ64" s="344"/>
      <c r="AK64" s="344"/>
      <c r="AL64" s="260"/>
      <c r="AM64" s="237"/>
      <c r="AN64" s="237"/>
      <c r="AO64" s="237"/>
      <c r="AP64" s="237"/>
      <c r="AQ64" s="237"/>
      <c r="AR64" s="237"/>
      <c r="AS64" s="237"/>
      <c r="AT64" s="237"/>
      <c r="AU64" s="237"/>
      <c r="AV64" s="237"/>
      <c r="AW64" s="237"/>
      <c r="AX64" s="237"/>
      <c r="AY64" s="237"/>
      <c r="AZ64" s="237"/>
      <c r="BA64" s="237"/>
      <c r="BB64" s="237"/>
      <c r="BC64" s="237"/>
      <c r="BD64" s="237"/>
      <c r="BE64" s="237"/>
      <c r="BF64" s="237"/>
      <c r="BG64" s="237"/>
      <c r="BH64" s="237"/>
      <c r="BI64" s="237"/>
      <c r="BJ64" s="237"/>
      <c r="BK64" s="237"/>
      <c r="BL64" s="237"/>
      <c r="BM64" s="237"/>
      <c r="BN64" s="237"/>
      <c r="BO64" s="237"/>
      <c r="BP64" s="237"/>
      <c r="BQ64" s="237"/>
      <c r="BR64" s="237"/>
      <c r="BS64" s="237"/>
      <c r="BT64" s="237"/>
      <c r="BU64" s="237"/>
      <c r="BV64" s="237"/>
      <c r="BW64" s="237"/>
      <c r="BX64" s="261"/>
    </row>
    <row r="65" spans="1:76" s="379" customFormat="1" ht="78.75" x14ac:dyDescent="0.25">
      <c r="A65" s="1212" t="s">
        <v>424</v>
      </c>
      <c r="B65" s="1143" t="s">
        <v>175</v>
      </c>
      <c r="C65" s="1143" t="s">
        <v>22</v>
      </c>
      <c r="D65" s="1143" t="s">
        <v>29</v>
      </c>
      <c r="E65" s="411" t="s">
        <v>176</v>
      </c>
      <c r="F65" s="1143">
        <f>0.05*1000</f>
        <v>50</v>
      </c>
      <c r="G65" s="411" t="s">
        <v>29</v>
      </c>
      <c r="H65" s="411" t="s">
        <v>425</v>
      </c>
      <c r="I65" s="428">
        <v>16939856</v>
      </c>
      <c r="J65" s="417">
        <v>0.5</v>
      </c>
      <c r="K65" s="411">
        <v>2014</v>
      </c>
      <c r="L65" s="411">
        <v>2024</v>
      </c>
      <c r="M65" s="411">
        <v>10</v>
      </c>
      <c r="N65" s="427" t="s">
        <v>179</v>
      </c>
      <c r="O65" s="427" t="s">
        <v>192</v>
      </c>
      <c r="P65" s="427" t="s">
        <v>192</v>
      </c>
      <c r="Q65" s="429" t="s">
        <v>426</v>
      </c>
      <c r="R65" s="429" t="s">
        <v>427</v>
      </c>
      <c r="S65" s="429">
        <v>0.5</v>
      </c>
      <c r="T65" s="411" t="s">
        <v>428</v>
      </c>
      <c r="U65" s="430">
        <v>41379</v>
      </c>
      <c r="V65" s="430">
        <v>45762</v>
      </c>
      <c r="W65" s="411">
        <v>12</v>
      </c>
      <c r="X65" s="414" t="s">
        <v>192</v>
      </c>
      <c r="Y65" s="414" t="s">
        <v>192</v>
      </c>
      <c r="Z65" s="414" t="s">
        <v>192</v>
      </c>
      <c r="AA65" s="414" t="s">
        <v>192</v>
      </c>
      <c r="AB65" s="414" t="s">
        <v>192</v>
      </c>
      <c r="AC65" s="414" t="s">
        <v>192</v>
      </c>
      <c r="AD65" s="414" t="s">
        <v>192</v>
      </c>
      <c r="AE65" s="414" t="s">
        <v>192</v>
      </c>
      <c r="AF65" s="414" t="s">
        <v>192</v>
      </c>
      <c r="AG65" s="411" t="s">
        <v>429</v>
      </c>
      <c r="AH65" s="411">
        <v>3</v>
      </c>
      <c r="AI65" s="379" t="s">
        <v>188</v>
      </c>
      <c r="AJ65" s="414" t="s">
        <v>192</v>
      </c>
      <c r="AK65" s="411" t="s">
        <v>197</v>
      </c>
      <c r="AL65" s="1210" t="s">
        <v>430</v>
      </c>
      <c r="AM65" s="377"/>
      <c r="AN65" s="377"/>
      <c r="AO65" s="377"/>
      <c r="AP65" s="377"/>
      <c r="AQ65" s="377"/>
      <c r="AR65" s="377"/>
      <c r="AS65" s="377"/>
      <c r="AT65" s="377"/>
      <c r="AU65" s="377"/>
      <c r="AV65" s="377"/>
      <c r="AW65" s="377"/>
      <c r="AX65" s="377"/>
      <c r="AY65" s="377"/>
      <c r="AZ65" s="377"/>
      <c r="BA65" s="377"/>
      <c r="BB65" s="377"/>
      <c r="BC65" s="377"/>
      <c r="BD65" s="377"/>
      <c r="BE65" s="377"/>
      <c r="BF65" s="377"/>
      <c r="BG65" s="377"/>
      <c r="BH65" s="377"/>
      <c r="BI65" s="377"/>
      <c r="BJ65" s="377"/>
      <c r="BK65" s="377"/>
      <c r="BL65" s="377"/>
      <c r="BM65" s="377"/>
      <c r="BN65" s="377"/>
      <c r="BO65" s="377"/>
      <c r="BP65" s="377"/>
      <c r="BQ65" s="377"/>
      <c r="BR65" s="377"/>
      <c r="BS65" s="377"/>
      <c r="BT65" s="377"/>
      <c r="BU65" s="377"/>
      <c r="BV65" s="377"/>
      <c r="BW65" s="377"/>
      <c r="BX65" s="378"/>
    </row>
    <row r="66" spans="1:76" s="379" customFormat="1" ht="78.75" x14ac:dyDescent="0.25">
      <c r="A66" s="1213"/>
      <c r="B66" s="1145"/>
      <c r="C66" s="1145"/>
      <c r="D66" s="1145"/>
      <c r="E66" s="411" t="s">
        <v>176</v>
      </c>
      <c r="F66" s="1145"/>
      <c r="G66" s="411" t="s">
        <v>29</v>
      </c>
      <c r="H66" s="411" t="s">
        <v>425</v>
      </c>
      <c r="I66" s="411">
        <v>16847023</v>
      </c>
      <c r="J66" s="417">
        <v>0.5</v>
      </c>
      <c r="K66" s="411">
        <v>2014</v>
      </c>
      <c r="L66" s="411">
        <v>2024</v>
      </c>
      <c r="M66" s="411">
        <v>10</v>
      </c>
      <c r="N66" s="427" t="s">
        <v>179</v>
      </c>
      <c r="O66" s="427" t="s">
        <v>192</v>
      </c>
      <c r="P66" s="427" t="s">
        <v>192</v>
      </c>
      <c r="Q66" s="429" t="s">
        <v>431</v>
      </c>
      <c r="R66" s="429"/>
      <c r="S66" s="429">
        <v>0.5</v>
      </c>
      <c r="T66" s="411" t="s">
        <v>432</v>
      </c>
      <c r="U66" s="430">
        <v>41348</v>
      </c>
      <c r="V66" s="430">
        <v>45915</v>
      </c>
      <c r="W66" s="411">
        <v>12</v>
      </c>
      <c r="X66" s="414" t="s">
        <v>192</v>
      </c>
      <c r="Y66" s="414" t="s">
        <v>192</v>
      </c>
      <c r="Z66" s="414" t="s">
        <v>192</v>
      </c>
      <c r="AA66" s="414" t="s">
        <v>192</v>
      </c>
      <c r="AB66" s="414" t="s">
        <v>192</v>
      </c>
      <c r="AC66" s="414" t="s">
        <v>192</v>
      </c>
      <c r="AD66" s="414" t="s">
        <v>192</v>
      </c>
      <c r="AE66" s="414" t="s">
        <v>192</v>
      </c>
      <c r="AF66" s="414" t="s">
        <v>192</v>
      </c>
      <c r="AG66" s="411" t="s">
        <v>429</v>
      </c>
      <c r="AH66" s="411">
        <v>3</v>
      </c>
      <c r="AI66" s="379" t="s">
        <v>188</v>
      </c>
      <c r="AJ66" s="414" t="s">
        <v>192</v>
      </c>
      <c r="AK66" s="411" t="s">
        <v>197</v>
      </c>
      <c r="AL66" s="1211"/>
      <c r="AM66" s="377"/>
      <c r="AN66" s="377"/>
      <c r="AO66" s="377"/>
      <c r="AP66" s="377"/>
      <c r="AQ66" s="377"/>
      <c r="AR66" s="377"/>
      <c r="AS66" s="377"/>
      <c r="AT66" s="377"/>
      <c r="AU66" s="377"/>
      <c r="AV66" s="377"/>
      <c r="AW66" s="377"/>
      <c r="AX66" s="377"/>
      <c r="AY66" s="377"/>
      <c r="AZ66" s="377"/>
      <c r="BA66" s="377"/>
      <c r="BB66" s="377"/>
      <c r="BC66" s="377"/>
      <c r="BD66" s="377"/>
      <c r="BE66" s="377"/>
      <c r="BF66" s="377"/>
      <c r="BG66" s="377"/>
      <c r="BH66" s="377"/>
      <c r="BI66" s="377"/>
      <c r="BJ66" s="377"/>
      <c r="BK66" s="377"/>
      <c r="BL66" s="377"/>
      <c r="BM66" s="377"/>
      <c r="BN66" s="377"/>
      <c r="BO66" s="377"/>
      <c r="BP66" s="377"/>
      <c r="BQ66" s="377"/>
      <c r="BR66" s="377"/>
      <c r="BS66" s="377"/>
      <c r="BT66" s="377"/>
      <c r="BU66" s="377"/>
      <c r="BV66" s="377"/>
      <c r="BW66" s="377"/>
      <c r="BX66" s="378"/>
    </row>
    <row r="67" spans="1:76" s="264" customFormat="1" x14ac:dyDescent="0.25">
      <c r="A67" s="258"/>
      <c r="B67" s="1128" t="s">
        <v>433</v>
      </c>
      <c r="C67" s="1129"/>
      <c r="D67" s="1129"/>
      <c r="E67" s="1129"/>
      <c r="F67" s="1129"/>
      <c r="G67" s="1129"/>
      <c r="H67" s="1129"/>
      <c r="I67" s="1129"/>
      <c r="J67" s="1129"/>
      <c r="K67" s="1129"/>
      <c r="L67" s="1129"/>
      <c r="M67" s="1129"/>
      <c r="N67" s="1129"/>
      <c r="O67" s="1129"/>
      <c r="P67" s="1129"/>
      <c r="Q67" s="1129"/>
      <c r="R67" s="1129"/>
      <c r="S67" s="1129"/>
      <c r="T67" s="1129"/>
      <c r="U67" s="1129"/>
      <c r="V67" s="1129"/>
      <c r="W67" s="1129"/>
      <c r="X67" s="1129"/>
      <c r="Y67" s="1129"/>
      <c r="Z67" s="1129"/>
      <c r="AA67" s="1129"/>
      <c r="AB67" s="1129"/>
      <c r="AC67" s="1129"/>
      <c r="AD67" s="1129"/>
      <c r="AE67" s="1129"/>
      <c r="AF67" s="1129"/>
      <c r="AG67" s="1129"/>
      <c r="AH67" s="1129"/>
      <c r="AI67" s="1129"/>
      <c r="AJ67" s="1129"/>
      <c r="AK67" s="1129"/>
      <c r="AL67" s="1130"/>
      <c r="AM67" s="262"/>
      <c r="AN67" s="262"/>
      <c r="AO67" s="262"/>
      <c r="AP67" s="262"/>
      <c r="AQ67" s="262"/>
      <c r="AR67" s="262"/>
      <c r="AS67" s="262"/>
      <c r="AT67" s="262"/>
      <c r="AU67" s="262"/>
      <c r="AV67" s="262"/>
      <c r="AW67" s="262"/>
      <c r="AX67" s="262"/>
      <c r="AY67" s="262"/>
      <c r="AZ67" s="262"/>
      <c r="BA67" s="262"/>
      <c r="BB67" s="262"/>
      <c r="BC67" s="262"/>
      <c r="BD67" s="262"/>
      <c r="BE67" s="262"/>
      <c r="BF67" s="262"/>
      <c r="BG67" s="262"/>
      <c r="BH67" s="262"/>
      <c r="BI67" s="262"/>
      <c r="BJ67" s="262"/>
      <c r="BK67" s="262"/>
      <c r="BL67" s="262"/>
      <c r="BM67" s="262"/>
      <c r="BN67" s="262"/>
      <c r="BO67" s="262"/>
      <c r="BP67" s="262"/>
      <c r="BQ67" s="262"/>
      <c r="BR67" s="262"/>
      <c r="BS67" s="262"/>
      <c r="BT67" s="262"/>
      <c r="BU67" s="262"/>
      <c r="BV67" s="262"/>
      <c r="BW67" s="262"/>
      <c r="BX67" s="263"/>
    </row>
    <row r="68" spans="1:76" s="379" customFormat="1" ht="157.5" x14ac:dyDescent="0.25">
      <c r="A68" s="431" t="s">
        <v>434</v>
      </c>
      <c r="B68" s="411" t="s">
        <v>175</v>
      </c>
      <c r="C68" s="411" t="s">
        <v>22</v>
      </c>
      <c r="D68" s="411" t="s">
        <v>435</v>
      </c>
      <c r="E68" s="411" t="s">
        <v>176</v>
      </c>
      <c r="F68" s="428">
        <f>1000*0.058</f>
        <v>58</v>
      </c>
      <c r="G68" s="411" t="s">
        <v>436</v>
      </c>
      <c r="H68" s="414" t="s">
        <v>425</v>
      </c>
      <c r="I68" s="411">
        <v>1693653</v>
      </c>
      <c r="J68" s="414" t="s">
        <v>186</v>
      </c>
      <c r="K68" s="414" t="s">
        <v>437</v>
      </c>
      <c r="L68" s="414" t="s">
        <v>119</v>
      </c>
      <c r="M68" s="414" t="s">
        <v>318</v>
      </c>
      <c r="N68" s="427" t="s">
        <v>179</v>
      </c>
      <c r="O68" s="427" t="s">
        <v>192</v>
      </c>
      <c r="P68" s="427" t="s">
        <v>192</v>
      </c>
      <c r="Q68" s="411" t="s">
        <v>438</v>
      </c>
      <c r="R68" s="427" t="s">
        <v>192</v>
      </c>
      <c r="S68" s="427" t="s">
        <v>192</v>
      </c>
      <c r="T68" s="411" t="s">
        <v>432</v>
      </c>
      <c r="U68" s="427" t="s">
        <v>192</v>
      </c>
      <c r="V68" s="427" t="s">
        <v>192</v>
      </c>
      <c r="W68" s="427" t="s">
        <v>192</v>
      </c>
      <c r="X68" s="411" t="s">
        <v>187</v>
      </c>
      <c r="Y68" s="411" t="s">
        <v>187</v>
      </c>
      <c r="Z68" s="411" t="s">
        <v>187</v>
      </c>
      <c r="AA68" s="411" t="s">
        <v>187</v>
      </c>
      <c r="AB68" s="411" t="s">
        <v>187</v>
      </c>
      <c r="AC68" s="411" t="s">
        <v>187</v>
      </c>
      <c r="AD68" s="411" t="s">
        <v>187</v>
      </c>
      <c r="AE68" s="411" t="s">
        <v>187</v>
      </c>
      <c r="AF68" s="414" t="s">
        <v>192</v>
      </c>
      <c r="AG68" s="411" t="s">
        <v>439</v>
      </c>
      <c r="AH68" s="411">
        <v>3</v>
      </c>
      <c r="AI68" s="379" t="s">
        <v>188</v>
      </c>
      <c r="AJ68" s="414" t="s">
        <v>192</v>
      </c>
      <c r="AK68" s="411" t="s">
        <v>197</v>
      </c>
      <c r="AL68" s="415" t="s">
        <v>430</v>
      </c>
      <c r="AM68" s="377"/>
      <c r="AN68" s="377"/>
      <c r="AO68" s="377"/>
      <c r="AP68" s="377"/>
      <c r="AQ68" s="377"/>
      <c r="AR68" s="377"/>
      <c r="AS68" s="377"/>
      <c r="AT68" s="377"/>
      <c r="AU68" s="377"/>
      <c r="AV68" s="377"/>
      <c r="AW68" s="377"/>
      <c r="AX68" s="377"/>
      <c r="AY68" s="377"/>
      <c r="AZ68" s="377"/>
      <c r="BA68" s="377"/>
      <c r="BB68" s="377"/>
      <c r="BC68" s="377"/>
      <c r="BD68" s="377"/>
      <c r="BE68" s="377"/>
      <c r="BF68" s="377"/>
      <c r="BG68" s="377"/>
      <c r="BH68" s="377"/>
      <c r="BI68" s="377"/>
      <c r="BJ68" s="377"/>
      <c r="BK68" s="377"/>
      <c r="BL68" s="377"/>
      <c r="BM68" s="377"/>
      <c r="BN68" s="377"/>
      <c r="BO68" s="377"/>
      <c r="BP68" s="377"/>
      <c r="BQ68" s="377"/>
      <c r="BR68" s="377"/>
      <c r="BS68" s="377"/>
      <c r="BT68" s="377"/>
      <c r="BU68" s="377"/>
      <c r="BV68" s="377"/>
      <c r="BW68" s="377"/>
      <c r="BX68" s="378"/>
    </row>
    <row r="69" spans="1:76" s="264" customFormat="1" x14ac:dyDescent="0.25">
      <c r="A69" s="258"/>
      <c r="B69" s="1128" t="s">
        <v>440</v>
      </c>
      <c r="C69" s="1129"/>
      <c r="D69" s="1129"/>
      <c r="E69" s="1129"/>
      <c r="F69" s="1129"/>
      <c r="G69" s="1129"/>
      <c r="H69" s="1129"/>
      <c r="I69" s="1129"/>
      <c r="J69" s="1129"/>
      <c r="K69" s="1129"/>
      <c r="L69" s="1129"/>
      <c r="M69" s="1129"/>
      <c r="N69" s="1129"/>
      <c r="O69" s="1129"/>
      <c r="P69" s="1129"/>
      <c r="Q69" s="1129"/>
      <c r="R69" s="1129"/>
      <c r="S69" s="1129"/>
      <c r="T69" s="1129"/>
      <c r="U69" s="1129"/>
      <c r="V69" s="1129"/>
      <c r="W69" s="1129"/>
      <c r="X69" s="1129"/>
      <c r="Y69" s="1129"/>
      <c r="Z69" s="1129"/>
      <c r="AA69" s="1129"/>
      <c r="AB69" s="1129"/>
      <c r="AC69" s="1129"/>
      <c r="AD69" s="1129"/>
      <c r="AE69" s="1129"/>
      <c r="AF69" s="1129"/>
      <c r="AG69" s="1129"/>
      <c r="AH69" s="1129"/>
      <c r="AI69" s="1129"/>
      <c r="AJ69" s="1129"/>
      <c r="AK69" s="1129"/>
      <c r="AL69" s="1130"/>
      <c r="AM69" s="262"/>
      <c r="AN69" s="262"/>
      <c r="AO69" s="262"/>
      <c r="AP69" s="262"/>
      <c r="AQ69" s="262"/>
      <c r="AR69" s="262"/>
      <c r="AS69" s="262"/>
      <c r="AT69" s="262"/>
      <c r="AU69" s="262"/>
      <c r="AV69" s="262"/>
      <c r="AW69" s="262"/>
      <c r="AX69" s="262"/>
      <c r="AY69" s="262"/>
      <c r="AZ69" s="262"/>
      <c r="BA69" s="262"/>
      <c r="BB69" s="262"/>
      <c r="BC69" s="262"/>
      <c r="BD69" s="262"/>
      <c r="BE69" s="262"/>
      <c r="BF69" s="262"/>
      <c r="BG69" s="262"/>
      <c r="BH69" s="262"/>
      <c r="BI69" s="262"/>
      <c r="BJ69" s="262"/>
      <c r="BK69" s="262"/>
      <c r="BL69" s="262"/>
      <c r="BM69" s="262"/>
      <c r="BN69" s="262"/>
      <c r="BO69" s="262"/>
      <c r="BP69" s="262"/>
      <c r="BQ69" s="262"/>
      <c r="BR69" s="262"/>
      <c r="BS69" s="262"/>
      <c r="BT69" s="262"/>
      <c r="BU69" s="262"/>
      <c r="BV69" s="262"/>
      <c r="BW69" s="262"/>
      <c r="BX69" s="263"/>
    </row>
    <row r="70" spans="1:76" s="379" customFormat="1" ht="141.75" x14ac:dyDescent="0.25">
      <c r="A70" s="431" t="s">
        <v>441</v>
      </c>
      <c r="B70" s="411" t="s">
        <v>175</v>
      </c>
      <c r="C70" s="411" t="s">
        <v>22</v>
      </c>
      <c r="D70" s="411" t="s">
        <v>442</v>
      </c>
      <c r="E70" s="411" t="s">
        <v>176</v>
      </c>
      <c r="F70" s="428">
        <v>100</v>
      </c>
      <c r="G70" s="411" t="s">
        <v>443</v>
      </c>
      <c r="H70" s="411" t="s">
        <v>200</v>
      </c>
      <c r="I70" s="411">
        <v>16944013</v>
      </c>
      <c r="J70" s="417">
        <v>1</v>
      </c>
      <c r="K70" s="414">
        <v>2013</v>
      </c>
      <c r="L70" s="414" t="s">
        <v>119</v>
      </c>
      <c r="M70" s="411">
        <v>10</v>
      </c>
      <c r="N70" s="427" t="s">
        <v>179</v>
      </c>
      <c r="O70" s="427" t="s">
        <v>192</v>
      </c>
      <c r="P70" s="427" t="s">
        <v>192</v>
      </c>
      <c r="Q70" s="411" t="s">
        <v>192</v>
      </c>
      <c r="R70" s="411" t="s">
        <v>192</v>
      </c>
      <c r="S70" s="411" t="s">
        <v>192</v>
      </c>
      <c r="T70" s="411">
        <v>1</v>
      </c>
      <c r="U70" s="411" t="s">
        <v>192</v>
      </c>
      <c r="V70" s="411" t="s">
        <v>192</v>
      </c>
      <c r="W70" s="411" t="s">
        <v>192</v>
      </c>
      <c r="X70" s="414" t="s">
        <v>192</v>
      </c>
      <c r="Y70" s="411" t="s">
        <v>192</v>
      </c>
      <c r="Z70" s="411" t="s">
        <v>192</v>
      </c>
      <c r="AA70" s="414" t="s">
        <v>192</v>
      </c>
      <c r="AB70" s="411" t="s">
        <v>192</v>
      </c>
      <c r="AC70" s="411" t="s">
        <v>192</v>
      </c>
      <c r="AD70" s="411" t="s">
        <v>192</v>
      </c>
      <c r="AE70" s="411" t="s">
        <v>192</v>
      </c>
      <c r="AF70" s="411" t="s">
        <v>192</v>
      </c>
      <c r="AG70" s="411" t="s">
        <v>444</v>
      </c>
      <c r="AH70" s="411">
        <v>3</v>
      </c>
      <c r="AI70" s="379" t="s">
        <v>188</v>
      </c>
      <c r="AJ70" s="414" t="s">
        <v>192</v>
      </c>
      <c r="AK70" s="411" t="s">
        <v>197</v>
      </c>
      <c r="AL70" s="415" t="s">
        <v>430</v>
      </c>
      <c r="AM70" s="377"/>
      <c r="AN70" s="377"/>
      <c r="AO70" s="377"/>
      <c r="AP70" s="377"/>
      <c r="AQ70" s="377"/>
      <c r="AR70" s="377"/>
      <c r="AS70" s="377"/>
      <c r="AT70" s="377"/>
      <c r="AU70" s="377"/>
      <c r="AV70" s="377"/>
      <c r="AW70" s="377"/>
      <c r="AX70" s="377"/>
      <c r="AY70" s="377"/>
      <c r="AZ70" s="377"/>
      <c r="BA70" s="377"/>
      <c r="BB70" s="377"/>
      <c r="BC70" s="377"/>
      <c r="BD70" s="377"/>
      <c r="BE70" s="377"/>
      <c r="BF70" s="377"/>
      <c r="BG70" s="377"/>
      <c r="BH70" s="377"/>
      <c r="BI70" s="377"/>
      <c r="BJ70" s="377"/>
      <c r="BK70" s="377"/>
      <c r="BL70" s="377"/>
      <c r="BM70" s="377"/>
      <c r="BN70" s="377"/>
      <c r="BO70" s="377"/>
      <c r="BP70" s="377"/>
      <c r="BQ70" s="377"/>
      <c r="BR70" s="377"/>
      <c r="BS70" s="377"/>
      <c r="BT70" s="377"/>
      <c r="BU70" s="377"/>
      <c r="BV70" s="377"/>
      <c r="BW70" s="377"/>
      <c r="BX70" s="378"/>
    </row>
    <row r="71" spans="1:76" s="264" customFormat="1" x14ac:dyDescent="0.25">
      <c r="A71" s="258"/>
      <c r="B71" s="1128" t="s">
        <v>445</v>
      </c>
      <c r="C71" s="1129"/>
      <c r="D71" s="1129"/>
      <c r="E71" s="1129"/>
      <c r="F71" s="1129"/>
      <c r="G71" s="1129"/>
      <c r="H71" s="1129"/>
      <c r="I71" s="1129"/>
      <c r="J71" s="1129"/>
      <c r="K71" s="1129"/>
      <c r="L71" s="1129"/>
      <c r="M71" s="1129"/>
      <c r="N71" s="1129"/>
      <c r="O71" s="1129"/>
      <c r="P71" s="1129"/>
      <c r="Q71" s="1129"/>
      <c r="R71" s="1129"/>
      <c r="S71" s="1129"/>
      <c r="T71" s="1129"/>
      <c r="U71" s="1129"/>
      <c r="V71" s="1129"/>
      <c r="W71" s="1129"/>
      <c r="X71" s="1129"/>
      <c r="Y71" s="1129"/>
      <c r="Z71" s="1129"/>
      <c r="AA71" s="1129"/>
      <c r="AB71" s="1129"/>
      <c r="AC71" s="1129"/>
      <c r="AD71" s="1129"/>
      <c r="AE71" s="1129"/>
      <c r="AF71" s="1129"/>
      <c r="AG71" s="1129"/>
      <c r="AH71" s="1129"/>
      <c r="AI71" s="1129"/>
      <c r="AJ71" s="1129"/>
      <c r="AK71" s="1129"/>
      <c r="AL71" s="1130"/>
      <c r="AM71" s="262"/>
      <c r="AN71" s="262"/>
      <c r="AO71" s="262"/>
      <c r="AP71" s="262"/>
      <c r="AQ71" s="262"/>
      <c r="AR71" s="262"/>
      <c r="AS71" s="262"/>
      <c r="AT71" s="262"/>
      <c r="AU71" s="262"/>
      <c r="AV71" s="262"/>
      <c r="AW71" s="262"/>
      <c r="AX71" s="262"/>
      <c r="AY71" s="262"/>
      <c r="AZ71" s="262"/>
      <c r="BA71" s="262"/>
      <c r="BB71" s="262"/>
      <c r="BC71" s="262"/>
      <c r="BD71" s="262"/>
      <c r="BE71" s="262"/>
      <c r="BF71" s="262"/>
      <c r="BG71" s="262"/>
      <c r="BH71" s="262"/>
      <c r="BI71" s="262"/>
      <c r="BJ71" s="262"/>
      <c r="BK71" s="262"/>
      <c r="BL71" s="262"/>
      <c r="BM71" s="262"/>
      <c r="BN71" s="262"/>
      <c r="BO71" s="262"/>
      <c r="BP71" s="262"/>
      <c r="BQ71" s="262"/>
      <c r="BR71" s="262"/>
      <c r="BS71" s="262"/>
      <c r="BT71" s="262"/>
      <c r="BU71" s="262"/>
      <c r="BV71" s="262"/>
      <c r="BW71" s="262"/>
      <c r="BX71" s="263"/>
    </row>
    <row r="72" spans="1:76" s="333" customFormat="1" ht="204.75" x14ac:dyDescent="0.25">
      <c r="A72" s="345" t="s">
        <v>446</v>
      </c>
      <c r="B72" s="334" t="s">
        <v>447</v>
      </c>
      <c r="C72" s="334" t="s">
        <v>22</v>
      </c>
      <c r="D72" s="334" t="s">
        <v>448</v>
      </c>
      <c r="E72" s="334" t="s">
        <v>176</v>
      </c>
      <c r="F72" s="346">
        <f>1000*0.006</f>
        <v>6</v>
      </c>
      <c r="G72" s="334" t="s">
        <v>449</v>
      </c>
      <c r="H72" s="334" t="s">
        <v>344</v>
      </c>
      <c r="I72" s="347">
        <v>17624868</v>
      </c>
      <c r="J72" s="331" t="s">
        <v>186</v>
      </c>
      <c r="K72" s="331" t="s">
        <v>450</v>
      </c>
      <c r="L72" s="331" t="s">
        <v>451</v>
      </c>
      <c r="M72" s="331" t="s">
        <v>318</v>
      </c>
      <c r="N72" s="326" t="s">
        <v>179</v>
      </c>
      <c r="O72" s="326" t="s">
        <v>192</v>
      </c>
      <c r="P72" s="326" t="s">
        <v>192</v>
      </c>
      <c r="Q72" s="334" t="s">
        <v>192</v>
      </c>
      <c r="R72" s="334" t="s">
        <v>192</v>
      </c>
      <c r="S72" s="334" t="s">
        <v>192</v>
      </c>
      <c r="T72" s="334">
        <v>1</v>
      </c>
      <c r="U72" s="334" t="s">
        <v>192</v>
      </c>
      <c r="V72" s="334" t="s">
        <v>192</v>
      </c>
      <c r="W72" s="334" t="s">
        <v>192</v>
      </c>
      <c r="X72" s="334" t="s">
        <v>192</v>
      </c>
      <c r="Y72" s="334" t="s">
        <v>192</v>
      </c>
      <c r="Z72" s="334" t="s">
        <v>192</v>
      </c>
      <c r="AA72" s="334" t="s">
        <v>192</v>
      </c>
      <c r="AB72" s="334" t="s">
        <v>192</v>
      </c>
      <c r="AC72" s="334" t="s">
        <v>192</v>
      </c>
      <c r="AD72" s="334" t="s">
        <v>192</v>
      </c>
      <c r="AE72" s="334" t="s">
        <v>192</v>
      </c>
      <c r="AF72" s="331" t="s">
        <v>192</v>
      </c>
      <c r="AG72" s="334" t="s">
        <v>452</v>
      </c>
      <c r="AH72" s="334">
        <v>3</v>
      </c>
      <c r="AI72" s="333" t="s">
        <v>188</v>
      </c>
      <c r="AJ72" s="331" t="s">
        <v>192</v>
      </c>
      <c r="AK72" s="334" t="s">
        <v>199</v>
      </c>
      <c r="AL72" s="348" t="s">
        <v>430</v>
      </c>
      <c r="AM72" s="337"/>
      <c r="AN72" s="337"/>
      <c r="AO72" s="337"/>
      <c r="AP72" s="337"/>
      <c r="AQ72" s="337"/>
      <c r="AR72" s="337"/>
      <c r="AS72" s="337"/>
      <c r="AT72" s="337"/>
      <c r="AU72" s="337"/>
      <c r="AV72" s="337"/>
      <c r="AW72" s="337"/>
      <c r="AX72" s="337"/>
      <c r="AY72" s="337"/>
      <c r="AZ72" s="337"/>
      <c r="BA72" s="337"/>
      <c r="BB72" s="337"/>
      <c r="BC72" s="337"/>
      <c r="BD72" s="337"/>
      <c r="BE72" s="337"/>
      <c r="BF72" s="337"/>
      <c r="BG72" s="337"/>
      <c r="BH72" s="337"/>
      <c r="BI72" s="337"/>
      <c r="BJ72" s="337"/>
      <c r="BK72" s="337"/>
      <c r="BL72" s="337"/>
      <c r="BM72" s="337"/>
      <c r="BN72" s="337"/>
      <c r="BO72" s="337"/>
      <c r="BP72" s="337"/>
      <c r="BQ72" s="337"/>
      <c r="BR72" s="337"/>
      <c r="BS72" s="337"/>
      <c r="BT72" s="337"/>
      <c r="BU72" s="337"/>
      <c r="BV72" s="337"/>
      <c r="BW72" s="337"/>
      <c r="BX72" s="340"/>
    </row>
    <row r="73" spans="1:76" s="264" customFormat="1" x14ac:dyDescent="0.25">
      <c r="A73" s="257"/>
      <c r="B73" s="1128" t="s">
        <v>455</v>
      </c>
      <c r="C73" s="1129"/>
      <c r="D73" s="1129"/>
      <c r="E73" s="1129"/>
      <c r="F73" s="1129"/>
      <c r="G73" s="1129"/>
      <c r="H73" s="1129"/>
      <c r="I73" s="1129"/>
      <c r="J73" s="1129"/>
      <c r="K73" s="1129"/>
      <c r="L73" s="1129"/>
      <c r="M73" s="1129"/>
      <c r="N73" s="1129"/>
      <c r="O73" s="1129"/>
      <c r="P73" s="1129"/>
      <c r="Q73" s="1129"/>
      <c r="R73" s="1129"/>
      <c r="S73" s="1129"/>
      <c r="T73" s="1129"/>
      <c r="U73" s="1129"/>
      <c r="V73" s="1129"/>
      <c r="W73" s="1129"/>
      <c r="X73" s="1129"/>
      <c r="Y73" s="1129"/>
      <c r="Z73" s="1129"/>
      <c r="AA73" s="1129"/>
      <c r="AB73" s="1129"/>
      <c r="AC73" s="1129"/>
      <c r="AD73" s="1129"/>
      <c r="AE73" s="1129"/>
      <c r="AF73" s="1129"/>
      <c r="AG73" s="1129"/>
      <c r="AH73" s="1129"/>
      <c r="AI73" s="1129"/>
      <c r="AJ73" s="1129"/>
      <c r="AK73" s="1129"/>
      <c r="AL73" s="1130"/>
      <c r="AM73" s="262"/>
      <c r="AN73" s="262"/>
      <c r="AO73" s="262"/>
      <c r="AP73" s="262"/>
      <c r="AQ73" s="262"/>
      <c r="AR73" s="262"/>
      <c r="AS73" s="262"/>
      <c r="AT73" s="262"/>
      <c r="AU73" s="262"/>
      <c r="AV73" s="262"/>
      <c r="AW73" s="262"/>
      <c r="AX73" s="262"/>
      <c r="AY73" s="262"/>
      <c r="AZ73" s="262"/>
      <c r="BA73" s="262"/>
      <c r="BB73" s="262"/>
      <c r="BC73" s="262"/>
      <c r="BD73" s="262"/>
      <c r="BE73" s="262"/>
      <c r="BF73" s="262"/>
      <c r="BG73" s="262"/>
      <c r="BH73" s="262"/>
      <c r="BI73" s="262"/>
      <c r="BJ73" s="262"/>
      <c r="BK73" s="262"/>
      <c r="BL73" s="262"/>
      <c r="BM73" s="262"/>
      <c r="BN73" s="262"/>
      <c r="BO73" s="262"/>
      <c r="BP73" s="262"/>
      <c r="BQ73" s="262"/>
      <c r="BR73" s="262"/>
      <c r="BS73" s="262"/>
      <c r="BT73" s="262"/>
      <c r="BU73" s="262"/>
      <c r="BV73" s="262"/>
      <c r="BW73" s="262"/>
      <c r="BX73" s="263"/>
    </row>
    <row r="74" spans="1:76" s="333" customFormat="1" ht="78.75" x14ac:dyDescent="0.25">
      <c r="A74" s="349" t="s">
        <v>453</v>
      </c>
      <c r="B74" s="334" t="s">
        <v>456</v>
      </c>
      <c r="C74" s="334" t="s">
        <v>22</v>
      </c>
      <c r="D74" s="334" t="s">
        <v>454</v>
      </c>
      <c r="E74" s="334" t="s">
        <v>176</v>
      </c>
      <c r="F74" s="346">
        <v>50</v>
      </c>
      <c r="G74" s="334" t="s">
        <v>457</v>
      </c>
      <c r="H74" s="334" t="s">
        <v>383</v>
      </c>
      <c r="I74" s="334">
        <v>19449745</v>
      </c>
      <c r="J74" s="350">
        <v>1</v>
      </c>
      <c r="K74" s="331" t="s">
        <v>458</v>
      </c>
      <c r="L74" s="331" t="s">
        <v>459</v>
      </c>
      <c r="M74" s="334">
        <v>10</v>
      </c>
      <c r="N74" s="326" t="s">
        <v>179</v>
      </c>
      <c r="O74" s="331" t="s">
        <v>192</v>
      </c>
      <c r="P74" s="331" t="s">
        <v>192</v>
      </c>
      <c r="Q74" s="334" t="s">
        <v>460</v>
      </c>
      <c r="R74" s="331" t="s">
        <v>192</v>
      </c>
      <c r="S74" s="331" t="s">
        <v>192</v>
      </c>
      <c r="T74" s="331" t="s">
        <v>219</v>
      </c>
      <c r="U74" s="331" t="s">
        <v>192</v>
      </c>
      <c r="V74" s="331" t="s">
        <v>192</v>
      </c>
      <c r="W74" s="331" t="s">
        <v>192</v>
      </c>
      <c r="X74" s="331" t="s">
        <v>192</v>
      </c>
      <c r="Y74" s="331" t="s">
        <v>192</v>
      </c>
      <c r="Z74" s="331" t="s">
        <v>192</v>
      </c>
      <c r="AA74" s="331" t="s">
        <v>192</v>
      </c>
      <c r="AB74" s="331" t="s">
        <v>192</v>
      </c>
      <c r="AC74" s="331" t="s">
        <v>192</v>
      </c>
      <c r="AD74" s="331" t="s">
        <v>192</v>
      </c>
      <c r="AE74" s="331" t="s">
        <v>192</v>
      </c>
      <c r="AF74" s="331" t="s">
        <v>192</v>
      </c>
      <c r="AG74" s="334" t="s">
        <v>461</v>
      </c>
      <c r="AH74" s="334">
        <v>3</v>
      </c>
      <c r="AI74" s="333" t="s">
        <v>188</v>
      </c>
      <c r="AJ74" s="331" t="s">
        <v>192</v>
      </c>
      <c r="AK74" s="334" t="s">
        <v>197</v>
      </c>
      <c r="AL74" s="348" t="s">
        <v>430</v>
      </c>
      <c r="AM74" s="337"/>
      <c r="AN74" s="337"/>
      <c r="AO74" s="337"/>
      <c r="AP74" s="337"/>
      <c r="AQ74" s="337"/>
      <c r="AR74" s="337"/>
      <c r="AS74" s="337"/>
      <c r="AT74" s="337"/>
      <c r="AU74" s="337"/>
      <c r="AV74" s="337"/>
      <c r="AW74" s="337"/>
      <c r="AX74" s="337"/>
      <c r="AY74" s="337"/>
      <c r="AZ74" s="337"/>
      <c r="BA74" s="337"/>
      <c r="BB74" s="337"/>
      <c r="BC74" s="337"/>
      <c r="BD74" s="337"/>
      <c r="BE74" s="337"/>
      <c r="BF74" s="337"/>
      <c r="BG74" s="337"/>
      <c r="BH74" s="337"/>
      <c r="BI74" s="337"/>
      <c r="BJ74" s="337"/>
      <c r="BK74" s="337"/>
      <c r="BL74" s="337"/>
      <c r="BM74" s="337"/>
      <c r="BN74" s="337"/>
      <c r="BO74" s="337"/>
      <c r="BP74" s="337"/>
      <c r="BQ74" s="337"/>
      <c r="BR74" s="337"/>
      <c r="BS74" s="337"/>
      <c r="BT74" s="337"/>
      <c r="BU74" s="337"/>
      <c r="BV74" s="337"/>
      <c r="BW74" s="337"/>
      <c r="BX74" s="340"/>
    </row>
    <row r="75" spans="1:76" s="271" customFormat="1" x14ac:dyDescent="0.25">
      <c r="A75" s="269" t="s">
        <v>318</v>
      </c>
      <c r="B75" s="1181" t="s">
        <v>463</v>
      </c>
      <c r="C75" s="1182"/>
      <c r="D75" s="1182"/>
      <c r="E75" s="1182"/>
      <c r="F75" s="1182"/>
      <c r="G75" s="1182"/>
      <c r="H75" s="1182"/>
      <c r="I75" s="1182"/>
      <c r="J75" s="1182"/>
      <c r="K75" s="1182"/>
      <c r="L75" s="1182"/>
      <c r="M75" s="1182"/>
      <c r="N75" s="1182"/>
      <c r="O75" s="1182"/>
      <c r="P75" s="1182"/>
      <c r="Q75" s="1182"/>
      <c r="R75" s="1182"/>
      <c r="S75" s="1182"/>
      <c r="T75" s="1182"/>
      <c r="U75" s="1182"/>
      <c r="V75" s="1182"/>
      <c r="W75" s="1182"/>
      <c r="X75" s="1182"/>
      <c r="Y75" s="1182"/>
      <c r="Z75" s="1182"/>
      <c r="AA75" s="1182"/>
      <c r="AB75" s="1182"/>
      <c r="AC75" s="1182"/>
      <c r="AD75" s="1182"/>
      <c r="AE75" s="1182"/>
      <c r="AF75" s="1182"/>
      <c r="AG75" s="1182"/>
      <c r="AH75" s="1182"/>
      <c r="AI75" s="1182"/>
      <c r="AJ75" s="1182"/>
      <c r="AK75" s="1182"/>
      <c r="AL75" s="1183"/>
      <c r="AM75" s="252"/>
      <c r="AN75" s="252"/>
      <c r="AO75" s="252"/>
      <c r="AP75" s="252"/>
      <c r="AQ75" s="252"/>
      <c r="AR75" s="252"/>
      <c r="AS75" s="252"/>
      <c r="AT75" s="252"/>
      <c r="AU75" s="252"/>
      <c r="AV75" s="252"/>
      <c r="AW75" s="252"/>
      <c r="AX75" s="252"/>
      <c r="AY75" s="252"/>
      <c r="AZ75" s="252"/>
      <c r="BA75" s="252"/>
      <c r="BB75" s="252"/>
      <c r="BC75" s="252"/>
      <c r="BD75" s="252"/>
      <c r="BE75" s="252"/>
      <c r="BF75" s="252"/>
      <c r="BG75" s="252"/>
      <c r="BH75" s="252"/>
      <c r="BI75" s="252"/>
      <c r="BJ75" s="252"/>
      <c r="BK75" s="252"/>
      <c r="BL75" s="252"/>
      <c r="BM75" s="252"/>
      <c r="BN75" s="252"/>
      <c r="BO75" s="252"/>
      <c r="BP75" s="252"/>
      <c r="BQ75" s="252"/>
      <c r="BR75" s="252"/>
      <c r="BS75" s="252"/>
      <c r="BT75" s="252"/>
      <c r="BU75" s="252"/>
      <c r="BV75" s="252"/>
      <c r="BW75" s="252"/>
      <c r="BX75" s="270"/>
    </row>
    <row r="76" spans="1:76" s="254" customFormat="1" ht="78.75" x14ac:dyDescent="0.25">
      <c r="A76" s="257" t="s">
        <v>464</v>
      </c>
      <c r="B76" s="255" t="s">
        <v>175</v>
      </c>
      <c r="C76" s="255" t="s">
        <v>465</v>
      </c>
      <c r="D76" s="255" t="s">
        <v>466</v>
      </c>
      <c r="E76" s="255" t="s">
        <v>176</v>
      </c>
      <c r="F76" s="255">
        <v>0.4</v>
      </c>
      <c r="G76" s="255" t="s">
        <v>467</v>
      </c>
      <c r="H76" s="255" t="s">
        <v>177</v>
      </c>
      <c r="I76" s="298" t="s">
        <v>468</v>
      </c>
      <c r="J76" s="257" t="s">
        <v>178</v>
      </c>
      <c r="K76" s="257" t="s">
        <v>469</v>
      </c>
      <c r="L76" s="257" t="s">
        <v>415</v>
      </c>
      <c r="M76" s="255">
        <v>10</v>
      </c>
      <c r="N76" s="255" t="s">
        <v>179</v>
      </c>
      <c r="O76" s="257" t="s">
        <v>180</v>
      </c>
      <c r="P76" s="255">
        <v>97910001</v>
      </c>
      <c r="Q76" s="257" t="s">
        <v>332</v>
      </c>
      <c r="R76" s="257" t="s">
        <v>470</v>
      </c>
      <c r="S76" s="257" t="s">
        <v>471</v>
      </c>
      <c r="T76" s="257" t="s">
        <v>260</v>
      </c>
      <c r="U76" s="257" t="s">
        <v>472</v>
      </c>
      <c r="V76" s="257" t="s">
        <v>473</v>
      </c>
      <c r="W76" s="257" t="s">
        <v>184</v>
      </c>
      <c r="X76" s="257" t="s">
        <v>220</v>
      </c>
      <c r="Y76" s="257" t="s">
        <v>474</v>
      </c>
      <c r="Z76" s="257" t="s">
        <v>186</v>
      </c>
      <c r="AA76" s="255" t="s">
        <v>221</v>
      </c>
      <c r="AB76" s="259">
        <v>42548</v>
      </c>
      <c r="AC76" s="259">
        <v>45470</v>
      </c>
      <c r="AD76" s="255">
        <v>8</v>
      </c>
      <c r="AE76" s="255">
        <v>2000</v>
      </c>
      <c r="AF76" s="257" t="s">
        <v>192</v>
      </c>
      <c r="AG76" s="255" t="s">
        <v>475</v>
      </c>
      <c r="AH76" s="255">
        <v>3</v>
      </c>
      <c r="AI76" s="254" t="s">
        <v>188</v>
      </c>
      <c r="AJ76" s="255" t="s">
        <v>187</v>
      </c>
      <c r="AK76" s="255" t="s">
        <v>197</v>
      </c>
      <c r="AL76" s="260" t="s">
        <v>190</v>
      </c>
      <c r="AM76" s="237"/>
      <c r="AN76" s="237"/>
      <c r="AO76" s="237"/>
      <c r="AP76" s="237"/>
      <c r="AQ76" s="237"/>
      <c r="AR76" s="237"/>
      <c r="AS76" s="237"/>
      <c r="AT76" s="237"/>
      <c r="AU76" s="237"/>
      <c r="AV76" s="237"/>
      <c r="AW76" s="237"/>
      <c r="AX76" s="237"/>
      <c r="AY76" s="237"/>
      <c r="AZ76" s="237"/>
      <c r="BA76" s="237"/>
      <c r="BB76" s="237"/>
      <c r="BC76" s="237"/>
      <c r="BD76" s="237"/>
      <c r="BE76" s="237"/>
      <c r="BF76" s="237"/>
      <c r="BG76" s="237"/>
      <c r="BH76" s="237"/>
      <c r="BI76" s="237"/>
      <c r="BJ76" s="237"/>
      <c r="BK76" s="237"/>
      <c r="BL76" s="237"/>
      <c r="BM76" s="237"/>
      <c r="BN76" s="237"/>
      <c r="BO76" s="237"/>
      <c r="BP76" s="237"/>
      <c r="BQ76" s="237"/>
      <c r="BR76" s="237"/>
      <c r="BS76" s="237"/>
      <c r="BT76" s="237"/>
      <c r="BU76" s="237"/>
      <c r="BV76" s="237"/>
      <c r="BW76" s="237"/>
      <c r="BX76" s="261"/>
    </row>
    <row r="77" spans="1:76" s="254" customFormat="1" x14ac:dyDescent="0.25">
      <c r="A77" s="1111" t="s">
        <v>476</v>
      </c>
      <c r="B77" s="1112"/>
      <c r="C77" s="1112"/>
      <c r="D77" s="1112"/>
      <c r="E77" s="1112"/>
      <c r="F77" s="1112"/>
      <c r="G77" s="1112"/>
      <c r="H77" s="1112"/>
      <c r="I77" s="1112"/>
      <c r="J77" s="1112"/>
      <c r="K77" s="1112"/>
      <c r="L77" s="1112"/>
      <c r="M77" s="1112"/>
      <c r="N77" s="1112"/>
      <c r="O77" s="1112"/>
      <c r="P77" s="1112"/>
      <c r="Q77" s="1112"/>
      <c r="R77" s="1113"/>
      <c r="S77" s="258"/>
      <c r="T77" s="258"/>
      <c r="U77" s="258"/>
      <c r="V77" s="258"/>
      <c r="W77" s="258"/>
      <c r="X77" s="258"/>
      <c r="Y77" s="258"/>
      <c r="Z77" s="258"/>
      <c r="AA77" s="258"/>
      <c r="AB77" s="258"/>
      <c r="AC77" s="258"/>
      <c r="AD77" s="258"/>
      <c r="AE77" s="258"/>
      <c r="AF77" s="258"/>
      <c r="AG77" s="258"/>
      <c r="AH77" s="258"/>
      <c r="AI77" s="255"/>
      <c r="AJ77" s="255"/>
      <c r="AK77" s="255"/>
      <c r="AL77" s="260"/>
      <c r="AM77" s="237"/>
      <c r="AN77" s="237"/>
      <c r="AO77" s="237"/>
      <c r="AP77" s="237"/>
      <c r="AQ77" s="237"/>
      <c r="AR77" s="237"/>
      <c r="AS77" s="237"/>
      <c r="AT77" s="237"/>
      <c r="AU77" s="237"/>
      <c r="AV77" s="237"/>
      <c r="AW77" s="237"/>
      <c r="AX77" s="237"/>
      <c r="AY77" s="237"/>
      <c r="AZ77" s="237"/>
      <c r="BA77" s="237"/>
      <c r="BB77" s="237"/>
      <c r="BC77" s="237"/>
      <c r="BD77" s="237"/>
      <c r="BE77" s="237"/>
      <c r="BF77" s="237"/>
      <c r="BG77" s="237"/>
      <c r="BH77" s="237"/>
      <c r="BI77" s="237"/>
      <c r="BJ77" s="237"/>
      <c r="BK77" s="237"/>
      <c r="BL77" s="237"/>
      <c r="BM77" s="237"/>
      <c r="BN77" s="237"/>
      <c r="BO77" s="237"/>
      <c r="BP77" s="237"/>
      <c r="BQ77" s="237"/>
      <c r="BR77" s="237"/>
      <c r="BS77" s="237"/>
      <c r="BT77" s="237"/>
      <c r="BU77" s="237"/>
      <c r="BV77" s="237"/>
      <c r="BW77" s="237"/>
      <c r="BX77" s="261"/>
    </row>
    <row r="78" spans="1:76" s="254" customFormat="1" x14ac:dyDescent="0.25">
      <c r="A78" s="257"/>
      <c r="B78" s="1159" t="s">
        <v>477</v>
      </c>
      <c r="C78" s="1160"/>
      <c r="D78" s="1160"/>
      <c r="E78" s="1160"/>
      <c r="F78" s="1161"/>
      <c r="G78" s="255"/>
      <c r="H78" s="351"/>
      <c r="I78" s="351"/>
      <c r="J78" s="351"/>
      <c r="K78" s="351"/>
      <c r="L78" s="351"/>
      <c r="M78" s="351"/>
      <c r="N78" s="351"/>
      <c r="O78" s="351"/>
      <c r="P78" s="351"/>
      <c r="Q78" s="351"/>
      <c r="R78" s="351"/>
      <c r="S78" s="351"/>
      <c r="T78" s="351"/>
      <c r="U78" s="351"/>
      <c r="V78" s="351"/>
      <c r="W78" s="351"/>
      <c r="X78" s="351"/>
      <c r="Y78" s="351"/>
      <c r="Z78" s="351"/>
      <c r="AA78" s="351"/>
      <c r="AB78" s="351"/>
      <c r="AC78" s="351"/>
      <c r="AD78" s="351"/>
      <c r="AE78" s="351"/>
      <c r="AF78" s="351"/>
      <c r="AG78" s="255"/>
      <c r="AH78" s="255"/>
      <c r="AI78" s="255"/>
      <c r="AJ78" s="255"/>
      <c r="AK78" s="351"/>
      <c r="AL78" s="352"/>
      <c r="AM78" s="237"/>
      <c r="AN78" s="237"/>
      <c r="AO78" s="237"/>
      <c r="AP78" s="237"/>
      <c r="AQ78" s="237"/>
      <c r="AR78" s="237"/>
      <c r="AS78" s="237"/>
      <c r="AT78" s="237"/>
      <c r="AU78" s="237"/>
      <c r="AV78" s="237"/>
      <c r="AW78" s="237"/>
      <c r="AX78" s="237"/>
      <c r="AY78" s="237"/>
      <c r="AZ78" s="237"/>
      <c r="BA78" s="237"/>
      <c r="BB78" s="237"/>
      <c r="BC78" s="237"/>
      <c r="BD78" s="237"/>
      <c r="BE78" s="237"/>
      <c r="BF78" s="237"/>
      <c r="BG78" s="237"/>
      <c r="BH78" s="237"/>
      <c r="BI78" s="237"/>
      <c r="BJ78" s="237"/>
      <c r="BK78" s="237"/>
      <c r="BL78" s="237"/>
      <c r="BM78" s="237"/>
      <c r="BN78" s="237"/>
      <c r="BO78" s="237"/>
      <c r="BP78" s="237"/>
      <c r="BQ78" s="237"/>
      <c r="BR78" s="237"/>
      <c r="BS78" s="237"/>
      <c r="BT78" s="237"/>
      <c r="BU78" s="237"/>
      <c r="BV78" s="237"/>
      <c r="BW78" s="237"/>
      <c r="BX78" s="261"/>
    </row>
    <row r="79" spans="1:76" s="379" customFormat="1" ht="94.5" x14ac:dyDescent="0.25">
      <c r="A79" s="414" t="s">
        <v>478</v>
      </c>
      <c r="B79" s="411" t="s">
        <v>479</v>
      </c>
      <c r="C79" s="411" t="s">
        <v>60</v>
      </c>
      <c r="D79" s="411" t="s">
        <v>480</v>
      </c>
      <c r="E79" s="411" t="s">
        <v>176</v>
      </c>
      <c r="F79" s="411">
        <f>1000*0.01</f>
        <v>10</v>
      </c>
      <c r="G79" s="411" t="s">
        <v>62</v>
      </c>
      <c r="H79" s="411" t="s">
        <v>481</v>
      </c>
      <c r="I79" s="432">
        <v>46216966</v>
      </c>
      <c r="J79" s="417">
        <v>0.2</v>
      </c>
      <c r="K79" s="414" t="s">
        <v>482</v>
      </c>
      <c r="L79" s="414" t="s">
        <v>483</v>
      </c>
      <c r="M79" s="411">
        <v>10</v>
      </c>
      <c r="N79" s="411" t="s">
        <v>179</v>
      </c>
      <c r="O79" s="414" t="s">
        <v>192</v>
      </c>
      <c r="P79" s="414" t="s">
        <v>192</v>
      </c>
      <c r="Q79" s="414" t="s">
        <v>192</v>
      </c>
      <c r="R79" s="414" t="s">
        <v>192</v>
      </c>
      <c r="S79" s="414" t="s">
        <v>192</v>
      </c>
      <c r="T79" s="411" t="s">
        <v>277</v>
      </c>
      <c r="U79" s="414" t="s">
        <v>192</v>
      </c>
      <c r="V79" s="414" t="s">
        <v>192</v>
      </c>
      <c r="W79" s="414" t="s">
        <v>192</v>
      </c>
      <c r="X79" s="414" t="s">
        <v>192</v>
      </c>
      <c r="Y79" s="414" t="s">
        <v>192</v>
      </c>
      <c r="Z79" s="414" t="s">
        <v>192</v>
      </c>
      <c r="AA79" s="414" t="s">
        <v>192</v>
      </c>
      <c r="AB79" s="414" t="s">
        <v>192</v>
      </c>
      <c r="AC79" s="414" t="s">
        <v>192</v>
      </c>
      <c r="AD79" s="414" t="s">
        <v>192</v>
      </c>
      <c r="AE79" s="414" t="s">
        <v>192</v>
      </c>
      <c r="AF79" s="414" t="s">
        <v>192</v>
      </c>
      <c r="AG79" s="411" t="s">
        <v>484</v>
      </c>
      <c r="AH79" s="411">
        <v>3</v>
      </c>
      <c r="AI79" s="379" t="s">
        <v>188</v>
      </c>
      <c r="AJ79" s="414" t="s">
        <v>192</v>
      </c>
      <c r="AK79" s="411" t="s">
        <v>199</v>
      </c>
      <c r="AL79" s="415" t="s">
        <v>485</v>
      </c>
      <c r="AM79" s="377"/>
      <c r="AN79" s="377"/>
      <c r="AO79" s="377"/>
      <c r="AP79" s="377"/>
      <c r="AQ79" s="377"/>
      <c r="AR79" s="377"/>
      <c r="AS79" s="377"/>
      <c r="AT79" s="377"/>
      <c r="AU79" s="377"/>
      <c r="AV79" s="377"/>
      <c r="AW79" s="377"/>
      <c r="AX79" s="377"/>
      <c r="AY79" s="377"/>
      <c r="AZ79" s="377"/>
      <c r="BA79" s="377"/>
      <c r="BB79" s="377"/>
      <c r="BC79" s="377"/>
      <c r="BD79" s="377"/>
      <c r="BE79" s="377"/>
      <c r="BF79" s="377"/>
      <c r="BG79" s="377"/>
      <c r="BH79" s="377"/>
      <c r="BI79" s="377"/>
      <c r="BJ79" s="377"/>
      <c r="BK79" s="377"/>
      <c r="BL79" s="377"/>
      <c r="BM79" s="377"/>
      <c r="BN79" s="377"/>
      <c r="BO79" s="377"/>
      <c r="BP79" s="377"/>
      <c r="BQ79" s="377"/>
      <c r="BR79" s="377"/>
      <c r="BS79" s="377"/>
      <c r="BT79" s="377"/>
      <c r="BU79" s="377"/>
      <c r="BV79" s="377"/>
      <c r="BW79" s="377"/>
      <c r="BX79" s="378"/>
    </row>
    <row r="80" spans="1:76" s="358" customFormat="1" x14ac:dyDescent="0.25">
      <c r="A80" s="257"/>
      <c r="B80" s="1159" t="s">
        <v>486</v>
      </c>
      <c r="C80" s="1160"/>
      <c r="D80" s="1160"/>
      <c r="E80" s="1160"/>
      <c r="F80" s="1160"/>
      <c r="G80" s="1160"/>
      <c r="H80" s="1160"/>
      <c r="I80" s="1160"/>
      <c r="J80" s="1160"/>
      <c r="K80" s="1160"/>
      <c r="L80" s="1160"/>
      <c r="M80" s="1160"/>
      <c r="N80" s="1161"/>
      <c r="O80" s="353"/>
      <c r="P80" s="353"/>
      <c r="Q80" s="353"/>
      <c r="R80" s="353"/>
      <c r="S80" s="353"/>
      <c r="T80" s="353"/>
      <c r="U80" s="353"/>
      <c r="V80" s="353"/>
      <c r="W80" s="353"/>
      <c r="X80" s="353"/>
      <c r="Y80" s="353"/>
      <c r="Z80" s="353"/>
      <c r="AA80" s="353"/>
      <c r="AB80" s="353"/>
      <c r="AC80" s="353"/>
      <c r="AD80" s="353"/>
      <c r="AE80" s="353"/>
      <c r="AF80" s="353"/>
      <c r="AG80" s="354"/>
      <c r="AH80" s="354"/>
      <c r="AI80" s="354"/>
      <c r="AJ80" s="354"/>
      <c r="AK80" s="353"/>
      <c r="AL80" s="355"/>
      <c r="AM80" s="356"/>
      <c r="AN80" s="356"/>
      <c r="AO80" s="356"/>
      <c r="AP80" s="356"/>
      <c r="AQ80" s="356"/>
      <c r="AR80" s="356"/>
      <c r="AS80" s="356"/>
      <c r="AT80" s="356"/>
      <c r="AU80" s="356"/>
      <c r="AV80" s="356"/>
      <c r="AW80" s="356"/>
      <c r="AX80" s="356"/>
      <c r="AY80" s="356"/>
      <c r="AZ80" s="356"/>
      <c r="BA80" s="356"/>
      <c r="BB80" s="356"/>
      <c r="BC80" s="356"/>
      <c r="BD80" s="356"/>
      <c r="BE80" s="356"/>
      <c r="BF80" s="356"/>
      <c r="BG80" s="356"/>
      <c r="BH80" s="356"/>
      <c r="BI80" s="356"/>
      <c r="BJ80" s="356"/>
      <c r="BK80" s="356"/>
      <c r="BL80" s="356"/>
      <c r="BM80" s="356"/>
      <c r="BN80" s="356"/>
      <c r="BO80" s="356"/>
      <c r="BP80" s="356"/>
      <c r="BQ80" s="356"/>
      <c r="BR80" s="356"/>
      <c r="BS80" s="356"/>
      <c r="BT80" s="356"/>
      <c r="BU80" s="356"/>
      <c r="BV80" s="356"/>
      <c r="BW80" s="356"/>
      <c r="BX80" s="357"/>
    </row>
    <row r="81" spans="1:76" s="379" customFormat="1" ht="78.75" x14ac:dyDescent="0.25">
      <c r="A81" s="414" t="s">
        <v>487</v>
      </c>
      <c r="B81" s="411" t="s">
        <v>175</v>
      </c>
      <c r="C81" s="411" t="s">
        <v>60</v>
      </c>
      <c r="D81" s="411" t="s">
        <v>62</v>
      </c>
      <c r="E81" s="411" t="s">
        <v>176</v>
      </c>
      <c r="F81" s="411">
        <f>1000*0.16</f>
        <v>160</v>
      </c>
      <c r="G81" s="411" t="s">
        <v>62</v>
      </c>
      <c r="H81" s="411" t="s">
        <v>65</v>
      </c>
      <c r="I81" s="411">
        <v>17622357</v>
      </c>
      <c r="J81" s="417">
        <v>0.5</v>
      </c>
      <c r="K81" s="414" t="s">
        <v>488</v>
      </c>
      <c r="L81" s="414" t="s">
        <v>489</v>
      </c>
      <c r="M81" s="411">
        <v>10</v>
      </c>
      <c r="N81" s="411" t="s">
        <v>179</v>
      </c>
      <c r="O81" s="414" t="s">
        <v>192</v>
      </c>
      <c r="P81" s="414" t="s">
        <v>192</v>
      </c>
      <c r="Q81" s="414" t="s">
        <v>400</v>
      </c>
      <c r="R81" s="414" t="s">
        <v>490</v>
      </c>
      <c r="S81" s="414" t="s">
        <v>186</v>
      </c>
      <c r="T81" s="411" t="s">
        <v>204</v>
      </c>
      <c r="U81" s="414" t="s">
        <v>192</v>
      </c>
      <c r="V81" s="414" t="s">
        <v>192</v>
      </c>
      <c r="W81" s="414" t="s">
        <v>192</v>
      </c>
      <c r="X81" s="414" t="s">
        <v>192</v>
      </c>
      <c r="Y81" s="414" t="s">
        <v>192</v>
      </c>
      <c r="Z81" s="414" t="s">
        <v>192</v>
      </c>
      <c r="AA81" s="414" t="s">
        <v>192</v>
      </c>
      <c r="AB81" s="414" t="s">
        <v>192</v>
      </c>
      <c r="AC81" s="414" t="s">
        <v>192</v>
      </c>
      <c r="AD81" s="414" t="s">
        <v>192</v>
      </c>
      <c r="AE81" s="414" t="s">
        <v>192</v>
      </c>
      <c r="AF81" s="414" t="s">
        <v>192</v>
      </c>
      <c r="AG81" s="411" t="s">
        <v>491</v>
      </c>
      <c r="AH81" s="411">
        <v>3</v>
      </c>
      <c r="AI81" s="379" t="s">
        <v>188</v>
      </c>
      <c r="AJ81" s="414" t="s">
        <v>192</v>
      </c>
      <c r="AK81" s="411" t="s">
        <v>197</v>
      </c>
      <c r="AL81" s="415" t="s">
        <v>485</v>
      </c>
      <c r="AM81" s="377"/>
      <c r="AN81" s="377"/>
      <c r="AO81" s="377"/>
      <c r="AP81" s="377"/>
      <c r="AQ81" s="377"/>
      <c r="AR81" s="377"/>
      <c r="AS81" s="377"/>
      <c r="AT81" s="377"/>
      <c r="AU81" s="377"/>
      <c r="AV81" s="377"/>
      <c r="AW81" s="377"/>
      <c r="AX81" s="377"/>
      <c r="AY81" s="377"/>
      <c r="AZ81" s="377"/>
      <c r="BA81" s="377"/>
      <c r="BB81" s="377"/>
      <c r="BC81" s="377"/>
      <c r="BD81" s="377"/>
      <c r="BE81" s="377"/>
      <c r="BF81" s="377"/>
      <c r="BG81" s="377"/>
      <c r="BH81" s="377"/>
      <c r="BI81" s="377"/>
      <c r="BJ81" s="377"/>
      <c r="BK81" s="377"/>
      <c r="BL81" s="377"/>
      <c r="BM81" s="377"/>
      <c r="BN81" s="377"/>
      <c r="BO81" s="377"/>
      <c r="BP81" s="377"/>
      <c r="BQ81" s="377"/>
      <c r="BR81" s="377"/>
      <c r="BS81" s="377"/>
      <c r="BT81" s="377"/>
      <c r="BU81" s="377"/>
      <c r="BV81" s="377"/>
      <c r="BW81" s="377"/>
      <c r="BX81" s="378"/>
    </row>
    <row r="82" spans="1:76" s="358" customFormat="1" x14ac:dyDescent="0.25">
      <c r="A82" s="294" t="s">
        <v>492</v>
      </c>
      <c r="B82" s="1207" t="s">
        <v>493</v>
      </c>
      <c r="C82" s="1208"/>
      <c r="D82" s="1208"/>
      <c r="E82" s="1208"/>
      <c r="F82" s="1208"/>
      <c r="G82" s="1208"/>
      <c r="H82" s="1208"/>
      <c r="I82" s="1208"/>
      <c r="J82" s="1208"/>
      <c r="K82" s="1208"/>
      <c r="L82" s="1208"/>
      <c r="M82" s="1208"/>
      <c r="N82" s="1208"/>
      <c r="O82" s="1208"/>
      <c r="P82" s="1208"/>
      <c r="Q82" s="1208"/>
      <c r="R82" s="1208"/>
      <c r="S82" s="1208"/>
      <c r="T82" s="1208"/>
      <c r="U82" s="1208"/>
      <c r="V82" s="1208"/>
      <c r="W82" s="1208"/>
      <c r="X82" s="1208"/>
      <c r="Y82" s="1208"/>
      <c r="Z82" s="1208"/>
      <c r="AA82" s="1208"/>
      <c r="AB82" s="1208"/>
      <c r="AC82" s="1208"/>
      <c r="AD82" s="1208"/>
      <c r="AE82" s="1208"/>
      <c r="AF82" s="1208"/>
      <c r="AG82" s="1208"/>
      <c r="AH82" s="1208"/>
      <c r="AI82" s="1208"/>
      <c r="AJ82" s="1208"/>
      <c r="AK82" s="1208"/>
      <c r="AL82" s="1209"/>
      <c r="AM82" s="356"/>
      <c r="AN82" s="356"/>
      <c r="AO82" s="356"/>
      <c r="AP82" s="356"/>
      <c r="AQ82" s="356"/>
      <c r="AR82" s="356"/>
      <c r="AS82" s="356"/>
      <c r="AT82" s="356"/>
      <c r="AU82" s="356"/>
      <c r="AV82" s="356"/>
      <c r="AW82" s="356"/>
      <c r="AX82" s="356"/>
      <c r="AY82" s="356"/>
      <c r="AZ82" s="356"/>
      <c r="BA82" s="356"/>
      <c r="BB82" s="356"/>
      <c r="BC82" s="356"/>
      <c r="BD82" s="356"/>
      <c r="BE82" s="356"/>
      <c r="BF82" s="356"/>
      <c r="BG82" s="356"/>
      <c r="BH82" s="356"/>
      <c r="BI82" s="356"/>
      <c r="BJ82" s="356"/>
      <c r="BK82" s="356"/>
      <c r="BL82" s="356"/>
      <c r="BM82" s="356"/>
      <c r="BN82" s="356"/>
      <c r="BO82" s="356"/>
      <c r="BP82" s="356"/>
      <c r="BQ82" s="356"/>
      <c r="BR82" s="356"/>
      <c r="BS82" s="356"/>
      <c r="BT82" s="356"/>
      <c r="BU82" s="356"/>
      <c r="BV82" s="356"/>
      <c r="BW82" s="356"/>
      <c r="BX82" s="357"/>
    </row>
    <row r="83" spans="1:76" s="254" customFormat="1" ht="141.75" x14ac:dyDescent="0.25">
      <c r="A83" s="257" t="s">
        <v>494</v>
      </c>
      <c r="B83" s="295" t="s">
        <v>265</v>
      </c>
      <c r="C83" s="265" t="s">
        <v>495</v>
      </c>
      <c r="D83" s="265" t="s">
        <v>496</v>
      </c>
      <c r="E83" s="297" t="s">
        <v>497</v>
      </c>
      <c r="F83" s="256">
        <f>1000*0.75</f>
        <v>750</v>
      </c>
      <c r="G83" s="255" t="s">
        <v>498</v>
      </c>
      <c r="H83" s="265" t="s">
        <v>499</v>
      </c>
      <c r="I83" s="274" t="s">
        <v>500</v>
      </c>
      <c r="J83" s="258" t="s">
        <v>178</v>
      </c>
      <c r="K83" s="257" t="s">
        <v>501</v>
      </c>
      <c r="L83" s="257" t="s">
        <v>502</v>
      </c>
      <c r="M83" s="257" t="s">
        <v>384</v>
      </c>
      <c r="N83" s="255" t="s">
        <v>179</v>
      </c>
      <c r="O83" s="257" t="s">
        <v>180</v>
      </c>
      <c r="P83" s="257" t="s">
        <v>503</v>
      </c>
      <c r="Q83" s="257" t="s">
        <v>72</v>
      </c>
      <c r="R83" s="257" t="s">
        <v>504</v>
      </c>
      <c r="S83" s="257" t="s">
        <v>186</v>
      </c>
      <c r="T83" s="257" t="s">
        <v>277</v>
      </c>
      <c r="U83" s="257" t="s">
        <v>505</v>
      </c>
      <c r="V83" s="257" t="s">
        <v>506</v>
      </c>
      <c r="W83" s="257" t="s">
        <v>387</v>
      </c>
      <c r="X83" s="257" t="s">
        <v>327</v>
      </c>
      <c r="Y83" s="257" t="s">
        <v>507</v>
      </c>
      <c r="Z83" s="257" t="s">
        <v>186</v>
      </c>
      <c r="AA83" s="257" t="s">
        <v>221</v>
      </c>
      <c r="AB83" s="257" t="s">
        <v>450</v>
      </c>
      <c r="AC83" s="257" t="s">
        <v>187</v>
      </c>
      <c r="AD83" s="257" t="s">
        <v>187</v>
      </c>
      <c r="AE83" s="257" t="s">
        <v>508</v>
      </c>
      <c r="AF83" s="257" t="s">
        <v>192</v>
      </c>
      <c r="AG83" s="265" t="s">
        <v>509</v>
      </c>
      <c r="AH83" s="255">
        <v>3</v>
      </c>
      <c r="AI83" s="254" t="s">
        <v>188</v>
      </c>
      <c r="AJ83" s="257" t="s">
        <v>192</v>
      </c>
      <c r="AK83" s="255" t="s">
        <v>189</v>
      </c>
      <c r="AL83" s="260" t="s">
        <v>190</v>
      </c>
      <c r="AM83" s="237"/>
      <c r="AN83" s="237"/>
      <c r="AO83" s="237"/>
      <c r="AP83" s="237"/>
      <c r="AQ83" s="237"/>
      <c r="AR83" s="237"/>
      <c r="AS83" s="237"/>
      <c r="AT83" s="237"/>
      <c r="AU83" s="237"/>
      <c r="AV83" s="237"/>
      <c r="AW83" s="237"/>
      <c r="AX83" s="237"/>
      <c r="AY83" s="237"/>
      <c r="AZ83" s="237"/>
      <c r="BA83" s="237"/>
      <c r="BB83" s="237"/>
      <c r="BC83" s="237"/>
      <c r="BD83" s="237"/>
      <c r="BE83" s="237"/>
      <c r="BF83" s="237"/>
      <c r="BG83" s="237"/>
      <c r="BH83" s="237"/>
      <c r="BI83" s="237"/>
      <c r="BJ83" s="237"/>
      <c r="BK83" s="237"/>
      <c r="BL83" s="237"/>
      <c r="BM83" s="237"/>
      <c r="BN83" s="237"/>
      <c r="BO83" s="237"/>
      <c r="BP83" s="237"/>
      <c r="BQ83" s="237"/>
      <c r="BR83" s="237"/>
      <c r="BS83" s="237"/>
      <c r="BT83" s="237"/>
      <c r="BU83" s="237"/>
      <c r="BV83" s="237"/>
      <c r="BW83" s="237"/>
      <c r="BX83" s="261"/>
    </row>
    <row r="84" spans="1:76" s="379" customFormat="1" ht="110.25" x14ac:dyDescent="0.25">
      <c r="A84" s="414" t="s">
        <v>510</v>
      </c>
      <c r="B84" s="433" t="s">
        <v>265</v>
      </c>
      <c r="C84" s="427" t="s">
        <v>511</v>
      </c>
      <c r="D84" s="427" t="s">
        <v>512</v>
      </c>
      <c r="E84" s="434" t="s">
        <v>497</v>
      </c>
      <c r="F84" s="412">
        <f>1000*0.8</f>
        <v>800</v>
      </c>
      <c r="G84" s="425" t="s">
        <v>513</v>
      </c>
      <c r="H84" s="427" t="s">
        <v>481</v>
      </c>
      <c r="I84" s="426" t="s">
        <v>514</v>
      </c>
      <c r="J84" s="410" t="s">
        <v>178</v>
      </c>
      <c r="K84" s="424">
        <v>41943</v>
      </c>
      <c r="L84" s="424">
        <v>45596</v>
      </c>
      <c r="M84" s="411">
        <v>10</v>
      </c>
      <c r="N84" s="411" t="s">
        <v>179</v>
      </c>
      <c r="O84" s="414" t="s">
        <v>180</v>
      </c>
      <c r="P84" s="411">
        <v>171731301</v>
      </c>
      <c r="Q84" s="414" t="s">
        <v>515</v>
      </c>
      <c r="R84" s="414" t="s">
        <v>516</v>
      </c>
      <c r="S84" s="414" t="s">
        <v>186</v>
      </c>
      <c r="T84" s="414" t="s">
        <v>517</v>
      </c>
      <c r="U84" s="414" t="s">
        <v>518</v>
      </c>
      <c r="V84" s="414" t="s">
        <v>519</v>
      </c>
      <c r="W84" s="414" t="s">
        <v>387</v>
      </c>
      <c r="X84" s="414" t="s">
        <v>520</v>
      </c>
      <c r="Y84" s="414" t="s">
        <v>521</v>
      </c>
      <c r="Z84" s="414" t="s">
        <v>471</v>
      </c>
      <c r="AA84" s="414" t="s">
        <v>221</v>
      </c>
      <c r="AB84" s="414" t="s">
        <v>522</v>
      </c>
      <c r="AC84" s="414" t="s">
        <v>523</v>
      </c>
      <c r="AD84" s="414" t="s">
        <v>384</v>
      </c>
      <c r="AE84" s="414" t="s">
        <v>524</v>
      </c>
      <c r="AF84" s="414" t="s">
        <v>192</v>
      </c>
      <c r="AG84" s="427" t="s">
        <v>525</v>
      </c>
      <c r="AH84" s="411">
        <v>3</v>
      </c>
      <c r="AI84" s="379" t="s">
        <v>188</v>
      </c>
      <c r="AJ84" s="414" t="s">
        <v>192</v>
      </c>
      <c r="AK84" s="411" t="s">
        <v>189</v>
      </c>
      <c r="AL84" s="415" t="s">
        <v>190</v>
      </c>
      <c r="AM84" s="377"/>
      <c r="AN84" s="377"/>
      <c r="AO84" s="377"/>
      <c r="AP84" s="377"/>
      <c r="AQ84" s="377"/>
      <c r="AR84" s="377"/>
      <c r="AS84" s="377"/>
      <c r="AT84" s="377"/>
      <c r="AU84" s="377"/>
      <c r="AV84" s="377"/>
      <c r="AW84" s="377"/>
      <c r="AX84" s="377"/>
      <c r="AY84" s="377"/>
      <c r="AZ84" s="377"/>
      <c r="BA84" s="377"/>
      <c r="BB84" s="377"/>
      <c r="BC84" s="377"/>
      <c r="BD84" s="377"/>
      <c r="BE84" s="377"/>
      <c r="BF84" s="377"/>
      <c r="BG84" s="377"/>
      <c r="BH84" s="377"/>
      <c r="BI84" s="377"/>
      <c r="BJ84" s="377"/>
      <c r="BK84" s="377"/>
      <c r="BL84" s="377"/>
      <c r="BM84" s="377"/>
      <c r="BN84" s="377"/>
      <c r="BO84" s="377"/>
      <c r="BP84" s="377"/>
      <c r="BQ84" s="377"/>
      <c r="BR84" s="377"/>
      <c r="BS84" s="377"/>
      <c r="BT84" s="377"/>
      <c r="BU84" s="377"/>
      <c r="BV84" s="377"/>
      <c r="BW84" s="377"/>
      <c r="BX84" s="378"/>
    </row>
    <row r="85" spans="1:76" s="264" customFormat="1" x14ac:dyDescent="0.25">
      <c r="A85" s="272" t="s">
        <v>215</v>
      </c>
      <c r="B85" s="1128" t="s">
        <v>526</v>
      </c>
      <c r="C85" s="1129"/>
      <c r="D85" s="1129"/>
      <c r="E85" s="1129"/>
      <c r="F85" s="1129"/>
      <c r="G85" s="1129"/>
      <c r="H85" s="1129"/>
      <c r="I85" s="1129"/>
      <c r="J85" s="1129"/>
      <c r="K85" s="1129"/>
      <c r="L85" s="1129"/>
      <c r="M85" s="1129"/>
      <c r="N85" s="1129"/>
      <c r="O85" s="1129"/>
      <c r="P85" s="1129"/>
      <c r="Q85" s="1129"/>
      <c r="R85" s="1129"/>
      <c r="S85" s="1129"/>
      <c r="T85" s="1129"/>
      <c r="U85" s="1129"/>
      <c r="V85" s="1129"/>
      <c r="W85" s="1129"/>
      <c r="X85" s="1129"/>
      <c r="Y85" s="1129"/>
      <c r="Z85" s="1129"/>
      <c r="AA85" s="1129"/>
      <c r="AB85" s="1129"/>
      <c r="AC85" s="1129"/>
      <c r="AD85" s="1129"/>
      <c r="AE85" s="1129"/>
      <c r="AF85" s="1129"/>
      <c r="AG85" s="1129"/>
      <c r="AH85" s="1129"/>
      <c r="AI85" s="1129"/>
      <c r="AJ85" s="1129"/>
      <c r="AK85" s="1129"/>
      <c r="AL85" s="1130"/>
      <c r="AM85" s="262"/>
      <c r="AN85" s="262"/>
      <c r="AO85" s="262"/>
      <c r="AP85" s="262"/>
      <c r="AQ85" s="262"/>
      <c r="AR85" s="262"/>
      <c r="AS85" s="262"/>
      <c r="AT85" s="262"/>
      <c r="AU85" s="262"/>
      <c r="AV85" s="262"/>
      <c r="AW85" s="262"/>
      <c r="AX85" s="262"/>
      <c r="AY85" s="262"/>
      <c r="AZ85" s="262"/>
      <c r="BA85" s="262"/>
      <c r="BB85" s="262"/>
      <c r="BC85" s="262"/>
      <c r="BD85" s="262"/>
      <c r="BE85" s="262"/>
      <c r="BF85" s="262"/>
      <c r="BG85" s="262"/>
      <c r="BH85" s="262"/>
      <c r="BI85" s="262"/>
      <c r="BJ85" s="262"/>
      <c r="BK85" s="262"/>
      <c r="BL85" s="262"/>
      <c r="BM85" s="262"/>
      <c r="BN85" s="262"/>
      <c r="BO85" s="262"/>
      <c r="BP85" s="262"/>
      <c r="BQ85" s="262"/>
      <c r="BR85" s="262"/>
      <c r="BS85" s="262"/>
      <c r="BT85" s="262"/>
      <c r="BU85" s="262"/>
      <c r="BV85" s="262"/>
      <c r="BW85" s="262"/>
      <c r="BX85" s="263"/>
    </row>
    <row r="86" spans="1:76" s="254" customFormat="1" ht="94.5" x14ac:dyDescent="0.25">
      <c r="A86" s="359" t="s">
        <v>527</v>
      </c>
      <c r="B86" s="258" t="s">
        <v>528</v>
      </c>
      <c r="C86" s="255" t="s">
        <v>529</v>
      </c>
      <c r="D86" s="258" t="s">
        <v>530</v>
      </c>
      <c r="E86" s="255" t="s">
        <v>497</v>
      </c>
      <c r="F86" s="360">
        <f>1000*0.125</f>
        <v>125</v>
      </c>
      <c r="G86" s="255" t="s">
        <v>531</v>
      </c>
      <c r="H86" s="257" t="s">
        <v>532</v>
      </c>
      <c r="I86" s="258" t="s">
        <v>533</v>
      </c>
      <c r="J86" s="257" t="s">
        <v>178</v>
      </c>
      <c r="K86" s="258" t="s">
        <v>250</v>
      </c>
      <c r="L86" s="258" t="s">
        <v>251</v>
      </c>
      <c r="M86" s="255">
        <v>12</v>
      </c>
      <c r="N86" s="255" t="s">
        <v>179</v>
      </c>
      <c r="O86" s="257" t="s">
        <v>180</v>
      </c>
      <c r="P86" s="255">
        <v>171181301</v>
      </c>
      <c r="Q86" s="258" t="s">
        <v>50</v>
      </c>
      <c r="R86" s="258" t="s">
        <v>534</v>
      </c>
      <c r="S86" s="361" t="s">
        <v>178</v>
      </c>
      <c r="T86" s="258" t="s">
        <v>260</v>
      </c>
      <c r="U86" s="361" t="s">
        <v>535</v>
      </c>
      <c r="V86" s="361" t="s">
        <v>536</v>
      </c>
      <c r="W86" s="361" t="s">
        <v>387</v>
      </c>
      <c r="X86" s="258" t="s">
        <v>537</v>
      </c>
      <c r="Y86" s="361" t="s">
        <v>538</v>
      </c>
      <c r="Z86" s="361" t="s">
        <v>186</v>
      </c>
      <c r="AA86" s="361" t="s">
        <v>221</v>
      </c>
      <c r="AB86" s="361" t="s">
        <v>539</v>
      </c>
      <c r="AC86" s="361" t="s">
        <v>540</v>
      </c>
      <c r="AD86" s="361" t="s">
        <v>387</v>
      </c>
      <c r="AE86" s="258" t="s">
        <v>541</v>
      </c>
      <c r="AF86" s="257" t="s">
        <v>192</v>
      </c>
      <c r="AG86" s="1131" t="s">
        <v>542</v>
      </c>
      <c r="AH86" s="255">
        <v>2</v>
      </c>
      <c r="AI86" s="254" t="s">
        <v>188</v>
      </c>
      <c r="AJ86" s="257" t="s">
        <v>192</v>
      </c>
      <c r="AK86" s="255" t="s">
        <v>197</v>
      </c>
      <c r="AL86" s="260" t="s">
        <v>190</v>
      </c>
      <c r="AM86" s="237"/>
      <c r="AN86" s="237"/>
      <c r="AO86" s="237"/>
      <c r="AP86" s="237"/>
      <c r="AQ86" s="237"/>
      <c r="AR86" s="237"/>
      <c r="AS86" s="237"/>
      <c r="AT86" s="237"/>
      <c r="AU86" s="237"/>
      <c r="AV86" s="237"/>
      <c r="AW86" s="237"/>
      <c r="AX86" s="237"/>
      <c r="AY86" s="237"/>
      <c r="AZ86" s="237"/>
      <c r="BA86" s="237"/>
      <c r="BB86" s="237"/>
      <c r="BC86" s="237"/>
      <c r="BD86" s="237"/>
      <c r="BE86" s="237"/>
      <c r="BF86" s="237"/>
      <c r="BG86" s="237"/>
      <c r="BH86" s="237"/>
      <c r="BI86" s="237"/>
      <c r="BJ86" s="237"/>
      <c r="BK86" s="237"/>
      <c r="BL86" s="237"/>
      <c r="BM86" s="237"/>
      <c r="BN86" s="237"/>
      <c r="BO86" s="237"/>
      <c r="BP86" s="237"/>
      <c r="BQ86" s="237"/>
      <c r="BR86" s="237"/>
      <c r="BS86" s="237"/>
      <c r="BT86" s="237"/>
      <c r="BU86" s="237"/>
      <c r="BV86" s="237"/>
      <c r="BW86" s="237"/>
      <c r="BX86" s="261"/>
    </row>
    <row r="87" spans="1:76" s="254" customFormat="1" ht="94.5" x14ac:dyDescent="0.25">
      <c r="A87" s="359" t="s">
        <v>543</v>
      </c>
      <c r="B87" s="258" t="s">
        <v>528</v>
      </c>
      <c r="C87" s="255" t="s">
        <v>529</v>
      </c>
      <c r="D87" s="258" t="s">
        <v>544</v>
      </c>
      <c r="E87" s="255" t="s">
        <v>497</v>
      </c>
      <c r="F87" s="360">
        <f>1000*0.125</f>
        <v>125</v>
      </c>
      <c r="G87" s="255" t="s">
        <v>545</v>
      </c>
      <c r="H87" s="257" t="s">
        <v>532</v>
      </c>
      <c r="I87" s="258" t="s">
        <v>546</v>
      </c>
      <c r="J87" s="257" t="s">
        <v>178</v>
      </c>
      <c r="K87" s="258" t="s">
        <v>250</v>
      </c>
      <c r="L87" s="258" t="s">
        <v>251</v>
      </c>
      <c r="M87" s="255">
        <v>12</v>
      </c>
      <c r="N87" s="255" t="s">
        <v>179</v>
      </c>
      <c r="O87" s="257" t="s">
        <v>180</v>
      </c>
      <c r="P87" s="255">
        <v>171281301</v>
      </c>
      <c r="Q87" s="258" t="s">
        <v>50</v>
      </c>
      <c r="R87" s="258" t="s">
        <v>547</v>
      </c>
      <c r="S87" s="361" t="s">
        <v>178</v>
      </c>
      <c r="T87" s="258" t="s">
        <v>260</v>
      </c>
      <c r="U87" s="361" t="s">
        <v>535</v>
      </c>
      <c r="V87" s="361" t="s">
        <v>536</v>
      </c>
      <c r="W87" s="361" t="s">
        <v>387</v>
      </c>
      <c r="X87" s="258" t="s">
        <v>537</v>
      </c>
      <c r="Y87" s="361" t="s">
        <v>548</v>
      </c>
      <c r="Z87" s="361" t="s">
        <v>186</v>
      </c>
      <c r="AA87" s="361" t="s">
        <v>221</v>
      </c>
      <c r="AB87" s="361" t="s">
        <v>539</v>
      </c>
      <c r="AC87" s="361" t="s">
        <v>540</v>
      </c>
      <c r="AD87" s="361" t="s">
        <v>387</v>
      </c>
      <c r="AE87" s="258" t="s">
        <v>541</v>
      </c>
      <c r="AF87" s="257" t="s">
        <v>192</v>
      </c>
      <c r="AG87" s="1133"/>
      <c r="AH87" s="255">
        <v>2</v>
      </c>
      <c r="AI87" s="254" t="s">
        <v>188</v>
      </c>
      <c r="AJ87" s="257" t="s">
        <v>192</v>
      </c>
      <c r="AK87" s="255" t="s">
        <v>197</v>
      </c>
      <c r="AL87" s="260" t="s">
        <v>190</v>
      </c>
      <c r="AM87" s="237"/>
      <c r="AN87" s="237"/>
      <c r="AO87" s="237"/>
      <c r="AP87" s="237"/>
      <c r="AQ87" s="237"/>
      <c r="AR87" s="237"/>
      <c r="AS87" s="237"/>
      <c r="AT87" s="237"/>
      <c r="AU87" s="237"/>
      <c r="AV87" s="237"/>
      <c r="AW87" s="237"/>
      <c r="AX87" s="237"/>
      <c r="AY87" s="237"/>
      <c r="AZ87" s="237"/>
      <c r="BA87" s="237"/>
      <c r="BB87" s="237"/>
      <c r="BC87" s="237"/>
      <c r="BD87" s="237"/>
      <c r="BE87" s="237"/>
      <c r="BF87" s="237"/>
      <c r="BG87" s="237"/>
      <c r="BH87" s="237"/>
      <c r="BI87" s="237"/>
      <c r="BJ87" s="237"/>
      <c r="BK87" s="237"/>
      <c r="BL87" s="237"/>
      <c r="BM87" s="237"/>
      <c r="BN87" s="237"/>
      <c r="BO87" s="237"/>
      <c r="BP87" s="237"/>
      <c r="BQ87" s="237"/>
      <c r="BR87" s="237"/>
      <c r="BS87" s="237"/>
      <c r="BT87" s="237"/>
      <c r="BU87" s="237"/>
      <c r="BV87" s="237"/>
      <c r="BW87" s="237"/>
      <c r="BX87" s="261"/>
    </row>
    <row r="88" spans="1:76" s="254" customFormat="1" x14ac:dyDescent="0.25">
      <c r="A88" s="1111" t="s">
        <v>549</v>
      </c>
      <c r="B88" s="1112"/>
      <c r="C88" s="1112"/>
      <c r="D88" s="1112"/>
      <c r="E88" s="1112"/>
      <c r="F88" s="1112"/>
      <c r="G88" s="1112"/>
      <c r="H88" s="1112"/>
      <c r="I88" s="1112"/>
      <c r="J88" s="1112"/>
      <c r="K88" s="1112"/>
      <c r="L88" s="1112"/>
      <c r="M88" s="1112"/>
      <c r="N88" s="1112"/>
      <c r="O88" s="1112"/>
      <c r="P88" s="1112"/>
      <c r="Q88" s="1112"/>
      <c r="R88" s="1113"/>
      <c r="S88" s="258"/>
      <c r="T88" s="258"/>
      <c r="U88" s="258"/>
      <c r="V88" s="258"/>
      <c r="W88" s="258"/>
      <c r="X88" s="258"/>
      <c r="Y88" s="258"/>
      <c r="Z88" s="258"/>
      <c r="AA88" s="258"/>
      <c r="AB88" s="258"/>
      <c r="AC88" s="258"/>
      <c r="AD88" s="258"/>
      <c r="AE88" s="258"/>
      <c r="AF88" s="258"/>
      <c r="AG88" s="258"/>
      <c r="AH88" s="258"/>
      <c r="AI88" s="255"/>
      <c r="AJ88" s="255"/>
      <c r="AK88" s="255"/>
      <c r="AL88" s="343"/>
      <c r="AM88" s="237"/>
      <c r="AN88" s="237"/>
      <c r="AO88" s="237"/>
      <c r="AP88" s="237"/>
      <c r="AQ88" s="237"/>
      <c r="AR88" s="237"/>
      <c r="AS88" s="237"/>
      <c r="AT88" s="237"/>
      <c r="AU88" s="237"/>
      <c r="AV88" s="237"/>
      <c r="AW88" s="237"/>
      <c r="AX88" s="237"/>
      <c r="AY88" s="237"/>
      <c r="AZ88" s="237"/>
      <c r="BA88" s="237"/>
      <c r="BB88" s="237"/>
      <c r="BC88" s="237"/>
      <c r="BD88" s="237"/>
      <c r="BE88" s="237"/>
      <c r="BF88" s="237"/>
      <c r="BG88" s="237"/>
      <c r="BH88" s="237"/>
      <c r="BI88" s="237"/>
      <c r="BJ88" s="237"/>
      <c r="BK88" s="237"/>
      <c r="BL88" s="237"/>
      <c r="BM88" s="237"/>
      <c r="BN88" s="237"/>
      <c r="BO88" s="237"/>
      <c r="BP88" s="237"/>
      <c r="BQ88" s="237"/>
      <c r="BR88" s="237"/>
      <c r="BS88" s="237"/>
      <c r="BT88" s="237"/>
      <c r="BU88" s="237"/>
      <c r="BV88" s="237"/>
      <c r="BW88" s="237"/>
      <c r="BX88" s="261"/>
    </row>
    <row r="89" spans="1:76" s="264" customFormat="1" x14ac:dyDescent="0.25">
      <c r="A89" s="294" t="s">
        <v>550</v>
      </c>
      <c r="B89" s="1174" t="s">
        <v>551</v>
      </c>
      <c r="C89" s="1175"/>
      <c r="D89" s="1175"/>
      <c r="E89" s="1175"/>
      <c r="F89" s="1175"/>
      <c r="G89" s="1175"/>
      <c r="H89" s="1175"/>
      <c r="I89" s="1175"/>
      <c r="J89" s="1175"/>
      <c r="K89" s="1175"/>
      <c r="L89" s="1175"/>
      <c r="M89" s="1175"/>
      <c r="N89" s="1175"/>
      <c r="O89" s="1175"/>
      <c r="P89" s="1175"/>
      <c r="Q89" s="1175"/>
      <c r="R89" s="1175"/>
      <c r="S89" s="1175"/>
      <c r="T89" s="1175"/>
      <c r="U89" s="1175"/>
      <c r="V89" s="1175"/>
      <c r="W89" s="1175"/>
      <c r="X89" s="1175"/>
      <c r="Y89" s="1175"/>
      <c r="Z89" s="1175"/>
      <c r="AA89" s="1175"/>
      <c r="AB89" s="1175"/>
      <c r="AC89" s="1175"/>
      <c r="AD89" s="1175"/>
      <c r="AE89" s="1175"/>
      <c r="AF89" s="1175"/>
      <c r="AG89" s="1175"/>
      <c r="AH89" s="1175"/>
      <c r="AI89" s="1175"/>
      <c r="AJ89" s="1175"/>
      <c r="AK89" s="1175"/>
      <c r="AL89" s="1176"/>
      <c r="AM89" s="262"/>
      <c r="AN89" s="262"/>
      <c r="AO89" s="262"/>
      <c r="AP89" s="262"/>
      <c r="AQ89" s="262"/>
      <c r="AR89" s="262"/>
      <c r="AS89" s="262"/>
      <c r="AT89" s="262"/>
      <c r="AU89" s="262"/>
      <c r="AV89" s="262"/>
      <c r="AW89" s="262"/>
      <c r="AX89" s="262"/>
      <c r="AY89" s="262"/>
      <c r="AZ89" s="262"/>
      <c r="BA89" s="262"/>
      <c r="BB89" s="262"/>
      <c r="BC89" s="262"/>
      <c r="BD89" s="262"/>
      <c r="BE89" s="262"/>
      <c r="BF89" s="262"/>
      <c r="BG89" s="262"/>
      <c r="BH89" s="262"/>
      <c r="BI89" s="262"/>
      <c r="BJ89" s="262"/>
      <c r="BK89" s="262"/>
      <c r="BL89" s="262"/>
      <c r="BM89" s="262"/>
      <c r="BN89" s="262"/>
      <c r="BO89" s="262"/>
      <c r="BP89" s="262"/>
      <c r="BQ89" s="262"/>
      <c r="BR89" s="262"/>
      <c r="BS89" s="262"/>
      <c r="BT89" s="262"/>
      <c r="BU89" s="262"/>
      <c r="BV89" s="262"/>
      <c r="BW89" s="262"/>
      <c r="BX89" s="263"/>
    </row>
    <row r="90" spans="1:76" s="379" customFormat="1" ht="78.75" x14ac:dyDescent="0.25">
      <c r="A90" s="414" t="s">
        <v>552</v>
      </c>
      <c r="B90" s="411" t="s">
        <v>175</v>
      </c>
      <c r="C90" s="411" t="s">
        <v>553</v>
      </c>
      <c r="D90" s="411" t="s">
        <v>554</v>
      </c>
      <c r="E90" s="411" t="s">
        <v>176</v>
      </c>
      <c r="F90" s="411">
        <f>1000*0.019</f>
        <v>19</v>
      </c>
      <c r="G90" s="411" t="s">
        <v>554</v>
      </c>
      <c r="H90" s="411" t="s">
        <v>368</v>
      </c>
      <c r="I90" s="411">
        <v>5515832</v>
      </c>
      <c r="J90" s="417">
        <v>0.5</v>
      </c>
      <c r="K90" s="411">
        <v>2010</v>
      </c>
      <c r="L90" s="411">
        <v>2020</v>
      </c>
      <c r="M90" s="411">
        <v>10</v>
      </c>
      <c r="N90" s="411" t="s">
        <v>179</v>
      </c>
      <c r="O90" s="414" t="s">
        <v>192</v>
      </c>
      <c r="P90" s="414" t="s">
        <v>192</v>
      </c>
      <c r="Q90" s="414" t="s">
        <v>192</v>
      </c>
      <c r="R90" s="414" t="s">
        <v>192</v>
      </c>
      <c r="S90" s="414" t="s">
        <v>192</v>
      </c>
      <c r="T90" s="414" t="s">
        <v>284</v>
      </c>
      <c r="U90" s="414" t="s">
        <v>192</v>
      </c>
      <c r="V90" s="414" t="s">
        <v>192</v>
      </c>
      <c r="W90" s="414" t="s">
        <v>192</v>
      </c>
      <c r="X90" s="414" t="s">
        <v>192</v>
      </c>
      <c r="Y90" s="414" t="s">
        <v>192</v>
      </c>
      <c r="Z90" s="414" t="s">
        <v>192</v>
      </c>
      <c r="AA90" s="414" t="s">
        <v>192</v>
      </c>
      <c r="AB90" s="414" t="s">
        <v>192</v>
      </c>
      <c r="AC90" s="414" t="s">
        <v>192</v>
      </c>
      <c r="AD90" s="414" t="s">
        <v>192</v>
      </c>
      <c r="AE90" s="414" t="s">
        <v>192</v>
      </c>
      <c r="AF90" s="414" t="s">
        <v>192</v>
      </c>
      <c r="AG90" s="411" t="s">
        <v>555</v>
      </c>
      <c r="AH90" s="411">
        <v>3</v>
      </c>
      <c r="AI90" s="379" t="s">
        <v>188</v>
      </c>
      <c r="AJ90" s="414" t="s">
        <v>192</v>
      </c>
      <c r="AK90" s="411" t="s">
        <v>197</v>
      </c>
      <c r="AL90" s="415" t="s">
        <v>556</v>
      </c>
      <c r="AM90" s="377"/>
      <c r="AN90" s="377"/>
      <c r="AO90" s="377"/>
      <c r="AP90" s="377"/>
      <c r="AQ90" s="377"/>
      <c r="AR90" s="377"/>
      <c r="AS90" s="377"/>
      <c r="AT90" s="377"/>
      <c r="AU90" s="377"/>
      <c r="AV90" s="377"/>
      <c r="AW90" s="377"/>
      <c r="AX90" s="377"/>
      <c r="AY90" s="377"/>
      <c r="AZ90" s="377"/>
      <c r="BA90" s="377"/>
      <c r="BB90" s="377"/>
      <c r="BC90" s="377"/>
      <c r="BD90" s="377"/>
      <c r="BE90" s="377"/>
      <c r="BF90" s="377"/>
      <c r="BG90" s="377"/>
      <c r="BH90" s="377"/>
      <c r="BI90" s="377"/>
      <c r="BJ90" s="377"/>
      <c r="BK90" s="377"/>
      <c r="BL90" s="377"/>
      <c r="BM90" s="377"/>
      <c r="BN90" s="377"/>
      <c r="BO90" s="377"/>
      <c r="BP90" s="377"/>
      <c r="BQ90" s="377"/>
      <c r="BR90" s="377"/>
      <c r="BS90" s="377"/>
      <c r="BT90" s="377"/>
      <c r="BU90" s="377"/>
      <c r="BV90" s="377"/>
      <c r="BW90" s="377"/>
      <c r="BX90" s="378"/>
    </row>
    <row r="91" spans="1:76" s="264" customFormat="1" x14ac:dyDescent="0.25">
      <c r="A91" s="255"/>
      <c r="B91" s="1174" t="s">
        <v>557</v>
      </c>
      <c r="C91" s="1175"/>
      <c r="D91" s="1175"/>
      <c r="E91" s="1175"/>
      <c r="F91" s="1175"/>
      <c r="G91" s="1175"/>
      <c r="H91" s="1175"/>
      <c r="I91" s="1175"/>
      <c r="J91" s="1175"/>
      <c r="K91" s="1175"/>
      <c r="L91" s="1175"/>
      <c r="M91" s="1175"/>
      <c r="N91" s="1175"/>
      <c r="O91" s="1175"/>
      <c r="P91" s="1175"/>
      <c r="Q91" s="1175"/>
      <c r="R91" s="1175"/>
      <c r="S91" s="1175"/>
      <c r="T91" s="1175"/>
      <c r="U91" s="1175"/>
      <c r="V91" s="1175"/>
      <c r="W91" s="1175"/>
      <c r="X91" s="1175"/>
      <c r="Y91" s="1175"/>
      <c r="Z91" s="1175"/>
      <c r="AA91" s="1175"/>
      <c r="AB91" s="1175"/>
      <c r="AC91" s="1175"/>
      <c r="AD91" s="1175"/>
      <c r="AE91" s="1175"/>
      <c r="AF91" s="1175"/>
      <c r="AG91" s="1175"/>
      <c r="AH91" s="1175"/>
      <c r="AI91" s="1175"/>
      <c r="AJ91" s="1175"/>
      <c r="AK91" s="1175"/>
      <c r="AL91" s="1176"/>
      <c r="AM91" s="262"/>
      <c r="AN91" s="262"/>
      <c r="AO91" s="262"/>
      <c r="AP91" s="262"/>
      <c r="AQ91" s="262"/>
      <c r="AR91" s="262"/>
      <c r="AS91" s="262"/>
      <c r="AT91" s="262"/>
      <c r="AU91" s="262"/>
      <c r="AV91" s="262"/>
      <c r="AW91" s="262"/>
      <c r="AX91" s="262"/>
      <c r="AY91" s="262"/>
      <c r="AZ91" s="262"/>
      <c r="BA91" s="262"/>
      <c r="BB91" s="262"/>
      <c r="BC91" s="262"/>
      <c r="BD91" s="262"/>
      <c r="BE91" s="262"/>
      <c r="BF91" s="262"/>
      <c r="BG91" s="262"/>
      <c r="BH91" s="262"/>
      <c r="BI91" s="262"/>
      <c r="BJ91" s="262"/>
      <c r="BK91" s="262"/>
      <c r="BL91" s="262"/>
      <c r="BM91" s="262"/>
      <c r="BN91" s="262"/>
      <c r="BO91" s="262"/>
      <c r="BP91" s="262"/>
      <c r="BQ91" s="262"/>
      <c r="BR91" s="262"/>
      <c r="BS91" s="262"/>
      <c r="BT91" s="262"/>
      <c r="BU91" s="262"/>
      <c r="BV91" s="262"/>
      <c r="BW91" s="262"/>
      <c r="BX91" s="263"/>
    </row>
    <row r="92" spans="1:76" s="379" customFormat="1" ht="94.5" x14ac:dyDescent="0.25">
      <c r="A92" s="414" t="s">
        <v>558</v>
      </c>
      <c r="B92" s="411" t="s">
        <v>559</v>
      </c>
      <c r="C92" s="411" t="s">
        <v>553</v>
      </c>
      <c r="D92" s="411" t="s">
        <v>560</v>
      </c>
      <c r="E92" s="411" t="s">
        <v>176</v>
      </c>
      <c r="F92" s="411">
        <f>1000*0.006</f>
        <v>6</v>
      </c>
      <c r="G92" s="411" t="s">
        <v>560</v>
      </c>
      <c r="H92" s="411" t="s">
        <v>268</v>
      </c>
      <c r="I92" s="414" t="s">
        <v>561</v>
      </c>
      <c r="J92" s="417">
        <v>0.5</v>
      </c>
      <c r="K92" s="411">
        <v>2013</v>
      </c>
      <c r="L92" s="411">
        <v>2023</v>
      </c>
      <c r="M92" s="411">
        <v>10</v>
      </c>
      <c r="N92" s="411" t="s">
        <v>179</v>
      </c>
      <c r="O92" s="414" t="s">
        <v>192</v>
      </c>
      <c r="P92" s="414" t="s">
        <v>192</v>
      </c>
      <c r="Q92" s="414" t="s">
        <v>192</v>
      </c>
      <c r="R92" s="414" t="s">
        <v>192</v>
      </c>
      <c r="S92" s="414" t="s">
        <v>192</v>
      </c>
      <c r="T92" s="411">
        <v>1</v>
      </c>
      <c r="U92" s="414" t="s">
        <v>192</v>
      </c>
      <c r="V92" s="414" t="s">
        <v>192</v>
      </c>
      <c r="W92" s="414" t="s">
        <v>192</v>
      </c>
      <c r="X92" s="414" t="s">
        <v>192</v>
      </c>
      <c r="Y92" s="414" t="s">
        <v>192</v>
      </c>
      <c r="Z92" s="414" t="s">
        <v>192</v>
      </c>
      <c r="AA92" s="414" t="s">
        <v>192</v>
      </c>
      <c r="AB92" s="414" t="s">
        <v>192</v>
      </c>
      <c r="AC92" s="414" t="s">
        <v>192</v>
      </c>
      <c r="AD92" s="414" t="s">
        <v>192</v>
      </c>
      <c r="AE92" s="414" t="s">
        <v>192</v>
      </c>
      <c r="AF92" s="414" t="s">
        <v>192</v>
      </c>
      <c r="AG92" s="411" t="s">
        <v>562</v>
      </c>
      <c r="AH92" s="411">
        <v>3</v>
      </c>
      <c r="AI92" s="379" t="s">
        <v>188</v>
      </c>
      <c r="AJ92" s="414" t="s">
        <v>192</v>
      </c>
      <c r="AK92" s="411" t="s">
        <v>199</v>
      </c>
      <c r="AL92" s="415" t="s">
        <v>556</v>
      </c>
      <c r="AM92" s="377"/>
      <c r="AN92" s="377"/>
      <c r="AO92" s="377"/>
      <c r="AP92" s="377"/>
      <c r="AQ92" s="377"/>
      <c r="AR92" s="377"/>
      <c r="AS92" s="377"/>
      <c r="AT92" s="377"/>
      <c r="AU92" s="377"/>
      <c r="AV92" s="377"/>
      <c r="AW92" s="377"/>
      <c r="AX92" s="377"/>
      <c r="AY92" s="377"/>
      <c r="AZ92" s="377"/>
      <c r="BA92" s="377"/>
      <c r="BB92" s="377"/>
      <c r="BC92" s="377"/>
      <c r="BD92" s="377"/>
      <c r="BE92" s="377"/>
      <c r="BF92" s="377"/>
      <c r="BG92" s="377"/>
      <c r="BH92" s="377"/>
      <c r="BI92" s="377"/>
      <c r="BJ92" s="377"/>
      <c r="BK92" s="377"/>
      <c r="BL92" s="377"/>
      <c r="BM92" s="377"/>
      <c r="BN92" s="377"/>
      <c r="BO92" s="377"/>
      <c r="BP92" s="377"/>
      <c r="BQ92" s="377"/>
      <c r="BR92" s="377"/>
      <c r="BS92" s="377"/>
      <c r="BT92" s="377"/>
      <c r="BU92" s="377"/>
      <c r="BV92" s="377"/>
      <c r="BW92" s="377"/>
      <c r="BX92" s="378"/>
    </row>
    <row r="93" spans="1:76" s="271" customFormat="1" x14ac:dyDescent="0.25">
      <c r="A93" s="269" t="s">
        <v>563</v>
      </c>
      <c r="B93" s="1181" t="s">
        <v>564</v>
      </c>
      <c r="C93" s="1182"/>
      <c r="D93" s="1182"/>
      <c r="E93" s="1182"/>
      <c r="F93" s="1182"/>
      <c r="G93" s="1182"/>
      <c r="H93" s="1182"/>
      <c r="I93" s="1182"/>
      <c r="J93" s="1182"/>
      <c r="K93" s="1182"/>
      <c r="L93" s="1182"/>
      <c r="M93" s="1182"/>
      <c r="N93" s="1182"/>
      <c r="O93" s="1182"/>
      <c r="P93" s="1182"/>
      <c r="Q93" s="1182"/>
      <c r="R93" s="1182"/>
      <c r="S93" s="1182"/>
      <c r="T93" s="1182"/>
      <c r="U93" s="1182"/>
      <c r="V93" s="1182"/>
      <c r="W93" s="1182"/>
      <c r="X93" s="1182"/>
      <c r="Y93" s="1182"/>
      <c r="Z93" s="1182"/>
      <c r="AA93" s="1182"/>
      <c r="AB93" s="1182"/>
      <c r="AC93" s="1182"/>
      <c r="AD93" s="1182"/>
      <c r="AE93" s="1182"/>
      <c r="AF93" s="1182"/>
      <c r="AG93" s="1182"/>
      <c r="AH93" s="1182"/>
      <c r="AI93" s="1182"/>
      <c r="AJ93" s="1182"/>
      <c r="AK93" s="1182"/>
      <c r="AL93" s="1183"/>
      <c r="AM93" s="252"/>
      <c r="AN93" s="252"/>
      <c r="AO93" s="252"/>
      <c r="AP93" s="252"/>
      <c r="AQ93" s="252"/>
      <c r="AR93" s="252"/>
      <c r="AS93" s="252"/>
      <c r="AT93" s="252"/>
      <c r="AU93" s="252"/>
      <c r="AV93" s="252"/>
      <c r="AW93" s="252"/>
      <c r="AX93" s="252"/>
      <c r="AY93" s="252"/>
      <c r="AZ93" s="252"/>
      <c r="BA93" s="252"/>
      <c r="BB93" s="252"/>
      <c r="BC93" s="252"/>
      <c r="BD93" s="252"/>
      <c r="BE93" s="252"/>
      <c r="BF93" s="252"/>
      <c r="BG93" s="252"/>
      <c r="BH93" s="252"/>
      <c r="BI93" s="252"/>
      <c r="BJ93" s="252"/>
      <c r="BK93" s="252"/>
      <c r="BL93" s="252"/>
      <c r="BM93" s="252"/>
      <c r="BN93" s="252"/>
      <c r="BO93" s="252"/>
      <c r="BP93" s="252"/>
      <c r="BQ93" s="252"/>
      <c r="BR93" s="252"/>
      <c r="BS93" s="252"/>
      <c r="BT93" s="252"/>
      <c r="BU93" s="252"/>
      <c r="BV93" s="252"/>
      <c r="BW93" s="252"/>
      <c r="BX93" s="270"/>
    </row>
    <row r="94" spans="1:76" s="254" customFormat="1" ht="78.75" x14ac:dyDescent="0.25">
      <c r="A94" s="257" t="s">
        <v>565</v>
      </c>
      <c r="B94" s="255" t="s">
        <v>175</v>
      </c>
      <c r="C94" s="255" t="s">
        <v>566</v>
      </c>
      <c r="D94" s="255" t="s">
        <v>567</v>
      </c>
      <c r="E94" s="255" t="s">
        <v>176</v>
      </c>
      <c r="F94" s="362">
        <v>0.6</v>
      </c>
      <c r="G94" s="255" t="s">
        <v>568</v>
      </c>
      <c r="H94" s="257" t="s">
        <v>177</v>
      </c>
      <c r="I94" s="257" t="s">
        <v>569</v>
      </c>
      <c r="J94" s="257">
        <v>0.5</v>
      </c>
      <c r="K94" s="257" t="s">
        <v>570</v>
      </c>
      <c r="L94" s="257" t="s">
        <v>571</v>
      </c>
      <c r="M94" s="257" t="s">
        <v>318</v>
      </c>
      <c r="N94" s="255" t="s">
        <v>179</v>
      </c>
      <c r="O94" s="257" t="s">
        <v>180</v>
      </c>
      <c r="P94" s="257" t="s">
        <v>572</v>
      </c>
      <c r="Q94" s="257" t="s">
        <v>573</v>
      </c>
      <c r="R94" s="257" t="s">
        <v>574</v>
      </c>
      <c r="S94" s="257" t="s">
        <v>186</v>
      </c>
      <c r="T94" s="257" t="s">
        <v>219</v>
      </c>
      <c r="U94" s="257" t="s">
        <v>575</v>
      </c>
      <c r="V94" s="257" t="s">
        <v>576</v>
      </c>
      <c r="W94" s="257" t="s">
        <v>387</v>
      </c>
      <c r="X94" s="257" t="s">
        <v>220</v>
      </c>
      <c r="Y94" s="257" t="s">
        <v>577</v>
      </c>
      <c r="Z94" s="257" t="s">
        <v>186</v>
      </c>
      <c r="AA94" s="255" t="s">
        <v>221</v>
      </c>
      <c r="AB94" s="259">
        <v>42553</v>
      </c>
      <c r="AC94" s="259">
        <v>45475</v>
      </c>
      <c r="AD94" s="255">
        <v>8</v>
      </c>
      <c r="AE94" s="255">
        <v>4000</v>
      </c>
      <c r="AF94" s="257" t="s">
        <v>192</v>
      </c>
      <c r="AG94" s="255" t="s">
        <v>578</v>
      </c>
      <c r="AH94" s="255">
        <v>3</v>
      </c>
      <c r="AI94" s="254" t="s">
        <v>188</v>
      </c>
      <c r="AJ94" s="255" t="s">
        <v>187</v>
      </c>
      <c r="AK94" s="255" t="s">
        <v>197</v>
      </c>
      <c r="AL94" s="260" t="s">
        <v>190</v>
      </c>
      <c r="AM94" s="237"/>
      <c r="AN94" s="237"/>
      <c r="AO94" s="237"/>
      <c r="AP94" s="237"/>
      <c r="AQ94" s="237"/>
      <c r="AR94" s="237"/>
      <c r="AS94" s="237"/>
      <c r="AT94" s="237"/>
      <c r="AU94" s="237"/>
      <c r="AV94" s="237"/>
      <c r="AW94" s="237"/>
      <c r="AX94" s="237"/>
      <c r="AY94" s="237"/>
      <c r="AZ94" s="237"/>
      <c r="BA94" s="237"/>
      <c r="BB94" s="237"/>
      <c r="BC94" s="237"/>
      <c r="BD94" s="237"/>
      <c r="BE94" s="237"/>
      <c r="BF94" s="237"/>
      <c r="BG94" s="237"/>
      <c r="BH94" s="237"/>
      <c r="BI94" s="237"/>
      <c r="BJ94" s="237"/>
      <c r="BK94" s="237"/>
      <c r="BL94" s="237"/>
      <c r="BM94" s="237"/>
      <c r="BN94" s="237"/>
      <c r="BO94" s="237"/>
      <c r="BP94" s="237"/>
      <c r="BQ94" s="237"/>
      <c r="BR94" s="237"/>
      <c r="BS94" s="237"/>
      <c r="BT94" s="237"/>
      <c r="BU94" s="237"/>
      <c r="BV94" s="237"/>
      <c r="BW94" s="237"/>
      <c r="BX94" s="261"/>
    </row>
    <row r="95" spans="1:76" s="254" customFormat="1" x14ac:dyDescent="0.25">
      <c r="A95" s="1111" t="s">
        <v>579</v>
      </c>
      <c r="B95" s="1112"/>
      <c r="C95" s="1112"/>
      <c r="D95" s="1112"/>
      <c r="E95" s="1112"/>
      <c r="F95" s="1112"/>
      <c r="G95" s="1112"/>
      <c r="H95" s="1112"/>
      <c r="I95" s="1112"/>
      <c r="J95" s="1112"/>
      <c r="K95" s="1112"/>
      <c r="L95" s="1112"/>
      <c r="M95" s="1112"/>
      <c r="N95" s="1112"/>
      <c r="O95" s="1112"/>
      <c r="P95" s="1112"/>
      <c r="Q95" s="1112"/>
      <c r="R95" s="1112"/>
      <c r="S95" s="1113"/>
      <c r="T95" s="258"/>
      <c r="U95" s="258"/>
      <c r="V95" s="258"/>
      <c r="W95" s="258"/>
      <c r="X95" s="258"/>
      <c r="Y95" s="258"/>
      <c r="Z95" s="258"/>
      <c r="AA95" s="258"/>
      <c r="AB95" s="258"/>
      <c r="AC95" s="258"/>
      <c r="AD95" s="258"/>
      <c r="AE95" s="258"/>
      <c r="AF95" s="258"/>
      <c r="AG95" s="258"/>
      <c r="AH95" s="258"/>
      <c r="AI95" s="255"/>
      <c r="AJ95" s="255"/>
      <c r="AK95" s="255"/>
      <c r="AL95" s="343"/>
      <c r="AM95" s="237"/>
      <c r="AN95" s="237"/>
      <c r="AO95" s="237"/>
      <c r="AP95" s="237"/>
      <c r="AQ95" s="237"/>
      <c r="AR95" s="237"/>
      <c r="AS95" s="237"/>
      <c r="AT95" s="237"/>
      <c r="AU95" s="237"/>
      <c r="AV95" s="237"/>
      <c r="AW95" s="237"/>
      <c r="AX95" s="237"/>
      <c r="AY95" s="237"/>
      <c r="AZ95" s="237"/>
      <c r="BA95" s="237"/>
      <c r="BB95" s="237"/>
      <c r="BC95" s="237"/>
      <c r="BD95" s="237"/>
      <c r="BE95" s="237"/>
      <c r="BF95" s="237"/>
      <c r="BG95" s="237"/>
      <c r="BH95" s="237"/>
      <c r="BI95" s="237"/>
      <c r="BJ95" s="237"/>
      <c r="BK95" s="237"/>
      <c r="BL95" s="237"/>
      <c r="BM95" s="237"/>
      <c r="BN95" s="237"/>
      <c r="BO95" s="237"/>
      <c r="BP95" s="237"/>
      <c r="BQ95" s="237"/>
      <c r="BR95" s="237"/>
      <c r="BS95" s="237"/>
      <c r="BT95" s="237"/>
      <c r="BU95" s="237"/>
      <c r="BV95" s="237"/>
      <c r="BW95" s="237"/>
      <c r="BX95" s="261"/>
    </row>
    <row r="96" spans="1:76" s="264" customFormat="1" x14ac:dyDescent="0.25">
      <c r="A96" s="258"/>
      <c r="B96" s="1128" t="s">
        <v>580</v>
      </c>
      <c r="C96" s="1129"/>
      <c r="D96" s="1129"/>
      <c r="E96" s="1129"/>
      <c r="F96" s="1129"/>
      <c r="G96" s="1129"/>
      <c r="H96" s="1129"/>
      <c r="I96" s="1129"/>
      <c r="J96" s="1129"/>
      <c r="K96" s="1129"/>
      <c r="L96" s="1129"/>
      <c r="M96" s="1129"/>
      <c r="N96" s="1129"/>
      <c r="O96" s="1129"/>
      <c r="P96" s="1129"/>
      <c r="Q96" s="1129"/>
      <c r="R96" s="1129"/>
      <c r="S96" s="1129"/>
      <c r="T96" s="1129"/>
      <c r="U96" s="1129"/>
      <c r="V96" s="1129"/>
      <c r="W96" s="1129"/>
      <c r="X96" s="1129"/>
      <c r="Y96" s="1129"/>
      <c r="Z96" s="1129"/>
      <c r="AA96" s="1129"/>
      <c r="AB96" s="1129"/>
      <c r="AC96" s="1129"/>
      <c r="AD96" s="1129"/>
      <c r="AE96" s="1129"/>
      <c r="AF96" s="1129"/>
      <c r="AG96" s="1129"/>
      <c r="AH96" s="1129"/>
      <c r="AI96" s="1129"/>
      <c r="AJ96" s="1129"/>
      <c r="AK96" s="1129"/>
      <c r="AL96" s="1130"/>
      <c r="AM96" s="262"/>
      <c r="AN96" s="262"/>
      <c r="AO96" s="262"/>
      <c r="AP96" s="262"/>
      <c r="AQ96" s="262"/>
      <c r="AR96" s="262"/>
      <c r="AS96" s="262"/>
      <c r="AT96" s="262"/>
      <c r="AU96" s="262"/>
      <c r="AV96" s="262"/>
      <c r="AW96" s="262"/>
      <c r="AX96" s="262"/>
      <c r="AY96" s="262"/>
      <c r="AZ96" s="262"/>
      <c r="BA96" s="262"/>
      <c r="BB96" s="262"/>
      <c r="BC96" s="262"/>
      <c r="BD96" s="262"/>
      <c r="BE96" s="262"/>
      <c r="BF96" s="262"/>
      <c r="BG96" s="262"/>
      <c r="BH96" s="262"/>
      <c r="BI96" s="262"/>
      <c r="BJ96" s="262"/>
      <c r="BK96" s="262"/>
      <c r="BL96" s="262"/>
      <c r="BM96" s="262"/>
      <c r="BN96" s="262"/>
      <c r="BO96" s="262"/>
      <c r="BP96" s="262"/>
      <c r="BQ96" s="262"/>
      <c r="BR96" s="262"/>
      <c r="BS96" s="262"/>
      <c r="BT96" s="262"/>
      <c r="BU96" s="262"/>
      <c r="BV96" s="262"/>
      <c r="BW96" s="262"/>
      <c r="BX96" s="263"/>
    </row>
    <row r="97" spans="1:76" s="379" customFormat="1" ht="94.5" x14ac:dyDescent="0.25">
      <c r="A97" s="410" t="s">
        <v>581</v>
      </c>
      <c r="B97" s="411" t="s">
        <v>447</v>
      </c>
      <c r="C97" s="411" t="s">
        <v>566</v>
      </c>
      <c r="D97" s="411" t="s">
        <v>582</v>
      </c>
      <c r="E97" s="411" t="s">
        <v>176</v>
      </c>
      <c r="F97" s="428">
        <f>1000*0.008</f>
        <v>8</v>
      </c>
      <c r="G97" s="411" t="s">
        <v>583</v>
      </c>
      <c r="H97" s="411" t="s">
        <v>584</v>
      </c>
      <c r="I97" s="428">
        <v>9114085000267</v>
      </c>
      <c r="J97" s="417">
        <v>1</v>
      </c>
      <c r="K97" s="414" t="s">
        <v>585</v>
      </c>
      <c r="L97" s="414" t="s">
        <v>586</v>
      </c>
      <c r="M97" s="414" t="s">
        <v>318</v>
      </c>
      <c r="N97" s="411" t="s">
        <v>179</v>
      </c>
      <c r="O97" s="414" t="s">
        <v>192</v>
      </c>
      <c r="P97" s="414" t="s">
        <v>192</v>
      </c>
      <c r="Q97" s="411" t="s">
        <v>192</v>
      </c>
      <c r="R97" s="411" t="s">
        <v>192</v>
      </c>
      <c r="S97" s="411" t="s">
        <v>192</v>
      </c>
      <c r="T97" s="411">
        <v>1</v>
      </c>
      <c r="U97" s="411" t="s">
        <v>192</v>
      </c>
      <c r="V97" s="411" t="s">
        <v>192</v>
      </c>
      <c r="W97" s="411" t="s">
        <v>192</v>
      </c>
      <c r="X97" s="411" t="s">
        <v>192</v>
      </c>
      <c r="Y97" s="411" t="s">
        <v>192</v>
      </c>
      <c r="Z97" s="411" t="s">
        <v>192</v>
      </c>
      <c r="AA97" s="411" t="s">
        <v>192</v>
      </c>
      <c r="AB97" s="411" t="s">
        <v>192</v>
      </c>
      <c r="AC97" s="411" t="s">
        <v>192</v>
      </c>
      <c r="AD97" s="411" t="s">
        <v>192</v>
      </c>
      <c r="AE97" s="411" t="s">
        <v>192</v>
      </c>
      <c r="AF97" s="414" t="s">
        <v>192</v>
      </c>
      <c r="AG97" s="411" t="s">
        <v>293</v>
      </c>
      <c r="AH97" s="411">
        <v>3</v>
      </c>
      <c r="AI97" s="379" t="s">
        <v>188</v>
      </c>
      <c r="AJ97" s="414" t="s">
        <v>192</v>
      </c>
      <c r="AK97" s="411" t="s">
        <v>199</v>
      </c>
      <c r="AL97" s="415" t="str">
        <f>B96</f>
        <v>ООО "Екатеринбург-2000"</v>
      </c>
      <c r="AM97" s="377"/>
      <c r="AN97" s="377"/>
      <c r="AO97" s="377"/>
      <c r="AP97" s="377"/>
      <c r="AQ97" s="377"/>
      <c r="AR97" s="377"/>
      <c r="AS97" s="377"/>
      <c r="AT97" s="377"/>
      <c r="AU97" s="377"/>
      <c r="AV97" s="377"/>
      <c r="AW97" s="377"/>
      <c r="AX97" s="377"/>
      <c r="AY97" s="377"/>
      <c r="AZ97" s="377"/>
      <c r="BA97" s="377"/>
      <c r="BB97" s="377"/>
      <c r="BC97" s="377"/>
      <c r="BD97" s="377"/>
      <c r="BE97" s="377"/>
      <c r="BF97" s="377"/>
      <c r="BG97" s="377"/>
      <c r="BH97" s="377"/>
      <c r="BI97" s="377"/>
      <c r="BJ97" s="377"/>
      <c r="BK97" s="377"/>
      <c r="BL97" s="377"/>
      <c r="BM97" s="377"/>
      <c r="BN97" s="377"/>
      <c r="BO97" s="377"/>
      <c r="BP97" s="377"/>
      <c r="BQ97" s="377"/>
      <c r="BR97" s="377"/>
      <c r="BS97" s="377"/>
      <c r="BT97" s="377"/>
      <c r="BU97" s="377"/>
      <c r="BV97" s="377"/>
      <c r="BW97" s="377"/>
      <c r="BX97" s="378"/>
    </row>
    <row r="98" spans="1:76" s="264" customFormat="1" x14ac:dyDescent="0.25">
      <c r="A98" s="258"/>
      <c r="B98" s="1128" t="s">
        <v>232</v>
      </c>
      <c r="C98" s="1129"/>
      <c r="D98" s="1129"/>
      <c r="E98" s="1129"/>
      <c r="F98" s="1129"/>
      <c r="G98" s="1129"/>
      <c r="H98" s="1129"/>
      <c r="I98" s="1129"/>
      <c r="J98" s="1129"/>
      <c r="K98" s="1129"/>
      <c r="L98" s="1129"/>
      <c r="M98" s="1129"/>
      <c r="N98" s="1129"/>
      <c r="O98" s="1129"/>
      <c r="P98" s="1129"/>
      <c r="Q98" s="1129"/>
      <c r="R98" s="1129"/>
      <c r="S98" s="1129"/>
      <c r="T98" s="1129"/>
      <c r="U98" s="1129"/>
      <c r="V98" s="1129"/>
      <c r="W98" s="1129"/>
      <c r="X98" s="1129"/>
      <c r="Y98" s="1129"/>
      <c r="Z98" s="1129"/>
      <c r="AA98" s="1129"/>
      <c r="AB98" s="1129"/>
      <c r="AC98" s="1129"/>
      <c r="AD98" s="1129"/>
      <c r="AE98" s="1129"/>
      <c r="AF98" s="1129"/>
      <c r="AG98" s="1129"/>
      <c r="AH98" s="1129"/>
      <c r="AI98" s="1129"/>
      <c r="AJ98" s="1129"/>
      <c r="AK98" s="1129"/>
      <c r="AL98" s="1130"/>
      <c r="AM98" s="262"/>
      <c r="AN98" s="262"/>
      <c r="AO98" s="262"/>
      <c r="AP98" s="262"/>
      <c r="AQ98" s="262"/>
      <c r="AR98" s="262"/>
      <c r="AS98" s="262"/>
      <c r="AT98" s="262"/>
      <c r="AU98" s="262"/>
      <c r="AV98" s="262"/>
      <c r="AW98" s="262"/>
      <c r="AX98" s="262"/>
      <c r="AY98" s="262"/>
      <c r="AZ98" s="262"/>
      <c r="BA98" s="262"/>
      <c r="BB98" s="262"/>
      <c r="BC98" s="262"/>
      <c r="BD98" s="262"/>
      <c r="BE98" s="262"/>
      <c r="BF98" s="262"/>
      <c r="BG98" s="262"/>
      <c r="BH98" s="262"/>
      <c r="BI98" s="262"/>
      <c r="BJ98" s="262"/>
      <c r="BK98" s="262"/>
      <c r="BL98" s="262"/>
      <c r="BM98" s="262"/>
      <c r="BN98" s="262"/>
      <c r="BO98" s="262"/>
      <c r="BP98" s="262"/>
      <c r="BQ98" s="262"/>
      <c r="BR98" s="262"/>
      <c r="BS98" s="262"/>
      <c r="BT98" s="262"/>
      <c r="BU98" s="262"/>
      <c r="BV98" s="262"/>
      <c r="BW98" s="262"/>
      <c r="BX98" s="263"/>
    </row>
    <row r="99" spans="1:76" s="379" customFormat="1" ht="157.5" x14ac:dyDescent="0.25">
      <c r="A99" s="1205" t="s">
        <v>587</v>
      </c>
      <c r="B99" s="1131" t="s">
        <v>588</v>
      </c>
      <c r="C99" s="1131" t="s">
        <v>566</v>
      </c>
      <c r="D99" s="1131" t="s">
        <v>589</v>
      </c>
      <c r="E99" s="1131" t="s">
        <v>176</v>
      </c>
      <c r="F99" s="1146">
        <f>1000*0.611</f>
        <v>611</v>
      </c>
      <c r="G99" s="411" t="s">
        <v>590</v>
      </c>
      <c r="H99" s="411" t="s">
        <v>344</v>
      </c>
      <c r="I99" s="411">
        <v>14770409</v>
      </c>
      <c r="J99" s="417">
        <v>0.5</v>
      </c>
      <c r="K99" s="414" t="s">
        <v>591</v>
      </c>
      <c r="L99" s="414" t="s">
        <v>592</v>
      </c>
      <c r="M99" s="414" t="s">
        <v>318</v>
      </c>
      <c r="N99" s="411" t="s">
        <v>179</v>
      </c>
      <c r="O99" s="414" t="s">
        <v>192</v>
      </c>
      <c r="P99" s="414" t="s">
        <v>192</v>
      </c>
      <c r="Q99" s="411" t="s">
        <v>72</v>
      </c>
      <c r="R99" s="411" t="s">
        <v>593</v>
      </c>
      <c r="S99" s="411">
        <v>0.5</v>
      </c>
      <c r="T99" s="411" t="s">
        <v>231</v>
      </c>
      <c r="U99" s="414" t="s">
        <v>192</v>
      </c>
      <c r="V99" s="414" t="s">
        <v>192</v>
      </c>
      <c r="W99" s="414" t="s">
        <v>192</v>
      </c>
      <c r="X99" s="414" t="s">
        <v>192</v>
      </c>
      <c r="Y99" s="414" t="s">
        <v>192</v>
      </c>
      <c r="Z99" s="414" t="s">
        <v>192</v>
      </c>
      <c r="AA99" s="414" t="s">
        <v>284</v>
      </c>
      <c r="AB99" s="414" t="s">
        <v>192</v>
      </c>
      <c r="AC99" s="414" t="s">
        <v>192</v>
      </c>
      <c r="AD99" s="414" t="s">
        <v>192</v>
      </c>
      <c r="AE99" s="414" t="s">
        <v>192</v>
      </c>
      <c r="AF99" s="414" t="s">
        <v>192</v>
      </c>
      <c r="AG99" s="1131" t="s">
        <v>594</v>
      </c>
      <c r="AH99" s="1131">
        <v>3</v>
      </c>
      <c r="AI99" s="379" t="s">
        <v>188</v>
      </c>
      <c r="AJ99" s="414" t="s">
        <v>192</v>
      </c>
      <c r="AK99" s="1131" t="s">
        <v>197</v>
      </c>
      <c r="AL99" s="1200" t="str">
        <f>B98</f>
        <v>ООО "Нова"</v>
      </c>
      <c r="AM99" s="377"/>
      <c r="AN99" s="377"/>
      <c r="AO99" s="377"/>
      <c r="AP99" s="377"/>
      <c r="AQ99" s="377"/>
      <c r="AR99" s="377"/>
      <c r="AS99" s="377"/>
      <c r="AT99" s="377"/>
      <c r="AU99" s="377"/>
      <c r="AV99" s="377"/>
      <c r="AW99" s="377"/>
      <c r="AX99" s="377"/>
      <c r="AY99" s="377"/>
      <c r="AZ99" s="377"/>
      <c r="BA99" s="377"/>
      <c r="BB99" s="377"/>
      <c r="BC99" s="377"/>
      <c r="BD99" s="377"/>
      <c r="BE99" s="377"/>
      <c r="BF99" s="377"/>
      <c r="BG99" s="377"/>
      <c r="BH99" s="377"/>
      <c r="BI99" s="377"/>
      <c r="BJ99" s="377"/>
      <c r="BK99" s="377"/>
      <c r="BL99" s="377"/>
      <c r="BM99" s="377"/>
      <c r="BN99" s="377"/>
      <c r="BO99" s="377"/>
      <c r="BP99" s="377"/>
      <c r="BQ99" s="377"/>
      <c r="BR99" s="377"/>
      <c r="BS99" s="377"/>
      <c r="BT99" s="377"/>
      <c r="BU99" s="377"/>
      <c r="BV99" s="377"/>
      <c r="BW99" s="377"/>
      <c r="BX99" s="378"/>
    </row>
    <row r="100" spans="1:76" s="254" customFormat="1" ht="157.5" x14ac:dyDescent="0.25">
      <c r="A100" s="1206"/>
      <c r="B100" s="1133"/>
      <c r="C100" s="1133"/>
      <c r="D100" s="1133"/>
      <c r="E100" s="1133"/>
      <c r="F100" s="1147"/>
      <c r="G100" s="255" t="s">
        <v>595</v>
      </c>
      <c r="H100" s="255" t="s">
        <v>596</v>
      </c>
      <c r="I100" s="255">
        <v>26877946</v>
      </c>
      <c r="J100" s="257" t="s">
        <v>212</v>
      </c>
      <c r="K100" s="257" t="s">
        <v>597</v>
      </c>
      <c r="L100" s="257" t="s">
        <v>598</v>
      </c>
      <c r="M100" s="257" t="s">
        <v>318</v>
      </c>
      <c r="N100" s="255" t="s">
        <v>179</v>
      </c>
      <c r="O100" s="257" t="s">
        <v>192</v>
      </c>
      <c r="P100" s="257" t="s">
        <v>192</v>
      </c>
      <c r="Q100" s="255" t="s">
        <v>72</v>
      </c>
      <c r="R100" s="255" t="s">
        <v>599</v>
      </c>
      <c r="S100" s="255">
        <v>0.5</v>
      </c>
      <c r="T100" s="255" t="s">
        <v>336</v>
      </c>
      <c r="U100" s="259">
        <v>42491</v>
      </c>
      <c r="V100" s="257" t="s">
        <v>192</v>
      </c>
      <c r="W100" s="257" t="s">
        <v>192</v>
      </c>
      <c r="X100" s="257" t="s">
        <v>192</v>
      </c>
      <c r="Y100" s="257" t="s">
        <v>192</v>
      </c>
      <c r="Z100" s="257" t="s">
        <v>192</v>
      </c>
      <c r="AA100" s="257" t="s">
        <v>284</v>
      </c>
      <c r="AB100" s="257" t="s">
        <v>192</v>
      </c>
      <c r="AC100" s="257" t="s">
        <v>192</v>
      </c>
      <c r="AD100" s="257" t="s">
        <v>192</v>
      </c>
      <c r="AE100" s="257" t="s">
        <v>192</v>
      </c>
      <c r="AF100" s="257" t="s">
        <v>192</v>
      </c>
      <c r="AG100" s="1133"/>
      <c r="AH100" s="1133"/>
      <c r="AI100" s="254" t="s">
        <v>188</v>
      </c>
      <c r="AJ100" s="257" t="s">
        <v>192</v>
      </c>
      <c r="AK100" s="1133"/>
      <c r="AL100" s="1201"/>
      <c r="AM100" s="237"/>
      <c r="AN100" s="237"/>
      <c r="AO100" s="237"/>
      <c r="AP100" s="237"/>
      <c r="AQ100" s="237"/>
      <c r="AR100" s="237"/>
      <c r="AS100" s="237"/>
      <c r="AT100" s="237"/>
      <c r="AU100" s="237"/>
      <c r="AV100" s="237"/>
      <c r="AW100" s="237"/>
      <c r="AX100" s="237"/>
      <c r="AY100" s="237"/>
      <c r="AZ100" s="237"/>
      <c r="BA100" s="237"/>
      <c r="BB100" s="237"/>
      <c r="BC100" s="237"/>
      <c r="BD100" s="237"/>
      <c r="BE100" s="237"/>
      <c r="BF100" s="237"/>
      <c r="BG100" s="237"/>
      <c r="BH100" s="237"/>
      <c r="BI100" s="237"/>
      <c r="BJ100" s="237"/>
      <c r="BK100" s="237"/>
      <c r="BL100" s="237"/>
      <c r="BM100" s="237"/>
      <c r="BN100" s="237"/>
      <c r="BO100" s="237"/>
      <c r="BP100" s="237"/>
      <c r="BQ100" s="237"/>
      <c r="BR100" s="237"/>
      <c r="BS100" s="237"/>
      <c r="BT100" s="237"/>
      <c r="BU100" s="237"/>
      <c r="BV100" s="237"/>
      <c r="BW100" s="237"/>
      <c r="BX100" s="261"/>
    </row>
    <row r="101" spans="1:76" s="308" customFormat="1" x14ac:dyDescent="0.25">
      <c r="A101" s="309"/>
      <c r="B101" s="1202" t="s">
        <v>600</v>
      </c>
      <c r="C101" s="1203"/>
      <c r="D101" s="1203"/>
      <c r="E101" s="1203"/>
      <c r="F101" s="1203"/>
      <c r="G101" s="1203"/>
      <c r="H101" s="1203"/>
      <c r="I101" s="1203"/>
      <c r="J101" s="1203"/>
      <c r="K101" s="1203"/>
      <c r="L101" s="1203"/>
      <c r="M101" s="1203"/>
      <c r="N101" s="1203"/>
      <c r="O101" s="1203"/>
      <c r="P101" s="1203"/>
      <c r="Q101" s="1203"/>
      <c r="R101" s="1203"/>
      <c r="S101" s="1203"/>
      <c r="T101" s="1203"/>
      <c r="U101" s="1203"/>
      <c r="V101" s="1203"/>
      <c r="W101" s="1203"/>
      <c r="X101" s="1203"/>
      <c r="Y101" s="1203"/>
      <c r="Z101" s="1203"/>
      <c r="AA101" s="1203"/>
      <c r="AB101" s="1203"/>
      <c r="AC101" s="1203"/>
      <c r="AD101" s="1203"/>
      <c r="AE101" s="1203"/>
      <c r="AF101" s="1203"/>
      <c r="AG101" s="1203"/>
      <c r="AH101" s="1203"/>
      <c r="AI101" s="1203"/>
      <c r="AJ101" s="1203"/>
      <c r="AK101" s="1203"/>
      <c r="AL101" s="1204"/>
      <c r="AM101" s="306"/>
      <c r="AN101" s="306"/>
      <c r="AO101" s="306"/>
      <c r="AP101" s="306"/>
      <c r="AQ101" s="306"/>
      <c r="AR101" s="306"/>
      <c r="AS101" s="306"/>
      <c r="AT101" s="306"/>
      <c r="AU101" s="306"/>
      <c r="AV101" s="306"/>
      <c r="AW101" s="306"/>
      <c r="AX101" s="306"/>
      <c r="AY101" s="306"/>
      <c r="AZ101" s="306"/>
      <c r="BA101" s="306"/>
      <c r="BB101" s="306"/>
      <c r="BC101" s="306"/>
      <c r="BD101" s="306"/>
      <c r="BE101" s="306"/>
      <c r="BF101" s="306"/>
      <c r="BG101" s="306"/>
      <c r="BH101" s="306"/>
      <c r="BI101" s="306"/>
      <c r="BJ101" s="306"/>
      <c r="BK101" s="306"/>
      <c r="BL101" s="306"/>
      <c r="BM101" s="306"/>
      <c r="BN101" s="306"/>
      <c r="BO101" s="306"/>
      <c r="BP101" s="306"/>
      <c r="BQ101" s="306"/>
      <c r="BR101" s="306"/>
      <c r="BS101" s="306"/>
      <c r="BT101" s="306"/>
      <c r="BU101" s="306"/>
      <c r="BV101" s="306"/>
      <c r="BW101" s="306"/>
      <c r="BX101" s="307"/>
    </row>
    <row r="102" spans="1:76" s="379" customFormat="1" ht="78.75" x14ac:dyDescent="0.25">
      <c r="A102" s="410" t="s">
        <v>601</v>
      </c>
      <c r="B102" s="411" t="s">
        <v>602</v>
      </c>
      <c r="C102" s="411" t="s">
        <v>603</v>
      </c>
      <c r="D102" s="411" t="s">
        <v>604</v>
      </c>
      <c r="E102" s="411" t="s">
        <v>176</v>
      </c>
      <c r="F102" s="435">
        <v>3.2000000000000001E-2</v>
      </c>
      <c r="G102" s="411" t="s">
        <v>605</v>
      </c>
      <c r="H102" s="411" t="s">
        <v>606</v>
      </c>
      <c r="I102" s="411">
        <v>15618565</v>
      </c>
      <c r="J102" s="417">
        <v>1</v>
      </c>
      <c r="K102" s="414" t="s">
        <v>607</v>
      </c>
      <c r="L102" s="414" t="s">
        <v>608</v>
      </c>
      <c r="M102" s="414" t="s">
        <v>318</v>
      </c>
      <c r="N102" s="411" t="s">
        <v>179</v>
      </c>
      <c r="O102" s="414" t="s">
        <v>192</v>
      </c>
      <c r="P102" s="414" t="s">
        <v>192</v>
      </c>
      <c r="Q102" s="411" t="s">
        <v>192</v>
      </c>
      <c r="R102" s="411" t="s">
        <v>192</v>
      </c>
      <c r="S102" s="411" t="s">
        <v>192</v>
      </c>
      <c r="T102" s="411">
        <v>1</v>
      </c>
      <c r="U102" s="411" t="s">
        <v>192</v>
      </c>
      <c r="V102" s="411" t="s">
        <v>192</v>
      </c>
      <c r="W102" s="411" t="s">
        <v>192</v>
      </c>
      <c r="X102" s="411" t="s">
        <v>192</v>
      </c>
      <c r="Y102" s="411" t="s">
        <v>192</v>
      </c>
      <c r="Z102" s="411" t="s">
        <v>192</v>
      </c>
      <c r="AA102" s="411" t="s">
        <v>192</v>
      </c>
      <c r="AB102" s="411" t="s">
        <v>192</v>
      </c>
      <c r="AC102" s="411" t="s">
        <v>192</v>
      </c>
      <c r="AD102" s="411" t="s">
        <v>192</v>
      </c>
      <c r="AE102" s="411" t="s">
        <v>192</v>
      </c>
      <c r="AF102" s="414" t="s">
        <v>192</v>
      </c>
      <c r="AG102" s="411" t="s">
        <v>202</v>
      </c>
      <c r="AH102" s="411">
        <v>3</v>
      </c>
      <c r="AI102" s="379" t="s">
        <v>188</v>
      </c>
      <c r="AJ102" s="414" t="s">
        <v>192</v>
      </c>
      <c r="AK102" s="411" t="s">
        <v>197</v>
      </c>
      <c r="AL102" s="415" t="str">
        <f>B101</f>
        <v>ООО "Транснефтьэнерго"( ПАО "Ростелеком")</v>
      </c>
      <c r="AM102" s="377"/>
      <c r="AN102" s="377"/>
      <c r="AO102" s="377"/>
      <c r="AP102" s="377"/>
      <c r="AQ102" s="377"/>
      <c r="AR102" s="377"/>
      <c r="AS102" s="377"/>
      <c r="AT102" s="377"/>
      <c r="AU102" s="377"/>
      <c r="AV102" s="377"/>
      <c r="AW102" s="377"/>
      <c r="AX102" s="377"/>
      <c r="AY102" s="377"/>
      <c r="AZ102" s="377"/>
      <c r="BA102" s="377"/>
      <c r="BB102" s="377"/>
      <c r="BC102" s="377"/>
      <c r="BD102" s="377"/>
      <c r="BE102" s="377"/>
      <c r="BF102" s="377"/>
      <c r="BG102" s="377"/>
      <c r="BH102" s="377"/>
      <c r="BI102" s="377"/>
      <c r="BJ102" s="377"/>
      <c r="BK102" s="377"/>
      <c r="BL102" s="377"/>
      <c r="BM102" s="377"/>
      <c r="BN102" s="377"/>
      <c r="BO102" s="377"/>
      <c r="BP102" s="377"/>
      <c r="BQ102" s="377"/>
      <c r="BR102" s="377"/>
      <c r="BS102" s="377"/>
      <c r="BT102" s="377"/>
      <c r="BU102" s="377"/>
      <c r="BV102" s="377"/>
      <c r="BW102" s="377"/>
      <c r="BX102" s="378"/>
    </row>
    <row r="103" spans="1:76" s="271" customFormat="1" x14ac:dyDescent="0.25">
      <c r="A103" s="269" t="s">
        <v>384</v>
      </c>
      <c r="B103" s="1181" t="s">
        <v>610</v>
      </c>
      <c r="C103" s="1182"/>
      <c r="D103" s="1182"/>
      <c r="E103" s="1182"/>
      <c r="F103" s="1182"/>
      <c r="G103" s="1182"/>
      <c r="H103" s="1182"/>
      <c r="I103" s="1182"/>
      <c r="J103" s="1182"/>
      <c r="K103" s="1182"/>
      <c r="L103" s="1182"/>
      <c r="M103" s="1182"/>
      <c r="N103" s="1182"/>
      <c r="O103" s="1182"/>
      <c r="P103" s="1182"/>
      <c r="Q103" s="1182"/>
      <c r="R103" s="1182"/>
      <c r="S103" s="1182"/>
      <c r="T103" s="1182"/>
      <c r="U103" s="1182"/>
      <c r="V103" s="1182"/>
      <c r="W103" s="1182"/>
      <c r="X103" s="1182"/>
      <c r="Y103" s="1182"/>
      <c r="Z103" s="1182"/>
      <c r="AA103" s="1182"/>
      <c r="AB103" s="1182"/>
      <c r="AC103" s="1182"/>
      <c r="AD103" s="1182"/>
      <c r="AE103" s="1182"/>
      <c r="AF103" s="1182"/>
      <c r="AG103" s="1182"/>
      <c r="AH103" s="1182"/>
      <c r="AI103" s="1182"/>
      <c r="AJ103" s="1182"/>
      <c r="AK103" s="1182"/>
      <c r="AL103" s="1183"/>
      <c r="AM103" s="252"/>
      <c r="AN103" s="252"/>
      <c r="AO103" s="252"/>
      <c r="AP103" s="252"/>
      <c r="AQ103" s="252"/>
      <c r="AR103" s="252"/>
      <c r="AS103" s="252"/>
      <c r="AT103" s="252"/>
      <c r="AU103" s="252"/>
      <c r="AV103" s="252"/>
      <c r="AW103" s="252"/>
      <c r="AX103" s="252"/>
      <c r="AY103" s="252"/>
      <c r="AZ103" s="252"/>
      <c r="BA103" s="252"/>
      <c r="BB103" s="252"/>
      <c r="BC103" s="252"/>
      <c r="BD103" s="252"/>
      <c r="BE103" s="252"/>
      <c r="BF103" s="252"/>
      <c r="BG103" s="252"/>
      <c r="BH103" s="252"/>
      <c r="BI103" s="252"/>
      <c r="BJ103" s="252"/>
      <c r="BK103" s="252"/>
      <c r="BL103" s="252"/>
      <c r="BM103" s="252"/>
      <c r="BN103" s="252"/>
      <c r="BO103" s="252"/>
      <c r="BP103" s="252"/>
      <c r="BQ103" s="252"/>
      <c r="BR103" s="252"/>
      <c r="BS103" s="252"/>
      <c r="BT103" s="252"/>
      <c r="BU103" s="252"/>
      <c r="BV103" s="252"/>
      <c r="BW103" s="252"/>
      <c r="BX103" s="270"/>
    </row>
    <row r="104" spans="1:76" s="254" customFormat="1" x14ac:dyDescent="0.25">
      <c r="A104" s="1111" t="s">
        <v>613</v>
      </c>
      <c r="B104" s="1112"/>
      <c r="C104" s="1112"/>
      <c r="D104" s="1112"/>
      <c r="E104" s="1112"/>
      <c r="F104" s="1112"/>
      <c r="G104" s="1112"/>
      <c r="H104" s="1112"/>
      <c r="I104" s="1112"/>
      <c r="J104" s="1112"/>
      <c r="K104" s="1112"/>
      <c r="L104" s="1112"/>
      <c r="M104" s="1112"/>
      <c r="N104" s="1112"/>
      <c r="O104" s="1112"/>
      <c r="P104" s="1112"/>
      <c r="Q104" s="1112"/>
      <c r="R104" s="1113"/>
      <c r="S104" s="258"/>
      <c r="T104" s="258"/>
      <c r="U104" s="258"/>
      <c r="V104" s="258"/>
      <c r="W104" s="258"/>
      <c r="X104" s="258"/>
      <c r="Y104" s="258"/>
      <c r="Z104" s="258"/>
      <c r="AA104" s="258"/>
      <c r="AB104" s="258"/>
      <c r="AC104" s="258"/>
      <c r="AD104" s="258"/>
      <c r="AE104" s="258"/>
      <c r="AF104" s="258"/>
      <c r="AG104" s="258"/>
      <c r="AH104" s="258"/>
      <c r="AI104" s="255"/>
      <c r="AJ104" s="255"/>
      <c r="AK104" s="255"/>
      <c r="AL104" s="343"/>
      <c r="AM104" s="237"/>
      <c r="AN104" s="237"/>
      <c r="AO104" s="237"/>
      <c r="AP104" s="237"/>
      <c r="AQ104" s="237"/>
      <c r="AR104" s="237"/>
      <c r="AS104" s="237"/>
      <c r="AT104" s="237"/>
      <c r="AU104" s="237"/>
      <c r="AV104" s="237"/>
      <c r="AW104" s="237"/>
      <c r="AX104" s="237"/>
      <c r="AY104" s="237"/>
      <c r="AZ104" s="237"/>
      <c r="BA104" s="237"/>
      <c r="BB104" s="237"/>
      <c r="BC104" s="237"/>
      <c r="BD104" s="237"/>
      <c r="BE104" s="237"/>
      <c r="BF104" s="237"/>
      <c r="BG104" s="237"/>
      <c r="BH104" s="237"/>
      <c r="BI104" s="237"/>
      <c r="BJ104" s="237"/>
      <c r="BK104" s="237"/>
      <c r="BL104" s="237"/>
      <c r="BM104" s="237"/>
      <c r="BN104" s="237"/>
      <c r="BO104" s="237"/>
      <c r="BP104" s="237"/>
      <c r="BQ104" s="237"/>
      <c r="BR104" s="237"/>
      <c r="BS104" s="237"/>
      <c r="BT104" s="237"/>
      <c r="BU104" s="237"/>
      <c r="BV104" s="237"/>
      <c r="BW104" s="237"/>
      <c r="BX104" s="261"/>
    </row>
    <row r="105" spans="1:76" s="264" customFormat="1" x14ac:dyDescent="0.25">
      <c r="A105" s="257"/>
      <c r="B105" s="1128" t="s">
        <v>614</v>
      </c>
      <c r="C105" s="1129"/>
      <c r="D105" s="1129"/>
      <c r="E105" s="1129"/>
      <c r="F105" s="1129"/>
      <c r="G105" s="1129"/>
      <c r="H105" s="1129"/>
      <c r="I105" s="1129"/>
      <c r="J105" s="1129"/>
      <c r="K105" s="1129"/>
      <c r="L105" s="1129"/>
      <c r="M105" s="1129"/>
      <c r="N105" s="1129"/>
      <c r="O105" s="1129"/>
      <c r="P105" s="1129"/>
      <c r="Q105" s="1129"/>
      <c r="R105" s="1129"/>
      <c r="S105" s="1129"/>
      <c r="T105" s="1129"/>
      <c r="U105" s="1129"/>
      <c r="V105" s="1129"/>
      <c r="W105" s="1129"/>
      <c r="X105" s="1129"/>
      <c r="Y105" s="1129"/>
      <c r="Z105" s="1129"/>
      <c r="AA105" s="1129"/>
      <c r="AB105" s="1129"/>
      <c r="AC105" s="1129"/>
      <c r="AD105" s="1129"/>
      <c r="AE105" s="1129"/>
      <c r="AF105" s="1129"/>
      <c r="AG105" s="1129"/>
      <c r="AH105" s="1129"/>
      <c r="AI105" s="1129"/>
      <c r="AJ105" s="1129"/>
      <c r="AK105" s="1129"/>
      <c r="AL105" s="1130"/>
      <c r="AM105" s="262"/>
      <c r="AN105" s="262"/>
      <c r="AO105" s="262"/>
      <c r="AP105" s="262"/>
      <c r="AQ105" s="262"/>
      <c r="AR105" s="262"/>
      <c r="AS105" s="262"/>
      <c r="AT105" s="262"/>
      <c r="AU105" s="262"/>
      <c r="AV105" s="262"/>
      <c r="AW105" s="262"/>
      <c r="AX105" s="262"/>
      <c r="AY105" s="262"/>
      <c r="AZ105" s="262"/>
      <c r="BA105" s="262"/>
      <c r="BB105" s="262"/>
      <c r="BC105" s="262"/>
      <c r="BD105" s="262"/>
      <c r="BE105" s="262"/>
      <c r="BF105" s="262"/>
      <c r="BG105" s="262"/>
      <c r="BH105" s="262"/>
      <c r="BI105" s="262"/>
      <c r="BJ105" s="262"/>
      <c r="BK105" s="262"/>
      <c r="BL105" s="262"/>
      <c r="BM105" s="262"/>
      <c r="BN105" s="262"/>
      <c r="BO105" s="262"/>
      <c r="BP105" s="262"/>
      <c r="BQ105" s="262"/>
      <c r="BR105" s="262"/>
      <c r="BS105" s="262"/>
      <c r="BT105" s="262"/>
      <c r="BU105" s="262"/>
      <c r="BV105" s="262"/>
      <c r="BW105" s="262"/>
      <c r="BX105" s="263"/>
    </row>
    <row r="106" spans="1:76" s="739" customFormat="1" ht="76.5" x14ac:dyDescent="0.25">
      <c r="A106" s="1194" t="s">
        <v>615</v>
      </c>
      <c r="B106" s="1179" t="s">
        <v>241</v>
      </c>
      <c r="C106" s="1179" t="s">
        <v>23</v>
      </c>
      <c r="D106" s="1179" t="s">
        <v>32</v>
      </c>
      <c r="E106" s="1179" t="s">
        <v>176</v>
      </c>
      <c r="F106" s="1196">
        <f>1000*0.16</f>
        <v>160</v>
      </c>
      <c r="G106" s="1179" t="s">
        <v>616</v>
      </c>
      <c r="H106" s="1179" t="s">
        <v>41</v>
      </c>
      <c r="I106" s="334">
        <v>12458640</v>
      </c>
      <c r="J106" s="489" t="s">
        <v>617</v>
      </c>
      <c r="K106" s="349">
        <v>41271</v>
      </c>
      <c r="L106" s="349">
        <v>44923</v>
      </c>
      <c r="M106" s="331" t="s">
        <v>318</v>
      </c>
      <c r="N106" s="334" t="s">
        <v>179</v>
      </c>
      <c r="O106" s="331" t="s">
        <v>192</v>
      </c>
      <c r="P106" s="331" t="s">
        <v>192</v>
      </c>
      <c r="Q106" s="735" t="s">
        <v>407</v>
      </c>
      <c r="R106" s="735" t="s">
        <v>618</v>
      </c>
      <c r="S106" s="489" t="s">
        <v>617</v>
      </c>
      <c r="T106" s="489" t="s">
        <v>336</v>
      </c>
      <c r="U106" s="491">
        <v>44221</v>
      </c>
      <c r="V106" s="491">
        <v>50065</v>
      </c>
      <c r="W106" s="489">
        <v>16</v>
      </c>
      <c r="X106" s="736" t="s">
        <v>192</v>
      </c>
      <c r="Y106" s="334" t="s">
        <v>192</v>
      </c>
      <c r="Z106" s="334" t="s">
        <v>192</v>
      </c>
      <c r="AA106" s="331" t="s">
        <v>192</v>
      </c>
      <c r="AB106" s="334" t="s">
        <v>192</v>
      </c>
      <c r="AC106" s="334" t="s">
        <v>192</v>
      </c>
      <c r="AD106" s="334" t="s">
        <v>192</v>
      </c>
      <c r="AE106" s="334" t="s">
        <v>192</v>
      </c>
      <c r="AF106" s="331" t="s">
        <v>192</v>
      </c>
      <c r="AG106" s="1179" t="s">
        <v>619</v>
      </c>
      <c r="AH106" s="1179">
        <v>3</v>
      </c>
      <c r="AI106" s="1192" t="s">
        <v>188</v>
      </c>
      <c r="AJ106" s="1194" t="s">
        <v>192</v>
      </c>
      <c r="AK106" s="1179" t="s">
        <v>197</v>
      </c>
      <c r="AL106" s="1198" t="s">
        <v>620</v>
      </c>
      <c r="AM106" s="336" t="s">
        <v>198</v>
      </c>
      <c r="AN106" s="737"/>
      <c r="AO106" s="737"/>
      <c r="AP106" s="737"/>
      <c r="AQ106" s="737"/>
      <c r="AR106" s="737"/>
      <c r="AS106" s="737"/>
      <c r="AT106" s="737"/>
      <c r="AU106" s="737"/>
      <c r="AV106" s="737"/>
      <c r="AW106" s="737"/>
      <c r="AX106" s="737"/>
      <c r="AY106" s="737"/>
      <c r="AZ106" s="737"/>
      <c r="BA106" s="737"/>
      <c r="BB106" s="737"/>
      <c r="BC106" s="737"/>
      <c r="BD106" s="737"/>
      <c r="BE106" s="737"/>
      <c r="BF106" s="737"/>
      <c r="BG106" s="737"/>
      <c r="BH106" s="737"/>
      <c r="BI106" s="737"/>
      <c r="BJ106" s="737"/>
      <c r="BK106" s="737"/>
      <c r="BL106" s="737"/>
      <c r="BM106" s="737"/>
      <c r="BN106" s="737"/>
      <c r="BO106" s="737"/>
      <c r="BP106" s="737"/>
      <c r="BQ106" s="737"/>
      <c r="BR106" s="737"/>
      <c r="BS106" s="737"/>
      <c r="BT106" s="737"/>
      <c r="BU106" s="737"/>
      <c r="BV106" s="737"/>
      <c r="BW106" s="737"/>
      <c r="BX106" s="738"/>
    </row>
    <row r="107" spans="1:76" s="739" customFormat="1" x14ac:dyDescent="0.25">
      <c r="A107" s="1195"/>
      <c r="B107" s="1180"/>
      <c r="C107" s="1180"/>
      <c r="D107" s="1180"/>
      <c r="E107" s="1180"/>
      <c r="F107" s="1197"/>
      <c r="G107" s="1180"/>
      <c r="H107" s="1180"/>
      <c r="I107" s="334">
        <v>13129230</v>
      </c>
      <c r="J107" s="489" t="s">
        <v>617</v>
      </c>
      <c r="K107" s="349">
        <v>41271</v>
      </c>
      <c r="L107" s="349">
        <v>44923</v>
      </c>
      <c r="M107" s="331" t="s">
        <v>318</v>
      </c>
      <c r="N107" s="334" t="s">
        <v>179</v>
      </c>
      <c r="O107" s="331" t="s">
        <v>192</v>
      </c>
      <c r="P107" s="331" t="s">
        <v>192</v>
      </c>
      <c r="Q107" s="331" t="s">
        <v>192</v>
      </c>
      <c r="R107" s="331" t="s">
        <v>192</v>
      </c>
      <c r="S107" s="331" t="s">
        <v>192</v>
      </c>
      <c r="T107" s="331" t="s">
        <v>192</v>
      </c>
      <c r="U107" s="331" t="s">
        <v>192</v>
      </c>
      <c r="V107" s="331" t="s">
        <v>192</v>
      </c>
      <c r="W107" s="331" t="s">
        <v>192</v>
      </c>
      <c r="X107" s="331" t="s">
        <v>192</v>
      </c>
      <c r="Y107" s="331" t="s">
        <v>192</v>
      </c>
      <c r="Z107" s="331" t="s">
        <v>192</v>
      </c>
      <c r="AA107" s="331" t="s">
        <v>192</v>
      </c>
      <c r="AB107" s="331" t="s">
        <v>192</v>
      </c>
      <c r="AC107" s="331" t="s">
        <v>192</v>
      </c>
      <c r="AD107" s="331" t="s">
        <v>192</v>
      </c>
      <c r="AE107" s="331" t="s">
        <v>192</v>
      </c>
      <c r="AF107" s="331" t="s">
        <v>192</v>
      </c>
      <c r="AG107" s="1180"/>
      <c r="AH107" s="1180"/>
      <c r="AI107" s="1193"/>
      <c r="AJ107" s="1195"/>
      <c r="AK107" s="1180"/>
      <c r="AL107" s="1199"/>
      <c r="AM107" s="737"/>
      <c r="AN107" s="737"/>
      <c r="AO107" s="737"/>
      <c r="AP107" s="737"/>
      <c r="AQ107" s="737"/>
      <c r="AR107" s="737"/>
      <c r="AS107" s="737"/>
      <c r="AT107" s="737"/>
      <c r="AU107" s="737"/>
      <c r="AV107" s="737"/>
      <c r="AW107" s="737"/>
      <c r="AX107" s="737"/>
      <c r="AY107" s="737"/>
      <c r="AZ107" s="737"/>
      <c r="BA107" s="737"/>
      <c r="BB107" s="737"/>
      <c r="BC107" s="737"/>
      <c r="BD107" s="737"/>
      <c r="BE107" s="737"/>
      <c r="BF107" s="737"/>
      <c r="BG107" s="737"/>
      <c r="BH107" s="737"/>
      <c r="BI107" s="737"/>
      <c r="BJ107" s="737"/>
      <c r="BK107" s="737"/>
      <c r="BL107" s="737"/>
      <c r="BM107" s="737"/>
      <c r="BN107" s="737"/>
      <c r="BO107" s="737"/>
      <c r="BP107" s="737"/>
      <c r="BQ107" s="737"/>
      <c r="BR107" s="737"/>
      <c r="BS107" s="737"/>
      <c r="BT107" s="737"/>
      <c r="BU107" s="737"/>
      <c r="BV107" s="737"/>
      <c r="BW107" s="737"/>
      <c r="BX107" s="738"/>
    </row>
    <row r="108" spans="1:76" s="310" customFormat="1" x14ac:dyDescent="0.25">
      <c r="A108" s="1184"/>
      <c r="B108" s="1186" t="s">
        <v>621</v>
      </c>
      <c r="C108" s="1187"/>
      <c r="D108" s="1187"/>
      <c r="E108" s="1187"/>
      <c r="F108" s="1187"/>
      <c r="G108" s="1187"/>
      <c r="H108" s="1187"/>
      <c r="I108" s="1187"/>
      <c r="J108" s="1187"/>
      <c r="K108" s="1187"/>
      <c r="L108" s="1187"/>
      <c r="M108" s="1187"/>
      <c r="N108" s="1187"/>
      <c r="O108" s="1187"/>
      <c r="P108" s="1187"/>
      <c r="Q108" s="1187"/>
      <c r="R108" s="1187"/>
      <c r="S108" s="1187"/>
      <c r="T108" s="1187"/>
      <c r="U108" s="1187"/>
      <c r="V108" s="1187"/>
      <c r="W108" s="1187"/>
      <c r="X108" s="1187"/>
      <c r="Y108" s="1187"/>
      <c r="Z108" s="1187"/>
      <c r="AA108" s="1187"/>
      <c r="AB108" s="1187"/>
      <c r="AC108" s="1187"/>
      <c r="AD108" s="1187"/>
      <c r="AE108" s="1187"/>
      <c r="AF108" s="1187"/>
      <c r="AG108" s="1187"/>
      <c r="AH108" s="1187"/>
      <c r="AI108" s="1187"/>
      <c r="AJ108" s="1187"/>
      <c r="AK108" s="1187"/>
      <c r="AL108" s="1187"/>
      <c r="AM108" s="311"/>
      <c r="AN108" s="312"/>
      <c r="AO108" s="312"/>
      <c r="AP108" s="312"/>
      <c r="AQ108" s="312"/>
      <c r="AR108" s="312"/>
      <c r="AS108" s="312"/>
      <c r="AT108" s="312"/>
      <c r="AU108" s="312"/>
      <c r="AV108" s="312"/>
      <c r="AW108" s="312"/>
      <c r="AX108" s="312"/>
      <c r="AY108" s="312"/>
      <c r="AZ108" s="312"/>
      <c r="BA108" s="312"/>
      <c r="BB108" s="312"/>
      <c r="BC108" s="312"/>
      <c r="BD108" s="312"/>
      <c r="BE108" s="312"/>
      <c r="BF108" s="312"/>
      <c r="BG108" s="312"/>
      <c r="BH108" s="312"/>
      <c r="BI108" s="312"/>
      <c r="BJ108" s="312"/>
      <c r="BK108" s="312"/>
      <c r="BL108" s="312"/>
      <c r="BM108" s="312"/>
      <c r="BN108" s="312"/>
      <c r="BO108" s="312"/>
      <c r="BP108" s="312"/>
      <c r="BQ108" s="312"/>
      <c r="BR108" s="312"/>
      <c r="BS108" s="312"/>
      <c r="BT108" s="312"/>
      <c r="BU108" s="312"/>
      <c r="BV108" s="312"/>
      <c r="BW108" s="312"/>
      <c r="BX108" s="313"/>
    </row>
    <row r="109" spans="1:76" s="310" customFormat="1" x14ac:dyDescent="0.25">
      <c r="A109" s="1185"/>
      <c r="B109" s="365"/>
      <c r="C109" s="366"/>
      <c r="D109" s="366"/>
      <c r="E109" s="366"/>
      <c r="F109" s="366"/>
      <c r="G109" s="366"/>
      <c r="H109" s="366"/>
      <c r="I109" s="311"/>
      <c r="J109" s="366"/>
      <c r="K109" s="366"/>
      <c r="L109" s="366"/>
      <c r="M109" s="366"/>
      <c r="N109" s="366"/>
      <c r="O109" s="366"/>
      <c r="P109" s="366"/>
      <c r="Q109" s="366"/>
      <c r="R109" s="366"/>
      <c r="S109" s="366"/>
      <c r="T109" s="366"/>
      <c r="U109" s="366"/>
      <c r="V109" s="366"/>
      <c r="W109" s="366"/>
      <c r="X109" s="366"/>
      <c r="Y109" s="366"/>
      <c r="Z109" s="366"/>
      <c r="AA109" s="366"/>
      <c r="AB109" s="366"/>
      <c r="AC109" s="366"/>
      <c r="AD109" s="366"/>
      <c r="AE109" s="366"/>
      <c r="AF109" s="366"/>
      <c r="AG109" s="366"/>
      <c r="AH109" s="366"/>
      <c r="AI109" s="366"/>
      <c r="AJ109" s="366"/>
      <c r="AK109" s="366"/>
      <c r="AL109" s="366"/>
      <c r="AM109" s="311"/>
      <c r="AN109" s="312"/>
      <c r="AO109" s="312"/>
      <c r="AP109" s="312"/>
      <c r="AQ109" s="312"/>
      <c r="AR109" s="312"/>
      <c r="AS109" s="312"/>
      <c r="AT109" s="312"/>
      <c r="AU109" s="312"/>
      <c r="AV109" s="312"/>
      <c r="AW109" s="312"/>
      <c r="AX109" s="312"/>
      <c r="AY109" s="312"/>
      <c r="AZ109" s="312"/>
      <c r="BA109" s="312"/>
      <c r="BB109" s="312"/>
      <c r="BC109" s="312"/>
      <c r="BD109" s="312"/>
      <c r="BE109" s="312"/>
      <c r="BF109" s="312"/>
      <c r="BG109" s="312"/>
      <c r="BH109" s="312"/>
      <c r="BI109" s="312"/>
      <c r="BJ109" s="312"/>
      <c r="BK109" s="312"/>
      <c r="BL109" s="312"/>
      <c r="BM109" s="312"/>
      <c r="BN109" s="312"/>
      <c r="BO109" s="312"/>
      <c r="BP109" s="312"/>
      <c r="BQ109" s="312"/>
      <c r="BR109" s="312"/>
      <c r="BS109" s="312"/>
      <c r="BT109" s="312"/>
      <c r="BU109" s="312"/>
      <c r="BV109" s="312"/>
      <c r="BW109" s="312"/>
      <c r="BX109" s="313"/>
    </row>
    <row r="110" spans="1:76" s="310" customFormat="1" x14ac:dyDescent="0.25">
      <c r="A110" s="1184"/>
      <c r="B110" s="1188"/>
      <c r="C110" s="1188"/>
      <c r="D110" s="1188"/>
      <c r="E110" s="1190" t="s">
        <v>176</v>
      </c>
      <c r="F110" s="367"/>
      <c r="G110" s="367"/>
      <c r="H110" s="367"/>
      <c r="I110" s="278">
        <v>39120419</v>
      </c>
      <c r="J110" s="367"/>
      <c r="K110" s="367"/>
      <c r="L110" s="367"/>
      <c r="M110" s="367"/>
      <c r="N110" s="367"/>
      <c r="O110" s="367"/>
      <c r="P110" s="367"/>
      <c r="Q110" s="367"/>
      <c r="R110" s="367"/>
      <c r="S110" s="367"/>
      <c r="T110" s="367"/>
      <c r="U110" s="367"/>
      <c r="V110" s="367"/>
      <c r="W110" s="367"/>
      <c r="X110" s="367"/>
      <c r="Y110" s="367"/>
      <c r="Z110" s="367"/>
      <c r="AA110" s="367"/>
      <c r="AB110" s="367"/>
      <c r="AC110" s="367"/>
      <c r="AD110" s="367"/>
      <c r="AE110" s="367"/>
      <c r="AF110" s="367"/>
      <c r="AG110" s="367"/>
      <c r="AH110" s="367"/>
      <c r="AI110" s="367"/>
      <c r="AJ110" s="367"/>
      <c r="AK110" s="367"/>
      <c r="AL110" s="367"/>
      <c r="AM110" s="311"/>
      <c r="AN110" s="312"/>
      <c r="AO110" s="312"/>
      <c r="AP110" s="312"/>
      <c r="AQ110" s="312"/>
      <c r="AR110" s="312"/>
      <c r="AS110" s="312"/>
      <c r="AT110" s="312"/>
      <c r="AU110" s="312"/>
      <c r="AV110" s="312"/>
      <c r="AW110" s="312"/>
      <c r="AX110" s="312"/>
      <c r="AY110" s="312"/>
      <c r="AZ110" s="312"/>
      <c r="BA110" s="312"/>
      <c r="BB110" s="312"/>
      <c r="BC110" s="312"/>
      <c r="BD110" s="312"/>
      <c r="BE110" s="312"/>
      <c r="BF110" s="312"/>
      <c r="BG110" s="312"/>
      <c r="BH110" s="312"/>
      <c r="BI110" s="312"/>
      <c r="BJ110" s="312"/>
      <c r="BK110" s="312"/>
      <c r="BL110" s="312"/>
      <c r="BM110" s="312"/>
      <c r="BN110" s="312"/>
      <c r="BO110" s="312"/>
      <c r="BP110" s="312"/>
      <c r="BQ110" s="312"/>
      <c r="BR110" s="312"/>
      <c r="BS110" s="312"/>
      <c r="BT110" s="312"/>
      <c r="BU110" s="312"/>
      <c r="BV110" s="312"/>
      <c r="BW110" s="312"/>
      <c r="BX110" s="313"/>
    </row>
    <row r="111" spans="1:76" s="310" customFormat="1" x14ac:dyDescent="0.25">
      <c r="A111" s="1185"/>
      <c r="B111" s="1189"/>
      <c r="C111" s="1189"/>
      <c r="D111" s="1189"/>
      <c r="E111" s="1191"/>
      <c r="F111" s="279"/>
      <c r="G111" s="278"/>
      <c r="H111" s="278"/>
      <c r="I111" s="268" t="s">
        <v>622</v>
      </c>
      <c r="J111" s="268"/>
      <c r="K111" s="363"/>
      <c r="L111" s="363"/>
      <c r="M111" s="268"/>
      <c r="N111" s="278"/>
      <c r="O111" s="268"/>
      <c r="P111" s="268"/>
      <c r="Q111" s="368"/>
      <c r="R111" s="368"/>
      <c r="S111" s="369"/>
      <c r="T111" s="369"/>
      <c r="U111" s="370"/>
      <c r="V111" s="370"/>
      <c r="W111" s="369"/>
      <c r="X111" s="18"/>
      <c r="Y111" s="278"/>
      <c r="Z111" s="278"/>
      <c r="AA111" s="268"/>
      <c r="AB111" s="278"/>
      <c r="AC111" s="278"/>
      <c r="AD111" s="278"/>
      <c r="AE111" s="278"/>
      <c r="AF111" s="268"/>
      <c r="AG111" s="278"/>
      <c r="AH111" s="278"/>
      <c r="AJ111" s="268"/>
      <c r="AK111" s="278"/>
      <c r="AL111" s="278"/>
      <c r="AM111" s="311"/>
      <c r="AN111" s="312"/>
      <c r="AO111" s="312"/>
      <c r="AP111" s="312"/>
      <c r="AQ111" s="312"/>
      <c r="AR111" s="312"/>
      <c r="AS111" s="312"/>
      <c r="AT111" s="312"/>
      <c r="AU111" s="312"/>
      <c r="AV111" s="312"/>
      <c r="AW111" s="312"/>
      <c r="AX111" s="312"/>
      <c r="AY111" s="312"/>
      <c r="AZ111" s="312"/>
      <c r="BA111" s="312"/>
      <c r="BB111" s="312"/>
      <c r="BC111" s="312"/>
      <c r="BD111" s="312"/>
      <c r="BE111" s="312"/>
      <c r="BF111" s="312"/>
      <c r="BG111" s="312"/>
      <c r="BH111" s="312"/>
      <c r="BI111" s="312"/>
      <c r="BJ111" s="312"/>
      <c r="BK111" s="312"/>
      <c r="BL111" s="312"/>
      <c r="BM111" s="312"/>
      <c r="BN111" s="312"/>
      <c r="BO111" s="312"/>
      <c r="BP111" s="312"/>
      <c r="BQ111" s="312"/>
      <c r="BR111" s="312"/>
      <c r="BS111" s="312"/>
      <c r="BT111" s="312"/>
      <c r="BU111" s="312"/>
      <c r="BV111" s="312"/>
      <c r="BW111" s="312"/>
      <c r="BX111" s="313"/>
    </row>
    <row r="112" spans="1:76" s="264" customFormat="1" x14ac:dyDescent="0.25">
      <c r="A112" s="344">
        <v>18</v>
      </c>
      <c r="B112" s="371" t="s">
        <v>624</v>
      </c>
      <c r="C112" s="372"/>
      <c r="D112" s="372"/>
      <c r="E112" s="371"/>
      <c r="F112" s="372"/>
      <c r="G112" s="372"/>
      <c r="H112" s="373"/>
      <c r="I112" s="286"/>
      <c r="J112" s="372"/>
      <c r="K112" s="372"/>
      <c r="L112" s="372"/>
      <c r="M112" s="372"/>
      <c r="N112" s="372"/>
      <c r="O112" s="372"/>
      <c r="P112" s="372"/>
      <c r="Q112" s="372"/>
      <c r="R112" s="372"/>
      <c r="S112" s="372"/>
      <c r="T112" s="372"/>
      <c r="U112" s="372"/>
      <c r="V112" s="372"/>
      <c r="W112" s="372"/>
      <c r="X112" s="372"/>
      <c r="Y112" s="372"/>
      <c r="Z112" s="372"/>
      <c r="AA112" s="372"/>
      <c r="AB112" s="372"/>
      <c r="AC112" s="372"/>
      <c r="AD112" s="372"/>
      <c r="AE112" s="372"/>
      <c r="AF112" s="372"/>
      <c r="AG112" s="372"/>
      <c r="AH112" s="372"/>
      <c r="AI112" s="286"/>
      <c r="AJ112" s="286"/>
      <c r="AK112" s="286"/>
      <c r="AL112" s="374"/>
      <c r="AM112" s="262"/>
      <c r="AN112" s="262"/>
      <c r="AO112" s="262"/>
      <c r="AP112" s="262"/>
      <c r="AQ112" s="262"/>
      <c r="AR112" s="262"/>
      <c r="AS112" s="262"/>
      <c r="AT112" s="262"/>
      <c r="AU112" s="262"/>
      <c r="AV112" s="262"/>
      <c r="AW112" s="262"/>
      <c r="AX112" s="262"/>
      <c r="AY112" s="262"/>
      <c r="AZ112" s="262"/>
      <c r="BA112" s="262"/>
      <c r="BB112" s="262"/>
      <c r="BC112" s="262"/>
      <c r="BD112" s="262"/>
      <c r="BE112" s="262"/>
      <c r="BF112" s="262"/>
      <c r="BG112" s="262"/>
      <c r="BH112" s="262"/>
      <c r="BI112" s="262"/>
      <c r="BJ112" s="262"/>
      <c r="BK112" s="262"/>
      <c r="BL112" s="262"/>
      <c r="BM112" s="262"/>
      <c r="BN112" s="262"/>
      <c r="BO112" s="262"/>
      <c r="BP112" s="262"/>
      <c r="BQ112" s="262"/>
      <c r="BR112" s="262"/>
      <c r="BS112" s="262"/>
      <c r="BT112" s="262"/>
      <c r="BU112" s="262"/>
      <c r="BV112" s="262"/>
      <c r="BW112" s="262"/>
      <c r="BX112" s="263"/>
    </row>
    <row r="113" spans="1:76" s="254" customFormat="1" ht="126" x14ac:dyDescent="0.25">
      <c r="A113" s="257" t="s">
        <v>625</v>
      </c>
      <c r="B113" s="255" t="s">
        <v>283</v>
      </c>
      <c r="C113" s="255" t="s">
        <v>626</v>
      </c>
      <c r="D113" s="255" t="s">
        <v>627</v>
      </c>
      <c r="E113" s="255" t="s">
        <v>176</v>
      </c>
      <c r="F113" s="364">
        <v>0.06</v>
      </c>
      <c r="G113" s="255" t="s">
        <v>628</v>
      </c>
      <c r="H113" s="257" t="s">
        <v>532</v>
      </c>
      <c r="I113" s="255">
        <v>811141054</v>
      </c>
      <c r="J113" s="280">
        <v>0.2</v>
      </c>
      <c r="K113" s="259">
        <v>45624</v>
      </c>
      <c r="L113" s="259">
        <v>46354</v>
      </c>
      <c r="M113" s="255">
        <v>8</v>
      </c>
      <c r="N113" s="255" t="s">
        <v>179</v>
      </c>
      <c r="O113" s="257" t="s">
        <v>180</v>
      </c>
      <c r="P113" s="255">
        <v>98200001</v>
      </c>
      <c r="Q113" s="255" t="s">
        <v>573</v>
      </c>
      <c r="R113" s="255" t="s">
        <v>629</v>
      </c>
      <c r="S113" s="255">
        <v>0.5</v>
      </c>
      <c r="T113" s="255" t="s">
        <v>517</v>
      </c>
      <c r="U113" s="259">
        <v>44395</v>
      </c>
      <c r="V113" s="259">
        <v>47316</v>
      </c>
      <c r="W113" s="255">
        <v>8</v>
      </c>
      <c r="X113" s="257" t="s">
        <v>220</v>
      </c>
      <c r="Y113" s="257" t="s">
        <v>612</v>
      </c>
      <c r="Z113" s="257" t="s">
        <v>186</v>
      </c>
      <c r="AA113" s="255" t="s">
        <v>221</v>
      </c>
      <c r="AB113" s="259">
        <v>42553</v>
      </c>
      <c r="AC113" s="259">
        <v>45475</v>
      </c>
      <c r="AD113" s="255">
        <v>8</v>
      </c>
      <c r="AE113" s="255">
        <v>1000</v>
      </c>
      <c r="AF113" s="257" t="s">
        <v>192</v>
      </c>
      <c r="AG113" s="255" t="s">
        <v>630</v>
      </c>
      <c r="AH113" s="255">
        <v>3</v>
      </c>
      <c r="AI113" s="254" t="s">
        <v>188</v>
      </c>
      <c r="AJ113" s="255" t="s">
        <v>187</v>
      </c>
      <c r="AK113" s="255" t="s">
        <v>197</v>
      </c>
      <c r="AL113" s="260" t="s">
        <v>190</v>
      </c>
      <c r="AM113" s="237"/>
      <c r="AN113" s="237"/>
      <c r="AO113" s="237"/>
      <c r="AP113" s="237"/>
      <c r="AQ113" s="237"/>
      <c r="AR113" s="237"/>
      <c r="AS113" s="237"/>
      <c r="AT113" s="237"/>
      <c r="AU113" s="237"/>
      <c r="AV113" s="237"/>
      <c r="AW113" s="237"/>
      <c r="AX113" s="237"/>
      <c r="AY113" s="237"/>
      <c r="AZ113" s="237"/>
      <c r="BA113" s="237"/>
      <c r="BB113" s="237"/>
      <c r="BC113" s="237"/>
      <c r="BD113" s="237"/>
      <c r="BE113" s="237"/>
      <c r="BF113" s="237"/>
      <c r="BG113" s="237"/>
      <c r="BH113" s="237"/>
      <c r="BI113" s="237"/>
      <c r="BJ113" s="237"/>
      <c r="BK113" s="237"/>
      <c r="BL113" s="237"/>
      <c r="BM113" s="237"/>
      <c r="BN113" s="237"/>
      <c r="BO113" s="237"/>
      <c r="BP113" s="237"/>
      <c r="BQ113" s="237"/>
      <c r="BR113" s="237"/>
      <c r="BS113" s="237"/>
      <c r="BT113" s="237"/>
      <c r="BU113" s="237"/>
      <c r="BV113" s="237"/>
      <c r="BW113" s="237"/>
      <c r="BX113" s="261"/>
    </row>
    <row r="114" spans="1:76" s="379" customFormat="1" x14ac:dyDescent="0.25">
      <c r="A114" s="269" t="s">
        <v>631</v>
      </c>
      <c r="B114" s="1181" t="s">
        <v>632</v>
      </c>
      <c r="C114" s="1182"/>
      <c r="D114" s="1182"/>
      <c r="E114" s="1183"/>
      <c r="F114" s="375"/>
      <c r="G114" s="375"/>
      <c r="H114" s="375"/>
      <c r="I114" s="375"/>
      <c r="J114" s="375"/>
      <c r="K114" s="375"/>
      <c r="L114" s="375"/>
      <c r="M114" s="375"/>
      <c r="N114" s="375"/>
      <c r="O114" s="375"/>
      <c r="P114" s="375"/>
      <c r="Q114" s="375"/>
      <c r="R114" s="375"/>
      <c r="S114" s="375"/>
      <c r="T114" s="375"/>
      <c r="U114" s="375"/>
      <c r="V114" s="375"/>
      <c r="W114" s="375"/>
      <c r="X114" s="375"/>
      <c r="Y114" s="375"/>
      <c r="Z114" s="375"/>
      <c r="AA114" s="375"/>
      <c r="AB114" s="375"/>
      <c r="AC114" s="375"/>
      <c r="AD114" s="375"/>
      <c r="AE114" s="375"/>
      <c r="AF114" s="375"/>
      <c r="AG114" s="375"/>
      <c r="AH114" s="375"/>
      <c r="AI114" s="375"/>
      <c r="AJ114" s="375"/>
      <c r="AK114" s="375"/>
      <c r="AL114" s="376"/>
      <c r="AM114" s="377" t="s">
        <v>633</v>
      </c>
      <c r="AN114" s="377"/>
      <c r="AO114" s="377"/>
      <c r="AP114" s="377"/>
      <c r="AQ114" s="377"/>
      <c r="AR114" s="377"/>
      <c r="AS114" s="377"/>
      <c r="AT114" s="377"/>
      <c r="AU114" s="377"/>
      <c r="AV114" s="377"/>
      <c r="AW114" s="377"/>
      <c r="AX114" s="377"/>
      <c r="AY114" s="377"/>
      <c r="AZ114" s="377"/>
      <c r="BA114" s="377"/>
      <c r="BB114" s="377"/>
      <c r="BC114" s="377"/>
      <c r="BD114" s="377"/>
      <c r="BE114" s="377"/>
      <c r="BF114" s="377"/>
      <c r="BG114" s="377"/>
      <c r="BH114" s="377"/>
      <c r="BI114" s="377"/>
      <c r="BJ114" s="377"/>
      <c r="BK114" s="377"/>
      <c r="BL114" s="377"/>
      <c r="BM114" s="377"/>
      <c r="BN114" s="377"/>
      <c r="BO114" s="377"/>
      <c r="BP114" s="377"/>
      <c r="BQ114" s="377"/>
      <c r="BR114" s="377"/>
      <c r="BS114" s="377"/>
      <c r="BT114" s="377"/>
      <c r="BU114" s="377"/>
      <c r="BV114" s="377"/>
      <c r="BW114" s="377"/>
      <c r="BX114" s="378"/>
    </row>
    <row r="115" spans="1:76" s="264" customFormat="1" x14ac:dyDescent="0.25">
      <c r="A115" s="258"/>
      <c r="B115" s="1174" t="s">
        <v>638</v>
      </c>
      <c r="C115" s="1175"/>
      <c r="D115" s="1175"/>
      <c r="E115" s="1175"/>
      <c r="F115" s="1175"/>
      <c r="G115" s="1175"/>
      <c r="H115" s="1175"/>
      <c r="I115" s="1175"/>
      <c r="J115" s="1175"/>
      <c r="K115" s="1175"/>
      <c r="L115" s="1175"/>
      <c r="M115" s="1175"/>
      <c r="N115" s="1175"/>
      <c r="O115" s="1175"/>
      <c r="P115" s="1175"/>
      <c r="Q115" s="1175"/>
      <c r="R115" s="1175"/>
      <c r="S115" s="1175"/>
      <c r="T115" s="1175"/>
      <c r="U115" s="1175"/>
      <c r="V115" s="1175"/>
      <c r="W115" s="1175"/>
      <c r="X115" s="1175"/>
      <c r="Y115" s="1175"/>
      <c r="Z115" s="1175"/>
      <c r="AA115" s="1175"/>
      <c r="AB115" s="1175"/>
      <c r="AC115" s="1175"/>
      <c r="AD115" s="1175"/>
      <c r="AE115" s="1175"/>
      <c r="AF115" s="1175"/>
      <c r="AG115" s="1175"/>
      <c r="AH115" s="1175"/>
      <c r="AI115" s="1175"/>
      <c r="AJ115" s="1175"/>
      <c r="AK115" s="1175"/>
      <c r="AL115" s="1176"/>
      <c r="AM115" s="262"/>
      <c r="AN115" s="262"/>
      <c r="AO115" s="262"/>
      <c r="AP115" s="262"/>
      <c r="AQ115" s="262"/>
      <c r="AR115" s="262"/>
      <c r="AS115" s="262"/>
      <c r="AT115" s="262"/>
      <c r="AU115" s="262"/>
      <c r="AV115" s="262"/>
      <c r="AW115" s="262"/>
      <c r="AX115" s="262"/>
      <c r="AY115" s="262"/>
      <c r="AZ115" s="262"/>
      <c r="BA115" s="262"/>
      <c r="BB115" s="262"/>
      <c r="BC115" s="262"/>
      <c r="BD115" s="262"/>
      <c r="BE115" s="262"/>
      <c r="BF115" s="262"/>
      <c r="BG115" s="262"/>
      <c r="BH115" s="262"/>
      <c r="BI115" s="262"/>
      <c r="BJ115" s="262"/>
      <c r="BK115" s="262"/>
      <c r="BL115" s="262"/>
      <c r="BM115" s="262"/>
      <c r="BN115" s="262"/>
      <c r="BO115" s="262"/>
      <c r="BP115" s="262"/>
      <c r="BQ115" s="262"/>
      <c r="BR115" s="262"/>
      <c r="BS115" s="262"/>
      <c r="BT115" s="262"/>
      <c r="BU115" s="262"/>
      <c r="BV115" s="262"/>
      <c r="BW115" s="262"/>
      <c r="BX115" s="263"/>
    </row>
    <row r="116" spans="1:76" s="333" customFormat="1" ht="63" x14ac:dyDescent="0.25">
      <c r="A116" s="380" t="s">
        <v>639</v>
      </c>
      <c r="B116" s="334" t="s">
        <v>640</v>
      </c>
      <c r="C116" s="334" t="s">
        <v>641</v>
      </c>
      <c r="D116" s="334" t="s">
        <v>640</v>
      </c>
      <c r="E116" s="334" t="s">
        <v>176</v>
      </c>
      <c r="F116" s="381">
        <f>1000*0.16</f>
        <v>160</v>
      </c>
      <c r="G116" s="334" t="s">
        <v>642</v>
      </c>
      <c r="H116" s="334" t="s">
        <v>37</v>
      </c>
      <c r="I116" s="334">
        <v>9097107</v>
      </c>
      <c r="J116" s="350">
        <v>0.5</v>
      </c>
      <c r="K116" s="334">
        <v>2013</v>
      </c>
      <c r="L116" s="334">
        <v>2023</v>
      </c>
      <c r="M116" s="331" t="s">
        <v>318</v>
      </c>
      <c r="N116" s="334" t="s">
        <v>179</v>
      </c>
      <c r="O116" s="331" t="s">
        <v>192</v>
      </c>
      <c r="P116" s="331" t="s">
        <v>192</v>
      </c>
      <c r="Q116" s="334" t="s">
        <v>74</v>
      </c>
      <c r="R116" s="331" t="s">
        <v>192</v>
      </c>
      <c r="S116" s="331" t="s">
        <v>192</v>
      </c>
      <c r="T116" s="334" t="s">
        <v>219</v>
      </c>
      <c r="U116" s="331" t="s">
        <v>192</v>
      </c>
      <c r="V116" s="331" t="s">
        <v>192</v>
      </c>
      <c r="W116" s="331" t="s">
        <v>192</v>
      </c>
      <c r="X116" s="331" t="s">
        <v>192</v>
      </c>
      <c r="Y116" s="331" t="s">
        <v>192</v>
      </c>
      <c r="Z116" s="331" t="s">
        <v>192</v>
      </c>
      <c r="AA116" s="331" t="s">
        <v>192</v>
      </c>
      <c r="AB116" s="331" t="s">
        <v>192</v>
      </c>
      <c r="AC116" s="331" t="s">
        <v>192</v>
      </c>
      <c r="AD116" s="331" t="s">
        <v>192</v>
      </c>
      <c r="AE116" s="331" t="s">
        <v>192</v>
      </c>
      <c r="AF116" s="331" t="s">
        <v>192</v>
      </c>
      <c r="AG116" s="334" t="s">
        <v>643</v>
      </c>
      <c r="AH116" s="334">
        <v>3</v>
      </c>
      <c r="AI116" s="333" t="s">
        <v>188</v>
      </c>
      <c r="AJ116" s="331" t="s">
        <v>192</v>
      </c>
      <c r="AK116" s="334" t="s">
        <v>644</v>
      </c>
      <c r="AL116" s="348" t="s">
        <v>645</v>
      </c>
      <c r="AM116" s="337"/>
      <c r="AN116" s="337"/>
      <c r="AO116" s="337"/>
      <c r="AP116" s="337"/>
      <c r="AQ116" s="337"/>
      <c r="AR116" s="337"/>
      <c r="AS116" s="337"/>
      <c r="AT116" s="337"/>
      <c r="AU116" s="337"/>
      <c r="AV116" s="337"/>
      <c r="AW116" s="337"/>
      <c r="AX116" s="337"/>
      <c r="AY116" s="337"/>
      <c r="AZ116" s="337"/>
      <c r="BA116" s="337"/>
      <c r="BB116" s="337"/>
      <c r="BC116" s="337"/>
      <c r="BD116" s="337"/>
      <c r="BE116" s="337"/>
      <c r="BF116" s="337"/>
      <c r="BG116" s="337"/>
      <c r="BH116" s="337"/>
      <c r="BI116" s="337"/>
      <c r="BJ116" s="337"/>
      <c r="BK116" s="337"/>
      <c r="BL116" s="337"/>
      <c r="BM116" s="337"/>
      <c r="BN116" s="337"/>
      <c r="BO116" s="337"/>
      <c r="BP116" s="337"/>
      <c r="BQ116" s="337"/>
      <c r="BR116" s="337"/>
      <c r="BS116" s="337"/>
      <c r="BT116" s="337"/>
      <c r="BU116" s="337"/>
      <c r="BV116" s="337"/>
      <c r="BW116" s="337"/>
      <c r="BX116" s="340"/>
    </row>
    <row r="117" spans="1:76" s="264" customFormat="1" x14ac:dyDescent="0.25">
      <c r="A117" s="257"/>
      <c r="B117" s="406" t="s">
        <v>647</v>
      </c>
      <c r="C117" s="407"/>
      <c r="D117" s="407"/>
      <c r="E117" s="407"/>
      <c r="F117" s="407"/>
      <c r="G117" s="407"/>
      <c r="H117" s="407"/>
      <c r="I117" s="407"/>
      <c r="J117" s="407"/>
      <c r="K117" s="407"/>
      <c r="L117" s="407"/>
      <c r="M117" s="407"/>
      <c r="N117" s="407"/>
      <c r="O117" s="407"/>
      <c r="P117" s="407"/>
      <c r="Q117" s="407"/>
      <c r="R117" s="407"/>
      <c r="S117" s="407"/>
      <c r="T117" s="407"/>
      <c r="U117" s="407"/>
      <c r="V117" s="407"/>
      <c r="W117" s="407"/>
      <c r="X117" s="407"/>
      <c r="Y117" s="407"/>
      <c r="Z117" s="407"/>
      <c r="AA117" s="407"/>
      <c r="AB117" s="407"/>
      <c r="AC117" s="407"/>
      <c r="AD117" s="407"/>
      <c r="AE117" s="407"/>
      <c r="AF117" s="407"/>
      <c r="AG117" s="407"/>
      <c r="AH117" s="407"/>
      <c r="AI117" s="407"/>
      <c r="AJ117" s="407"/>
      <c r="AK117" s="407"/>
      <c r="AL117" s="408"/>
      <c r="AM117" s="262"/>
      <c r="AN117" s="262"/>
      <c r="AO117" s="262"/>
      <c r="AP117" s="262"/>
      <c r="AQ117" s="262"/>
      <c r="AR117" s="262"/>
      <c r="AS117" s="262"/>
      <c r="AT117" s="262"/>
      <c r="AU117" s="262"/>
      <c r="AV117" s="262"/>
      <c r="AW117" s="262"/>
      <c r="AX117" s="262"/>
      <c r="AY117" s="262"/>
      <c r="AZ117" s="262"/>
      <c r="BA117" s="262"/>
      <c r="BB117" s="262"/>
      <c r="BC117" s="262"/>
      <c r="BD117" s="262"/>
      <c r="BE117" s="262"/>
      <c r="BF117" s="262"/>
      <c r="BG117" s="262"/>
      <c r="BH117" s="262"/>
      <c r="BI117" s="262"/>
      <c r="BJ117" s="262"/>
      <c r="BK117" s="262"/>
      <c r="BL117" s="262"/>
      <c r="BM117" s="262"/>
      <c r="BN117" s="262"/>
      <c r="BO117" s="262"/>
      <c r="BP117" s="262"/>
      <c r="BQ117" s="262"/>
      <c r="BR117" s="262"/>
      <c r="BS117" s="262"/>
      <c r="BT117" s="262"/>
      <c r="BU117" s="262"/>
      <c r="BV117" s="262"/>
      <c r="BW117" s="262"/>
      <c r="BX117" s="263"/>
    </row>
    <row r="118" spans="1:76" s="379" customFormat="1" ht="94.5" x14ac:dyDescent="0.25">
      <c r="A118" s="410" t="s">
        <v>648</v>
      </c>
      <c r="B118" s="411" t="s">
        <v>175</v>
      </c>
      <c r="C118" s="427" t="s">
        <v>649</v>
      </c>
      <c r="D118" s="411" t="s">
        <v>650</v>
      </c>
      <c r="E118" s="411" t="s">
        <v>176</v>
      </c>
      <c r="F118" s="412">
        <f>1000*0.06</f>
        <v>60</v>
      </c>
      <c r="G118" s="411" t="s">
        <v>651</v>
      </c>
      <c r="H118" s="411" t="s">
        <v>309</v>
      </c>
      <c r="I118" s="411">
        <v>44988729</v>
      </c>
      <c r="J118" s="411">
        <v>2</v>
      </c>
      <c r="K118" s="411" t="s">
        <v>652</v>
      </c>
      <c r="L118" s="411" t="s">
        <v>653</v>
      </c>
      <c r="M118" s="414" t="s">
        <v>318</v>
      </c>
      <c r="N118" s="411" t="s">
        <v>179</v>
      </c>
      <c r="O118" s="414" t="s">
        <v>192</v>
      </c>
      <c r="P118" s="414" t="s">
        <v>192</v>
      </c>
      <c r="Q118" s="411" t="s">
        <v>326</v>
      </c>
      <c r="R118" s="414" t="s">
        <v>192</v>
      </c>
      <c r="S118" s="414" t="s">
        <v>192</v>
      </c>
      <c r="T118" s="411" t="s">
        <v>336</v>
      </c>
      <c r="U118" s="414" t="s">
        <v>192</v>
      </c>
      <c r="V118" s="414" t="s">
        <v>192</v>
      </c>
      <c r="W118" s="414" t="s">
        <v>192</v>
      </c>
      <c r="X118" s="414" t="s">
        <v>192</v>
      </c>
      <c r="Y118" s="414" t="s">
        <v>192</v>
      </c>
      <c r="Z118" s="414" t="s">
        <v>192</v>
      </c>
      <c r="AA118" s="414" t="s">
        <v>192</v>
      </c>
      <c r="AB118" s="414" t="s">
        <v>192</v>
      </c>
      <c r="AC118" s="414" t="s">
        <v>192</v>
      </c>
      <c r="AD118" s="414" t="s">
        <v>192</v>
      </c>
      <c r="AE118" s="414" t="s">
        <v>192</v>
      </c>
      <c r="AF118" s="414" t="s">
        <v>192</v>
      </c>
      <c r="AG118" s="411" t="s">
        <v>654</v>
      </c>
      <c r="AH118" s="411">
        <v>3</v>
      </c>
      <c r="AI118" s="379" t="s">
        <v>188</v>
      </c>
      <c r="AJ118" s="414" t="s">
        <v>192</v>
      </c>
      <c r="AK118" s="411" t="s">
        <v>197</v>
      </c>
      <c r="AL118" s="415" t="s">
        <v>655</v>
      </c>
      <c r="AM118" s="377"/>
      <c r="AN118" s="377"/>
      <c r="AO118" s="377"/>
      <c r="AP118" s="377"/>
      <c r="AQ118" s="377"/>
      <c r="AR118" s="377"/>
      <c r="AS118" s="377"/>
      <c r="AT118" s="377"/>
      <c r="AU118" s="377"/>
      <c r="AV118" s="377"/>
      <c r="AW118" s="377"/>
      <c r="AX118" s="377"/>
      <c r="AY118" s="377"/>
      <c r="AZ118" s="377"/>
      <c r="BA118" s="377"/>
      <c r="BB118" s="377"/>
      <c r="BC118" s="377"/>
      <c r="BD118" s="377"/>
      <c r="BE118" s="377"/>
      <c r="BF118" s="377"/>
      <c r="BG118" s="377"/>
      <c r="BH118" s="377"/>
      <c r="BI118" s="377"/>
      <c r="BJ118" s="377"/>
      <c r="BK118" s="377"/>
      <c r="BL118" s="377"/>
      <c r="BM118" s="377"/>
      <c r="BN118" s="377"/>
      <c r="BO118" s="377"/>
      <c r="BP118" s="377"/>
      <c r="BQ118" s="377"/>
      <c r="BR118" s="377"/>
      <c r="BS118" s="377"/>
      <c r="BT118" s="377"/>
      <c r="BU118" s="377"/>
      <c r="BV118" s="377"/>
      <c r="BW118" s="377"/>
      <c r="BX118" s="378"/>
    </row>
    <row r="119" spans="1:76" s="264" customFormat="1" x14ac:dyDescent="0.25">
      <c r="A119" s="257"/>
      <c r="B119" s="1174" t="s">
        <v>656</v>
      </c>
      <c r="C119" s="1175"/>
      <c r="D119" s="1175"/>
      <c r="E119" s="1175"/>
      <c r="F119" s="1175"/>
      <c r="G119" s="1175"/>
      <c r="H119" s="1175"/>
      <c r="I119" s="1175"/>
      <c r="J119" s="1175"/>
      <c r="K119" s="1175"/>
      <c r="L119" s="1175"/>
      <c r="M119" s="1175"/>
      <c r="N119" s="1175"/>
      <c r="O119" s="1175"/>
      <c r="P119" s="1175"/>
      <c r="Q119" s="1175"/>
      <c r="R119" s="1175"/>
      <c r="S119" s="1175"/>
      <c r="T119" s="1175"/>
      <c r="U119" s="1175"/>
      <c r="V119" s="1175"/>
      <c r="W119" s="1175"/>
      <c r="X119" s="1175"/>
      <c r="Y119" s="1175"/>
      <c r="Z119" s="1175"/>
      <c r="AA119" s="1175"/>
      <c r="AB119" s="1175"/>
      <c r="AC119" s="1175"/>
      <c r="AD119" s="1175"/>
      <c r="AE119" s="1175"/>
      <c r="AF119" s="1175"/>
      <c r="AG119" s="1175"/>
      <c r="AH119" s="1175"/>
      <c r="AI119" s="1175"/>
      <c r="AJ119" s="1175"/>
      <c r="AK119" s="1175"/>
      <c r="AL119" s="1176"/>
      <c r="AM119" s="262"/>
      <c r="AN119" s="262"/>
      <c r="AO119" s="262"/>
      <c r="AP119" s="262"/>
      <c r="AQ119" s="262"/>
      <c r="AR119" s="262"/>
      <c r="AS119" s="262"/>
      <c r="AT119" s="262"/>
      <c r="AU119" s="262"/>
      <c r="AV119" s="262"/>
      <c r="AW119" s="262"/>
      <c r="AX119" s="262"/>
      <c r="AY119" s="262"/>
      <c r="AZ119" s="262"/>
      <c r="BA119" s="262"/>
      <c r="BB119" s="262"/>
      <c r="BC119" s="262"/>
      <c r="BD119" s="262"/>
      <c r="BE119" s="262"/>
      <c r="BF119" s="262"/>
      <c r="BG119" s="262"/>
      <c r="BH119" s="262"/>
      <c r="BI119" s="262"/>
      <c r="BJ119" s="262"/>
      <c r="BK119" s="262"/>
      <c r="BL119" s="262"/>
      <c r="BM119" s="262"/>
      <c r="BN119" s="262"/>
      <c r="BO119" s="262"/>
      <c r="BP119" s="262"/>
      <c r="BQ119" s="262"/>
      <c r="BR119" s="262"/>
      <c r="BS119" s="262"/>
      <c r="BT119" s="262"/>
      <c r="BU119" s="262"/>
      <c r="BV119" s="262"/>
      <c r="BW119" s="262"/>
      <c r="BX119" s="263"/>
    </row>
    <row r="120" spans="1:76" s="333" customFormat="1" ht="78.75" x14ac:dyDescent="0.25">
      <c r="A120" s="1177" t="s">
        <v>657</v>
      </c>
      <c r="B120" s="1179" t="s">
        <v>175</v>
      </c>
      <c r="C120" s="1179" t="s">
        <v>646</v>
      </c>
      <c r="D120" s="1179" t="s">
        <v>658</v>
      </c>
      <c r="E120" s="334" t="s">
        <v>176</v>
      </c>
      <c r="F120" s="381">
        <f>1000*0.082</f>
        <v>82</v>
      </c>
      <c r="G120" s="334" t="s">
        <v>658</v>
      </c>
      <c r="H120" s="334" t="s">
        <v>659</v>
      </c>
      <c r="I120" s="334">
        <v>5959613</v>
      </c>
      <c r="J120" s="350">
        <v>1</v>
      </c>
      <c r="K120" s="334" t="s">
        <v>660</v>
      </c>
      <c r="L120" s="334" t="s">
        <v>661</v>
      </c>
      <c r="M120" s="331" t="s">
        <v>318</v>
      </c>
      <c r="N120" s="334" t="s">
        <v>179</v>
      </c>
      <c r="O120" s="331" t="s">
        <v>192</v>
      </c>
      <c r="P120" s="331" t="s">
        <v>192</v>
      </c>
      <c r="Q120" s="382" t="s">
        <v>662</v>
      </c>
      <c r="R120" s="331" t="s">
        <v>663</v>
      </c>
      <c r="S120" s="382">
        <v>0.5</v>
      </c>
      <c r="T120" s="382" t="s">
        <v>277</v>
      </c>
      <c r="U120" s="383">
        <v>40444</v>
      </c>
      <c r="V120" s="383">
        <v>44827</v>
      </c>
      <c r="W120" s="331" t="s">
        <v>192</v>
      </c>
      <c r="X120" s="331" t="s">
        <v>192</v>
      </c>
      <c r="Y120" s="331" t="s">
        <v>192</v>
      </c>
      <c r="Z120" s="331" t="s">
        <v>192</v>
      </c>
      <c r="AA120" s="331" t="s">
        <v>192</v>
      </c>
      <c r="AB120" s="331" t="s">
        <v>192</v>
      </c>
      <c r="AC120" s="331" t="s">
        <v>192</v>
      </c>
      <c r="AD120" s="331" t="s">
        <v>192</v>
      </c>
      <c r="AE120" s="331" t="s">
        <v>192</v>
      </c>
      <c r="AF120" s="331" t="s">
        <v>192</v>
      </c>
      <c r="AG120" s="334" t="s">
        <v>664</v>
      </c>
      <c r="AH120" s="334">
        <v>3</v>
      </c>
      <c r="AI120" s="333" t="s">
        <v>188</v>
      </c>
      <c r="AJ120" s="331" t="s">
        <v>192</v>
      </c>
      <c r="AK120" s="334" t="s">
        <v>197</v>
      </c>
      <c r="AL120" s="348" t="s">
        <v>665</v>
      </c>
      <c r="AM120" s="337"/>
      <c r="AN120" s="337"/>
      <c r="AO120" s="337"/>
      <c r="AP120" s="337"/>
      <c r="AQ120" s="337"/>
      <c r="AR120" s="337"/>
      <c r="AS120" s="337"/>
      <c r="AT120" s="337"/>
      <c r="AU120" s="337"/>
      <c r="AV120" s="337"/>
      <c r="AW120" s="337"/>
      <c r="AX120" s="337"/>
      <c r="AY120" s="337"/>
      <c r="AZ120" s="337"/>
      <c r="BA120" s="337"/>
      <c r="BB120" s="337"/>
      <c r="BC120" s="337"/>
      <c r="BD120" s="337"/>
      <c r="BE120" s="337"/>
      <c r="BF120" s="337"/>
      <c r="BG120" s="337"/>
      <c r="BH120" s="337"/>
      <c r="BI120" s="337"/>
      <c r="BJ120" s="337"/>
      <c r="BK120" s="337"/>
      <c r="BL120" s="337"/>
      <c r="BM120" s="337"/>
      <c r="BN120" s="337"/>
      <c r="BO120" s="337"/>
      <c r="BP120" s="337"/>
      <c r="BQ120" s="337"/>
      <c r="BR120" s="337"/>
      <c r="BS120" s="337"/>
      <c r="BT120" s="337"/>
      <c r="BU120" s="337"/>
      <c r="BV120" s="337"/>
      <c r="BW120" s="337"/>
      <c r="BX120" s="340"/>
    </row>
    <row r="121" spans="1:76" s="333" customFormat="1" ht="78.75" x14ac:dyDescent="0.25">
      <c r="A121" s="1178"/>
      <c r="B121" s="1180"/>
      <c r="C121" s="1180"/>
      <c r="D121" s="1180"/>
      <c r="E121" s="334" t="s">
        <v>176</v>
      </c>
      <c r="F121" s="381">
        <f>1000*0.082</f>
        <v>82</v>
      </c>
      <c r="G121" s="334" t="s">
        <v>658</v>
      </c>
      <c r="H121" s="334" t="s">
        <v>659</v>
      </c>
      <c r="I121" s="334">
        <v>44733887</v>
      </c>
      <c r="J121" s="350">
        <v>1</v>
      </c>
      <c r="K121" s="334" t="s">
        <v>660</v>
      </c>
      <c r="L121" s="334" t="s">
        <v>661</v>
      </c>
      <c r="M121" s="331" t="s">
        <v>318</v>
      </c>
      <c r="N121" s="334" t="s">
        <v>179</v>
      </c>
      <c r="O121" s="331" t="s">
        <v>192</v>
      </c>
      <c r="P121" s="331" t="s">
        <v>192</v>
      </c>
      <c r="Q121" s="331" t="s">
        <v>192</v>
      </c>
      <c r="R121" s="331" t="s">
        <v>192</v>
      </c>
      <c r="S121" s="331" t="s">
        <v>192</v>
      </c>
      <c r="T121" s="331" t="s">
        <v>192</v>
      </c>
      <c r="U121" s="331" t="s">
        <v>192</v>
      </c>
      <c r="V121" s="331" t="s">
        <v>192</v>
      </c>
      <c r="W121" s="331" t="s">
        <v>192</v>
      </c>
      <c r="X121" s="331" t="s">
        <v>192</v>
      </c>
      <c r="Y121" s="331" t="s">
        <v>192</v>
      </c>
      <c r="Z121" s="331" t="s">
        <v>192</v>
      </c>
      <c r="AA121" s="331" t="s">
        <v>192</v>
      </c>
      <c r="AB121" s="331" t="s">
        <v>192</v>
      </c>
      <c r="AC121" s="331" t="s">
        <v>192</v>
      </c>
      <c r="AD121" s="331" t="s">
        <v>192</v>
      </c>
      <c r="AE121" s="331" t="s">
        <v>192</v>
      </c>
      <c r="AF121" s="331" t="s">
        <v>192</v>
      </c>
      <c r="AG121" s="334" t="s">
        <v>664</v>
      </c>
      <c r="AH121" s="334">
        <v>3</v>
      </c>
      <c r="AI121" s="333" t="s">
        <v>188</v>
      </c>
      <c r="AJ121" s="331" t="s">
        <v>192</v>
      </c>
      <c r="AK121" s="334" t="s">
        <v>197</v>
      </c>
      <c r="AL121" s="348" t="s">
        <v>665</v>
      </c>
      <c r="AM121" s="337"/>
      <c r="AN121" s="337"/>
      <c r="AO121" s="337"/>
      <c r="AP121" s="337"/>
      <c r="AQ121" s="337"/>
      <c r="AR121" s="337"/>
      <c r="AS121" s="337"/>
      <c r="AT121" s="337"/>
      <c r="AU121" s="337"/>
      <c r="AV121" s="337"/>
      <c r="AW121" s="337"/>
      <c r="AX121" s="337"/>
      <c r="AY121" s="337"/>
      <c r="AZ121" s="337"/>
      <c r="BA121" s="337"/>
      <c r="BB121" s="337"/>
      <c r="BC121" s="337"/>
      <c r="BD121" s="337"/>
      <c r="BE121" s="337"/>
      <c r="BF121" s="337"/>
      <c r="BG121" s="337"/>
      <c r="BH121" s="337"/>
      <c r="BI121" s="337"/>
      <c r="BJ121" s="337"/>
      <c r="BK121" s="337"/>
      <c r="BL121" s="337"/>
      <c r="BM121" s="337"/>
      <c r="BN121" s="337"/>
      <c r="BO121" s="337"/>
      <c r="BP121" s="337"/>
      <c r="BQ121" s="337"/>
      <c r="BR121" s="337"/>
      <c r="BS121" s="337"/>
      <c r="BT121" s="337"/>
      <c r="BU121" s="337"/>
      <c r="BV121" s="337"/>
      <c r="BW121" s="337"/>
      <c r="BX121" s="340"/>
    </row>
    <row r="122" spans="1:76" s="264" customFormat="1" x14ac:dyDescent="0.25">
      <c r="A122" s="258"/>
      <c r="B122" s="1171" t="s">
        <v>666</v>
      </c>
      <c r="C122" s="1172"/>
      <c r="D122" s="1172"/>
      <c r="E122" s="1172"/>
      <c r="F122" s="1172"/>
      <c r="G122" s="1172"/>
      <c r="H122" s="1172"/>
      <c r="I122" s="1172"/>
      <c r="J122" s="1172"/>
      <c r="K122" s="1172"/>
      <c r="L122" s="1172"/>
      <c r="M122" s="1172"/>
      <c r="N122" s="1172"/>
      <c r="O122" s="1172"/>
      <c r="P122" s="1172"/>
      <c r="Q122" s="1172"/>
      <c r="R122" s="1172"/>
      <c r="S122" s="1172"/>
      <c r="T122" s="1172"/>
      <c r="U122" s="1172"/>
      <c r="V122" s="1172"/>
      <c r="W122" s="1172"/>
      <c r="X122" s="1172"/>
      <c r="Y122" s="1172"/>
      <c r="Z122" s="1172"/>
      <c r="AA122" s="1172"/>
      <c r="AB122" s="1172"/>
      <c r="AC122" s="1172"/>
      <c r="AD122" s="1172"/>
      <c r="AE122" s="1172"/>
      <c r="AF122" s="1172"/>
      <c r="AG122" s="1172"/>
      <c r="AH122" s="1172"/>
      <c r="AI122" s="1172"/>
      <c r="AJ122" s="1172"/>
      <c r="AK122" s="1172"/>
      <c r="AL122" s="1173"/>
      <c r="AM122" s="262"/>
      <c r="AN122" s="262"/>
      <c r="AO122" s="262"/>
      <c r="AP122" s="262"/>
      <c r="AQ122" s="262"/>
      <c r="AR122" s="262"/>
      <c r="AS122" s="262"/>
      <c r="AT122" s="262"/>
      <c r="AU122" s="262"/>
      <c r="AV122" s="262"/>
      <c r="AW122" s="262"/>
      <c r="AX122" s="262"/>
      <c r="AY122" s="262"/>
      <c r="AZ122" s="262"/>
      <c r="BA122" s="262"/>
      <c r="BB122" s="262"/>
      <c r="BC122" s="262"/>
      <c r="BD122" s="262"/>
      <c r="BE122" s="262"/>
      <c r="BF122" s="262"/>
      <c r="BG122" s="262"/>
      <c r="BH122" s="262"/>
      <c r="BI122" s="262"/>
      <c r="BJ122" s="262"/>
      <c r="BK122" s="262"/>
      <c r="BL122" s="262"/>
      <c r="BM122" s="262"/>
      <c r="BN122" s="262"/>
      <c r="BO122" s="262"/>
      <c r="BP122" s="262"/>
      <c r="BQ122" s="262"/>
      <c r="BR122" s="262"/>
      <c r="BS122" s="262"/>
      <c r="BT122" s="262"/>
      <c r="BU122" s="262"/>
      <c r="BV122" s="262"/>
      <c r="BW122" s="262"/>
      <c r="BX122" s="263"/>
    </row>
    <row r="123" spans="1:76" s="551" customFormat="1" ht="78.75" x14ac:dyDescent="0.25">
      <c r="A123" s="547" t="s">
        <v>667</v>
      </c>
      <c r="B123" s="548" t="s">
        <v>406</v>
      </c>
      <c r="C123" s="548" t="s">
        <v>646</v>
      </c>
      <c r="D123" s="548" t="s">
        <v>668</v>
      </c>
      <c r="E123" s="534" t="s">
        <v>176</v>
      </c>
      <c r="F123" s="549">
        <v>300</v>
      </c>
      <c r="G123" s="534" t="s">
        <v>669</v>
      </c>
      <c r="H123" s="534" t="s">
        <v>670</v>
      </c>
      <c r="I123" s="534">
        <v>13134091</v>
      </c>
      <c r="J123" s="550">
        <v>0.5</v>
      </c>
      <c r="K123" s="534">
        <v>2014</v>
      </c>
      <c r="L123" s="534">
        <v>2024</v>
      </c>
      <c r="M123" s="536" t="s">
        <v>318</v>
      </c>
      <c r="N123" s="534" t="s">
        <v>179</v>
      </c>
      <c r="O123" s="536" t="s">
        <v>192</v>
      </c>
      <c r="P123" s="536" t="s">
        <v>192</v>
      </c>
      <c r="Q123" s="536" t="s">
        <v>671</v>
      </c>
      <c r="R123" s="536" t="s">
        <v>192</v>
      </c>
      <c r="S123" s="536" t="s">
        <v>192</v>
      </c>
      <c r="T123" s="534" t="s">
        <v>231</v>
      </c>
      <c r="U123" s="536" t="s">
        <v>192</v>
      </c>
      <c r="V123" s="536" t="s">
        <v>192</v>
      </c>
      <c r="W123" s="536" t="s">
        <v>192</v>
      </c>
      <c r="X123" s="536" t="s">
        <v>192</v>
      </c>
      <c r="Y123" s="536" t="s">
        <v>192</v>
      </c>
      <c r="Z123" s="536" t="s">
        <v>192</v>
      </c>
      <c r="AA123" s="536" t="s">
        <v>192</v>
      </c>
      <c r="AB123" s="536" t="s">
        <v>192</v>
      </c>
      <c r="AC123" s="536" t="s">
        <v>192</v>
      </c>
      <c r="AD123" s="536" t="s">
        <v>192</v>
      </c>
      <c r="AE123" s="536" t="s">
        <v>192</v>
      </c>
      <c r="AF123" s="536" t="s">
        <v>192</v>
      </c>
      <c r="AG123" s="534" t="s">
        <v>672</v>
      </c>
      <c r="AH123" s="534">
        <v>4</v>
      </c>
      <c r="AI123" s="551" t="s">
        <v>188</v>
      </c>
      <c r="AJ123" s="536" t="s">
        <v>192</v>
      </c>
      <c r="AK123" s="534" t="s">
        <v>197</v>
      </c>
      <c r="AL123" s="552" t="s">
        <v>666</v>
      </c>
      <c r="AM123" s="553"/>
      <c r="AN123" s="553"/>
      <c r="AO123" s="553"/>
      <c r="AP123" s="553"/>
      <c r="AQ123" s="553"/>
      <c r="AR123" s="553"/>
      <c r="AS123" s="553"/>
      <c r="AT123" s="553"/>
      <c r="AU123" s="553"/>
      <c r="AV123" s="553"/>
      <c r="AW123" s="553"/>
      <c r="AX123" s="553"/>
      <c r="AY123" s="553"/>
      <c r="AZ123" s="553"/>
      <c r="BA123" s="553"/>
      <c r="BB123" s="553"/>
      <c r="BC123" s="553"/>
      <c r="BD123" s="553"/>
      <c r="BE123" s="553"/>
      <c r="BF123" s="553"/>
      <c r="BG123" s="553"/>
      <c r="BH123" s="553"/>
      <c r="BI123" s="553"/>
      <c r="BJ123" s="553"/>
      <c r="BK123" s="553"/>
      <c r="BL123" s="553"/>
      <c r="BM123" s="553"/>
      <c r="BN123" s="553"/>
      <c r="BO123" s="553"/>
      <c r="BP123" s="553"/>
      <c r="BQ123" s="553"/>
      <c r="BR123" s="553"/>
      <c r="BS123" s="553"/>
      <c r="BT123" s="553"/>
      <c r="BU123" s="553"/>
      <c r="BV123" s="553"/>
      <c r="BW123" s="553"/>
      <c r="BX123" s="554"/>
    </row>
    <row r="124" spans="1:76" s="551" customFormat="1" ht="78.75" x14ac:dyDescent="0.25">
      <c r="A124" s="547" t="s">
        <v>673</v>
      </c>
      <c r="B124" s="548" t="s">
        <v>406</v>
      </c>
      <c r="C124" s="548" t="s">
        <v>646</v>
      </c>
      <c r="D124" s="548" t="s">
        <v>668</v>
      </c>
      <c r="E124" s="534" t="s">
        <v>176</v>
      </c>
      <c r="F124" s="549">
        <v>300</v>
      </c>
      <c r="G124" s="534" t="s">
        <v>674</v>
      </c>
      <c r="H124" s="534" t="s">
        <v>670</v>
      </c>
      <c r="I124" s="534">
        <v>13135379</v>
      </c>
      <c r="J124" s="550">
        <v>0.5</v>
      </c>
      <c r="K124" s="534">
        <v>2014</v>
      </c>
      <c r="L124" s="534">
        <v>2024</v>
      </c>
      <c r="M124" s="536" t="s">
        <v>318</v>
      </c>
      <c r="N124" s="534" t="s">
        <v>179</v>
      </c>
      <c r="O124" s="536" t="s">
        <v>192</v>
      </c>
      <c r="P124" s="536" t="s">
        <v>192</v>
      </c>
      <c r="Q124" s="536" t="s">
        <v>230</v>
      </c>
      <c r="R124" s="536" t="s">
        <v>192</v>
      </c>
      <c r="S124" s="536" t="s">
        <v>192</v>
      </c>
      <c r="T124" s="534" t="s">
        <v>231</v>
      </c>
      <c r="U124" s="536" t="s">
        <v>192</v>
      </c>
      <c r="V124" s="536" t="s">
        <v>192</v>
      </c>
      <c r="W124" s="536" t="s">
        <v>192</v>
      </c>
      <c r="X124" s="536" t="s">
        <v>192</v>
      </c>
      <c r="Y124" s="536" t="s">
        <v>192</v>
      </c>
      <c r="Z124" s="536" t="s">
        <v>192</v>
      </c>
      <c r="AA124" s="536" t="s">
        <v>192</v>
      </c>
      <c r="AB124" s="536" t="s">
        <v>192</v>
      </c>
      <c r="AC124" s="536" t="s">
        <v>192</v>
      </c>
      <c r="AD124" s="536" t="s">
        <v>192</v>
      </c>
      <c r="AE124" s="536" t="s">
        <v>192</v>
      </c>
      <c r="AF124" s="536" t="s">
        <v>192</v>
      </c>
      <c r="AG124" s="534" t="s">
        <v>672</v>
      </c>
      <c r="AH124" s="534">
        <v>4</v>
      </c>
      <c r="AI124" s="551" t="s">
        <v>188</v>
      </c>
      <c r="AJ124" s="536" t="s">
        <v>192</v>
      </c>
      <c r="AK124" s="534" t="s">
        <v>197</v>
      </c>
      <c r="AL124" s="552" t="s">
        <v>666</v>
      </c>
      <c r="AM124" s="553"/>
      <c r="AN124" s="553"/>
      <c r="AO124" s="553"/>
      <c r="AP124" s="553"/>
      <c r="AQ124" s="553"/>
      <c r="AR124" s="553"/>
      <c r="AS124" s="553"/>
      <c r="AT124" s="553"/>
      <c r="AU124" s="553"/>
      <c r="AV124" s="553"/>
      <c r="AW124" s="553"/>
      <c r="AX124" s="553"/>
      <c r="AY124" s="553"/>
      <c r="AZ124" s="553"/>
      <c r="BA124" s="553"/>
      <c r="BB124" s="553"/>
      <c r="BC124" s="553"/>
      <c r="BD124" s="553"/>
      <c r="BE124" s="553"/>
      <c r="BF124" s="553"/>
      <c r="BG124" s="553"/>
      <c r="BH124" s="553"/>
      <c r="BI124" s="553"/>
      <c r="BJ124" s="553"/>
      <c r="BK124" s="553"/>
      <c r="BL124" s="553"/>
      <c r="BM124" s="553"/>
      <c r="BN124" s="553"/>
      <c r="BO124" s="553"/>
      <c r="BP124" s="553"/>
      <c r="BQ124" s="553"/>
      <c r="BR124" s="553"/>
      <c r="BS124" s="553"/>
      <c r="BT124" s="553"/>
      <c r="BU124" s="553"/>
      <c r="BV124" s="553"/>
      <c r="BW124" s="553"/>
      <c r="BX124" s="554"/>
    </row>
    <row r="125" spans="1:76" s="557" customFormat="1" x14ac:dyDescent="0.25">
      <c r="A125" s="536"/>
      <c r="B125" s="1168" t="s">
        <v>677</v>
      </c>
      <c r="C125" s="1169"/>
      <c r="D125" s="1169"/>
      <c r="E125" s="1169"/>
      <c r="F125" s="1169"/>
      <c r="G125" s="1169"/>
      <c r="H125" s="1169"/>
      <c r="I125" s="1169"/>
      <c r="J125" s="1169"/>
      <c r="K125" s="1169"/>
      <c r="L125" s="1169"/>
      <c r="M125" s="1169"/>
      <c r="N125" s="1169"/>
      <c r="O125" s="1169"/>
      <c r="P125" s="1169"/>
      <c r="Q125" s="1169"/>
      <c r="R125" s="1169"/>
      <c r="S125" s="1169"/>
      <c r="T125" s="1169"/>
      <c r="U125" s="1169"/>
      <c r="V125" s="1169"/>
      <c r="W125" s="1169"/>
      <c r="X125" s="1169"/>
      <c r="Y125" s="1169"/>
      <c r="Z125" s="1169"/>
      <c r="AA125" s="1169"/>
      <c r="AB125" s="1169"/>
      <c r="AC125" s="1169"/>
      <c r="AD125" s="1169"/>
      <c r="AE125" s="1169"/>
      <c r="AF125" s="1169"/>
      <c r="AG125" s="1169"/>
      <c r="AH125" s="1169"/>
      <c r="AI125" s="1169"/>
      <c r="AJ125" s="1169"/>
      <c r="AK125" s="1169"/>
      <c r="AL125" s="1170"/>
      <c r="AM125" s="555"/>
      <c r="AN125" s="555"/>
      <c r="AO125" s="555"/>
      <c r="AP125" s="555"/>
      <c r="AQ125" s="555"/>
      <c r="AR125" s="555"/>
      <c r="AS125" s="555"/>
      <c r="AT125" s="555"/>
      <c r="AU125" s="555"/>
      <c r="AV125" s="555"/>
      <c r="AW125" s="555"/>
      <c r="AX125" s="555"/>
      <c r="AY125" s="555"/>
      <c r="AZ125" s="555"/>
      <c r="BA125" s="555"/>
      <c r="BB125" s="555"/>
      <c r="BC125" s="555"/>
      <c r="BD125" s="555"/>
      <c r="BE125" s="555"/>
      <c r="BF125" s="555"/>
      <c r="BG125" s="555"/>
      <c r="BH125" s="555"/>
      <c r="BI125" s="555"/>
      <c r="BJ125" s="555"/>
      <c r="BK125" s="555"/>
      <c r="BL125" s="555"/>
      <c r="BM125" s="555"/>
      <c r="BN125" s="555"/>
      <c r="BO125" s="555"/>
      <c r="BP125" s="555"/>
      <c r="BQ125" s="555"/>
      <c r="BR125" s="555"/>
      <c r="BS125" s="555"/>
      <c r="BT125" s="555"/>
      <c r="BU125" s="555"/>
      <c r="BV125" s="555"/>
      <c r="BW125" s="555"/>
      <c r="BX125" s="556"/>
    </row>
    <row r="126" spans="1:76" s="551" customFormat="1" ht="78.75" x14ac:dyDescent="0.25">
      <c r="A126" s="547" t="s">
        <v>678</v>
      </c>
      <c r="B126" s="534" t="s">
        <v>175</v>
      </c>
      <c r="C126" s="534" t="s">
        <v>125</v>
      </c>
      <c r="D126" s="534" t="s">
        <v>679</v>
      </c>
      <c r="E126" s="534" t="s">
        <v>176</v>
      </c>
      <c r="F126" s="549">
        <v>300</v>
      </c>
      <c r="G126" s="534" t="s">
        <v>680</v>
      </c>
      <c r="H126" s="534" t="s">
        <v>37</v>
      </c>
      <c r="I126" s="534">
        <v>28836579</v>
      </c>
      <c r="J126" s="550">
        <v>0.5</v>
      </c>
      <c r="K126" s="534">
        <v>2013</v>
      </c>
      <c r="L126" s="534">
        <v>2023</v>
      </c>
      <c r="M126" s="536" t="s">
        <v>318</v>
      </c>
      <c r="N126" s="534" t="s">
        <v>179</v>
      </c>
      <c r="O126" s="536" t="s">
        <v>192</v>
      </c>
      <c r="P126" s="536" t="s">
        <v>192</v>
      </c>
      <c r="Q126" s="534" t="s">
        <v>681</v>
      </c>
      <c r="R126" s="536" t="s">
        <v>192</v>
      </c>
      <c r="S126" s="536" t="s">
        <v>192</v>
      </c>
      <c r="T126" s="534" t="s">
        <v>204</v>
      </c>
      <c r="U126" s="536" t="s">
        <v>192</v>
      </c>
      <c r="V126" s="536" t="s">
        <v>192</v>
      </c>
      <c r="W126" s="536" t="s">
        <v>192</v>
      </c>
      <c r="X126" s="536" t="s">
        <v>192</v>
      </c>
      <c r="Y126" s="536" t="s">
        <v>192</v>
      </c>
      <c r="Z126" s="536" t="s">
        <v>192</v>
      </c>
      <c r="AA126" s="536" t="s">
        <v>192</v>
      </c>
      <c r="AB126" s="536" t="s">
        <v>192</v>
      </c>
      <c r="AC126" s="536" t="s">
        <v>192</v>
      </c>
      <c r="AD126" s="536" t="s">
        <v>192</v>
      </c>
      <c r="AE126" s="536" t="s">
        <v>682</v>
      </c>
      <c r="AF126" s="536" t="s">
        <v>192</v>
      </c>
      <c r="AG126" s="534" t="s">
        <v>683</v>
      </c>
      <c r="AH126" s="534">
        <v>3</v>
      </c>
      <c r="AI126" s="551" t="s">
        <v>188</v>
      </c>
      <c r="AJ126" s="536" t="s">
        <v>192</v>
      </c>
      <c r="AK126" s="534" t="s">
        <v>197</v>
      </c>
      <c r="AL126" s="552" t="s">
        <v>677</v>
      </c>
      <c r="AM126" s="553"/>
      <c r="AN126" s="553"/>
      <c r="AO126" s="553"/>
      <c r="AP126" s="553"/>
      <c r="AQ126" s="553"/>
      <c r="AR126" s="553"/>
      <c r="AS126" s="553"/>
      <c r="AT126" s="553"/>
      <c r="AU126" s="553"/>
      <c r="AV126" s="553"/>
      <c r="AW126" s="553"/>
      <c r="AX126" s="553"/>
      <c r="AY126" s="553"/>
      <c r="AZ126" s="553"/>
      <c r="BA126" s="553"/>
      <c r="BB126" s="553"/>
      <c r="BC126" s="553"/>
      <c r="BD126" s="553"/>
      <c r="BE126" s="553"/>
      <c r="BF126" s="553"/>
      <c r="BG126" s="553"/>
      <c r="BH126" s="553"/>
      <c r="BI126" s="553"/>
      <c r="BJ126" s="553"/>
      <c r="BK126" s="553"/>
      <c r="BL126" s="553"/>
      <c r="BM126" s="553"/>
      <c r="BN126" s="553"/>
      <c r="BO126" s="553"/>
      <c r="BP126" s="553"/>
      <c r="BQ126" s="553"/>
      <c r="BR126" s="553"/>
      <c r="BS126" s="553"/>
      <c r="BT126" s="553"/>
      <c r="BU126" s="553"/>
      <c r="BV126" s="553"/>
      <c r="BW126" s="553"/>
      <c r="BX126" s="554"/>
    </row>
    <row r="127" spans="1:76" s="551" customFormat="1" x14ac:dyDescent="0.25">
      <c r="A127" s="536"/>
      <c r="B127" s="1165" t="s">
        <v>688</v>
      </c>
      <c r="C127" s="1166"/>
      <c r="D127" s="1166"/>
      <c r="E127" s="1166"/>
      <c r="F127" s="1166"/>
      <c r="G127" s="1166"/>
      <c r="H127" s="1166"/>
      <c r="I127" s="1166"/>
      <c r="J127" s="1166"/>
      <c r="K127" s="1166"/>
      <c r="L127" s="1166"/>
      <c r="M127" s="1166"/>
      <c r="N127" s="1166"/>
      <c r="O127" s="1166"/>
      <c r="P127" s="1166"/>
      <c r="Q127" s="1166"/>
      <c r="R127" s="1166"/>
      <c r="S127" s="1166"/>
      <c r="T127" s="1166"/>
      <c r="U127" s="1166"/>
      <c r="V127" s="1166"/>
      <c r="W127" s="1166"/>
      <c r="X127" s="1166"/>
      <c r="Y127" s="1166"/>
      <c r="Z127" s="1166"/>
      <c r="AA127" s="1166"/>
      <c r="AB127" s="1166"/>
      <c r="AC127" s="1166"/>
      <c r="AD127" s="1166"/>
      <c r="AE127" s="1166"/>
      <c r="AF127" s="1166"/>
      <c r="AG127" s="1166"/>
      <c r="AH127" s="1166"/>
      <c r="AI127" s="1166"/>
      <c r="AJ127" s="1166"/>
      <c r="AK127" s="1166"/>
      <c r="AL127" s="1167"/>
      <c r="AM127" s="553"/>
      <c r="AN127" s="553"/>
      <c r="AO127" s="553"/>
      <c r="AP127" s="553"/>
      <c r="AQ127" s="553"/>
      <c r="AR127" s="553"/>
      <c r="AS127" s="553"/>
      <c r="AT127" s="553"/>
      <c r="AU127" s="553"/>
      <c r="AV127" s="553"/>
      <c r="AW127" s="553"/>
      <c r="AX127" s="553"/>
      <c r="AY127" s="553"/>
      <c r="AZ127" s="553"/>
      <c r="BA127" s="553"/>
      <c r="BB127" s="553"/>
      <c r="BC127" s="553"/>
      <c r="BD127" s="553"/>
      <c r="BE127" s="553"/>
      <c r="BF127" s="553"/>
      <c r="BG127" s="553"/>
      <c r="BH127" s="553"/>
      <c r="BI127" s="553"/>
      <c r="BJ127" s="553"/>
      <c r="BK127" s="553"/>
      <c r="BL127" s="553"/>
      <c r="BM127" s="553"/>
      <c r="BN127" s="553"/>
      <c r="BO127" s="553"/>
      <c r="BP127" s="553"/>
      <c r="BQ127" s="553"/>
      <c r="BR127" s="553"/>
      <c r="BS127" s="553"/>
      <c r="BT127" s="553"/>
      <c r="BU127" s="553"/>
      <c r="BV127" s="553"/>
      <c r="BW127" s="553"/>
      <c r="BX127" s="554"/>
    </row>
    <row r="128" spans="1:76" s="551" customFormat="1" ht="126" x14ac:dyDescent="0.25">
      <c r="A128" s="547" t="s">
        <v>689</v>
      </c>
      <c r="B128" s="534" t="s">
        <v>175</v>
      </c>
      <c r="C128" s="534" t="s">
        <v>690</v>
      </c>
      <c r="D128" s="534" t="s">
        <v>691</v>
      </c>
      <c r="E128" s="534" t="s">
        <v>176</v>
      </c>
      <c r="F128" s="549">
        <v>270</v>
      </c>
      <c r="G128" s="534" t="s">
        <v>692</v>
      </c>
      <c r="H128" s="534" t="s">
        <v>65</v>
      </c>
      <c r="I128" s="534">
        <v>18727992</v>
      </c>
      <c r="J128" s="536" t="s">
        <v>212</v>
      </c>
      <c r="K128" s="534">
        <v>2014</v>
      </c>
      <c r="L128" s="534">
        <v>2024</v>
      </c>
      <c r="M128" s="536" t="s">
        <v>318</v>
      </c>
      <c r="N128" s="534" t="s">
        <v>179</v>
      </c>
      <c r="O128" s="536" t="s">
        <v>192</v>
      </c>
      <c r="P128" s="536" t="s">
        <v>192</v>
      </c>
      <c r="Q128" s="534" t="s">
        <v>72</v>
      </c>
      <c r="R128" s="534" t="s">
        <v>693</v>
      </c>
      <c r="S128" s="534">
        <v>0.5</v>
      </c>
      <c r="T128" s="534" t="s">
        <v>204</v>
      </c>
      <c r="U128" s="558">
        <v>41720</v>
      </c>
      <c r="V128" s="536" t="s">
        <v>192</v>
      </c>
      <c r="W128" s="536" t="s">
        <v>192</v>
      </c>
      <c r="X128" s="536" t="s">
        <v>192</v>
      </c>
      <c r="Y128" s="536" t="s">
        <v>192</v>
      </c>
      <c r="Z128" s="536" t="s">
        <v>192</v>
      </c>
      <c r="AA128" s="536" t="s">
        <v>192</v>
      </c>
      <c r="AB128" s="536" t="s">
        <v>192</v>
      </c>
      <c r="AC128" s="536" t="s">
        <v>192</v>
      </c>
      <c r="AD128" s="536" t="s">
        <v>192</v>
      </c>
      <c r="AE128" s="536" t="s">
        <v>192</v>
      </c>
      <c r="AF128" s="536" t="s">
        <v>192</v>
      </c>
      <c r="AG128" s="534" t="s">
        <v>694</v>
      </c>
      <c r="AH128" s="534">
        <v>3</v>
      </c>
      <c r="AI128" s="551" t="s">
        <v>188</v>
      </c>
      <c r="AJ128" s="536" t="s">
        <v>192</v>
      </c>
      <c r="AK128" s="534" t="s">
        <v>197</v>
      </c>
      <c r="AL128" s="552" t="s">
        <v>695</v>
      </c>
      <c r="AM128" s="553"/>
      <c r="AN128" s="553"/>
      <c r="AO128" s="553"/>
      <c r="AP128" s="553"/>
      <c r="AQ128" s="553"/>
      <c r="AR128" s="553"/>
      <c r="AS128" s="553"/>
      <c r="AT128" s="553"/>
      <c r="AU128" s="553"/>
      <c r="AV128" s="553"/>
      <c r="AW128" s="553"/>
      <c r="AX128" s="553"/>
      <c r="AY128" s="553"/>
      <c r="AZ128" s="553"/>
      <c r="BA128" s="553"/>
      <c r="BB128" s="553"/>
      <c r="BC128" s="553"/>
      <c r="BD128" s="553"/>
      <c r="BE128" s="553"/>
      <c r="BF128" s="553"/>
      <c r="BG128" s="553"/>
      <c r="BH128" s="553"/>
      <c r="BI128" s="553"/>
      <c r="BJ128" s="553"/>
      <c r="BK128" s="553"/>
      <c r="BL128" s="553"/>
      <c r="BM128" s="553"/>
      <c r="BN128" s="553"/>
      <c r="BO128" s="553"/>
      <c r="BP128" s="553"/>
      <c r="BQ128" s="553"/>
      <c r="BR128" s="553"/>
      <c r="BS128" s="553"/>
      <c r="BT128" s="553"/>
      <c r="BU128" s="553"/>
      <c r="BV128" s="553"/>
      <c r="BW128" s="553"/>
      <c r="BX128" s="554"/>
    </row>
    <row r="129" spans="1:76" s="551" customFormat="1" x14ac:dyDescent="0.25">
      <c r="A129" s="536"/>
      <c r="B129" s="1165" t="s">
        <v>696</v>
      </c>
      <c r="C129" s="1166"/>
      <c r="D129" s="1166"/>
      <c r="E129" s="1166"/>
      <c r="F129" s="1166"/>
      <c r="G129" s="1166"/>
      <c r="H129" s="1166"/>
      <c r="I129" s="1166"/>
      <c r="J129" s="1166"/>
      <c r="K129" s="1166"/>
      <c r="L129" s="1166"/>
      <c r="M129" s="1166"/>
      <c r="N129" s="1166"/>
      <c r="O129" s="1166"/>
      <c r="P129" s="1166"/>
      <c r="Q129" s="1166"/>
      <c r="R129" s="1166"/>
      <c r="S129" s="1166"/>
      <c r="T129" s="1166"/>
      <c r="U129" s="1166"/>
      <c r="V129" s="1166"/>
      <c r="W129" s="1166"/>
      <c r="X129" s="1166"/>
      <c r="Y129" s="1166"/>
      <c r="Z129" s="1166"/>
      <c r="AA129" s="1166"/>
      <c r="AB129" s="1166"/>
      <c r="AC129" s="1166"/>
      <c r="AD129" s="1166"/>
      <c r="AE129" s="1166"/>
      <c r="AF129" s="1166"/>
      <c r="AG129" s="1166"/>
      <c r="AH129" s="1166"/>
      <c r="AI129" s="1166"/>
      <c r="AJ129" s="1166"/>
      <c r="AK129" s="1166"/>
      <c r="AL129" s="1167"/>
      <c r="AM129" s="553"/>
      <c r="AN129" s="553"/>
      <c r="AO129" s="553"/>
      <c r="AP129" s="553"/>
      <c r="AQ129" s="553"/>
      <c r="AR129" s="553"/>
      <c r="AS129" s="553"/>
      <c r="AT129" s="553"/>
      <c r="AU129" s="553"/>
      <c r="AV129" s="553"/>
      <c r="AW129" s="553"/>
      <c r="AX129" s="553"/>
      <c r="AY129" s="553"/>
      <c r="AZ129" s="553"/>
      <c r="BA129" s="553"/>
      <c r="BB129" s="553"/>
      <c r="BC129" s="553"/>
      <c r="BD129" s="553"/>
      <c r="BE129" s="553"/>
      <c r="BF129" s="553"/>
      <c r="BG129" s="553"/>
      <c r="BH129" s="553"/>
      <c r="BI129" s="553"/>
      <c r="BJ129" s="553"/>
      <c r="BK129" s="553"/>
      <c r="BL129" s="553"/>
      <c r="BM129" s="553"/>
      <c r="BN129" s="553"/>
      <c r="BO129" s="553"/>
      <c r="BP129" s="553"/>
      <c r="BQ129" s="553"/>
      <c r="BR129" s="553"/>
      <c r="BS129" s="553"/>
      <c r="BT129" s="553"/>
      <c r="BU129" s="553"/>
      <c r="BV129" s="553"/>
      <c r="BW129" s="553"/>
      <c r="BX129" s="554"/>
    </row>
    <row r="130" spans="1:76" s="551" customFormat="1" ht="94.5" x14ac:dyDescent="0.25">
      <c r="A130" s="547" t="s">
        <v>697</v>
      </c>
      <c r="B130" s="534" t="s">
        <v>698</v>
      </c>
      <c r="C130" s="534" t="s">
        <v>686</v>
      </c>
      <c r="D130" s="534" t="s">
        <v>699</v>
      </c>
      <c r="E130" s="534" t="s">
        <v>176</v>
      </c>
      <c r="F130" s="549">
        <v>40</v>
      </c>
      <c r="G130" s="534" t="s">
        <v>700</v>
      </c>
      <c r="H130" s="534" t="s">
        <v>65</v>
      </c>
      <c r="I130" s="559">
        <v>5364186</v>
      </c>
      <c r="J130" s="534">
        <v>0.5</v>
      </c>
      <c r="K130" s="558" t="s">
        <v>701</v>
      </c>
      <c r="L130" s="558" t="s">
        <v>702</v>
      </c>
      <c r="M130" s="536" t="s">
        <v>318</v>
      </c>
      <c r="N130" s="534" t="s">
        <v>179</v>
      </c>
      <c r="O130" s="536" t="s">
        <v>192</v>
      </c>
      <c r="P130" s="536" t="s">
        <v>192</v>
      </c>
      <c r="Q130" s="534" t="s">
        <v>703</v>
      </c>
      <c r="R130" s="534" t="s">
        <v>704</v>
      </c>
      <c r="S130" s="534">
        <v>0.5</v>
      </c>
      <c r="T130" s="534" t="s">
        <v>204</v>
      </c>
      <c r="U130" s="536" t="s">
        <v>192</v>
      </c>
      <c r="V130" s="536" t="s">
        <v>192</v>
      </c>
      <c r="W130" s="536" t="s">
        <v>192</v>
      </c>
      <c r="X130" s="536" t="s">
        <v>192</v>
      </c>
      <c r="Y130" s="536" t="s">
        <v>192</v>
      </c>
      <c r="Z130" s="536" t="s">
        <v>192</v>
      </c>
      <c r="AA130" s="536" t="s">
        <v>192</v>
      </c>
      <c r="AB130" s="536" t="s">
        <v>192</v>
      </c>
      <c r="AC130" s="536" t="s">
        <v>192</v>
      </c>
      <c r="AD130" s="536" t="s">
        <v>192</v>
      </c>
      <c r="AE130" s="536" t="s">
        <v>192</v>
      </c>
      <c r="AF130" s="536" t="s">
        <v>192</v>
      </c>
      <c r="AG130" s="534" t="s">
        <v>705</v>
      </c>
      <c r="AH130" s="534">
        <v>3</v>
      </c>
      <c r="AI130" s="551" t="s">
        <v>188</v>
      </c>
      <c r="AJ130" s="536" t="s">
        <v>192</v>
      </c>
      <c r="AK130" s="534" t="s">
        <v>197</v>
      </c>
      <c r="AL130" s="552" t="s">
        <v>696</v>
      </c>
      <c r="AM130" s="553"/>
      <c r="AN130" s="553"/>
      <c r="AO130" s="553"/>
      <c r="AP130" s="553"/>
      <c r="AQ130" s="553"/>
      <c r="AR130" s="553"/>
      <c r="AS130" s="553"/>
      <c r="AT130" s="553"/>
      <c r="AU130" s="553"/>
      <c r="AV130" s="553"/>
      <c r="AW130" s="553"/>
      <c r="AX130" s="553"/>
      <c r="AY130" s="553"/>
      <c r="AZ130" s="553"/>
      <c r="BA130" s="553"/>
      <c r="BB130" s="553"/>
      <c r="BC130" s="553"/>
      <c r="BD130" s="553"/>
      <c r="BE130" s="553"/>
      <c r="BF130" s="553"/>
      <c r="BG130" s="553"/>
      <c r="BH130" s="553"/>
      <c r="BI130" s="553"/>
      <c r="BJ130" s="553"/>
      <c r="BK130" s="553"/>
      <c r="BL130" s="553"/>
      <c r="BM130" s="553"/>
      <c r="BN130" s="553"/>
      <c r="BO130" s="553"/>
      <c r="BP130" s="553"/>
      <c r="BQ130" s="553"/>
      <c r="BR130" s="553"/>
      <c r="BS130" s="553"/>
      <c r="BT130" s="553"/>
      <c r="BU130" s="553"/>
      <c r="BV130" s="553"/>
      <c r="BW130" s="553"/>
      <c r="BX130" s="554"/>
    </row>
    <row r="131" spans="1:76" s="557" customFormat="1" ht="15.75" customHeight="1" x14ac:dyDescent="0.25">
      <c r="A131" s="547"/>
      <c r="B131" s="1165" t="s">
        <v>707</v>
      </c>
      <c r="C131" s="1166"/>
      <c r="D131" s="1166"/>
      <c r="E131" s="1166"/>
      <c r="F131" s="1166"/>
      <c r="G131" s="1166"/>
      <c r="H131" s="1166"/>
      <c r="I131" s="1166"/>
      <c r="J131" s="1166"/>
      <c r="K131" s="1166"/>
      <c r="L131" s="1166"/>
      <c r="M131" s="1166"/>
      <c r="N131" s="1166"/>
      <c r="O131" s="1166"/>
      <c r="P131" s="1166"/>
      <c r="Q131" s="1166"/>
      <c r="R131" s="1166"/>
      <c r="S131" s="1166"/>
      <c r="T131" s="1166"/>
      <c r="U131" s="1166"/>
      <c r="V131" s="1166"/>
      <c r="W131" s="1166"/>
      <c r="X131" s="1166"/>
      <c r="Y131" s="1166"/>
      <c r="Z131" s="1166"/>
      <c r="AA131" s="1166"/>
      <c r="AB131" s="1166"/>
      <c r="AC131" s="1166"/>
      <c r="AD131" s="1166"/>
      <c r="AE131" s="1166"/>
      <c r="AF131" s="1166"/>
      <c r="AG131" s="1166"/>
      <c r="AH131" s="1166"/>
      <c r="AI131" s="1166"/>
      <c r="AJ131" s="1166"/>
      <c r="AK131" s="1166"/>
      <c r="AL131" s="1167"/>
      <c r="AM131" s="555"/>
      <c r="AN131" s="555"/>
      <c r="AO131" s="555"/>
      <c r="AP131" s="555"/>
      <c r="AQ131" s="555"/>
      <c r="AR131" s="555"/>
      <c r="AS131" s="555"/>
      <c r="AT131" s="555"/>
      <c r="AU131" s="555"/>
      <c r="AV131" s="555"/>
      <c r="AW131" s="555"/>
      <c r="AX131" s="555"/>
      <c r="AY131" s="555"/>
      <c r="AZ131" s="555"/>
      <c r="BA131" s="555"/>
      <c r="BB131" s="555"/>
      <c r="BC131" s="555"/>
      <c r="BD131" s="555"/>
      <c r="BE131" s="555"/>
      <c r="BF131" s="555"/>
      <c r="BG131" s="555"/>
      <c r="BH131" s="555"/>
      <c r="BI131" s="555"/>
      <c r="BJ131" s="555"/>
      <c r="BK131" s="555"/>
      <c r="BL131" s="555"/>
      <c r="BM131" s="555"/>
      <c r="BN131" s="555"/>
      <c r="BO131" s="555"/>
      <c r="BP131" s="555"/>
      <c r="BQ131" s="555"/>
      <c r="BR131" s="555"/>
      <c r="BS131" s="555"/>
      <c r="BT131" s="555"/>
      <c r="BU131" s="555"/>
      <c r="BV131" s="555"/>
      <c r="BW131" s="555"/>
      <c r="BX131" s="556"/>
    </row>
    <row r="132" spans="1:76" s="551" customFormat="1" ht="78.75" customHeight="1" x14ac:dyDescent="0.25">
      <c r="A132" s="547" t="s">
        <v>708</v>
      </c>
      <c r="B132" s="534" t="s">
        <v>175</v>
      </c>
      <c r="C132" s="534" t="s">
        <v>706</v>
      </c>
      <c r="D132" s="534" t="s">
        <v>709</v>
      </c>
      <c r="E132" s="534" t="s">
        <v>176</v>
      </c>
      <c r="F132" s="549">
        <f>1000*0.024</f>
        <v>24</v>
      </c>
      <c r="G132" s="534" t="s">
        <v>642</v>
      </c>
      <c r="H132" s="534" t="s">
        <v>37</v>
      </c>
      <c r="I132" s="536" t="s">
        <v>710</v>
      </c>
      <c r="J132" s="550">
        <v>0.5</v>
      </c>
      <c r="K132" s="534">
        <v>2010</v>
      </c>
      <c r="L132" s="534">
        <v>2020</v>
      </c>
      <c r="M132" s="536" t="s">
        <v>318</v>
      </c>
      <c r="N132" s="534" t="s">
        <v>179</v>
      </c>
      <c r="O132" s="536" t="s">
        <v>192</v>
      </c>
      <c r="P132" s="536" t="s">
        <v>192</v>
      </c>
      <c r="Q132" s="534" t="s">
        <v>74</v>
      </c>
      <c r="R132" s="536" t="s">
        <v>192</v>
      </c>
      <c r="S132" s="536" t="s">
        <v>192</v>
      </c>
      <c r="T132" s="534" t="s">
        <v>280</v>
      </c>
      <c r="U132" s="536" t="s">
        <v>192</v>
      </c>
      <c r="V132" s="536" t="s">
        <v>192</v>
      </c>
      <c r="W132" s="536" t="s">
        <v>192</v>
      </c>
      <c r="X132" s="536" t="s">
        <v>192</v>
      </c>
      <c r="Y132" s="536" t="s">
        <v>192</v>
      </c>
      <c r="Z132" s="536" t="s">
        <v>192</v>
      </c>
      <c r="AA132" s="536" t="s">
        <v>192</v>
      </c>
      <c r="AB132" s="536" t="s">
        <v>192</v>
      </c>
      <c r="AC132" s="536" t="s">
        <v>192</v>
      </c>
      <c r="AD132" s="536" t="s">
        <v>192</v>
      </c>
      <c r="AE132" s="536" t="s">
        <v>192</v>
      </c>
      <c r="AF132" s="536" t="s">
        <v>192</v>
      </c>
      <c r="AG132" s="534" t="s">
        <v>233</v>
      </c>
      <c r="AH132" s="534">
        <v>3</v>
      </c>
      <c r="AI132" s="551" t="s">
        <v>188</v>
      </c>
      <c r="AJ132" s="536" t="s">
        <v>192</v>
      </c>
      <c r="AK132" s="534" t="s">
        <v>197</v>
      </c>
      <c r="AL132" s="552" t="s">
        <v>711</v>
      </c>
      <c r="AM132" s="553"/>
      <c r="AN132" s="553"/>
      <c r="AO132" s="553"/>
      <c r="AP132" s="553"/>
      <c r="AQ132" s="553"/>
      <c r="AR132" s="553"/>
      <c r="AS132" s="553"/>
      <c r="AT132" s="553"/>
      <c r="AU132" s="553"/>
      <c r="AV132" s="553"/>
      <c r="AW132" s="553"/>
      <c r="AX132" s="553"/>
      <c r="AY132" s="553"/>
      <c r="AZ132" s="553"/>
      <c r="BA132" s="553"/>
      <c r="BB132" s="553"/>
      <c r="BC132" s="553"/>
      <c r="BD132" s="553"/>
      <c r="BE132" s="553"/>
      <c r="BF132" s="553"/>
      <c r="BG132" s="553"/>
      <c r="BH132" s="553"/>
      <c r="BI132" s="553"/>
      <c r="BJ132" s="553"/>
      <c r="BK132" s="553"/>
      <c r="BL132" s="553"/>
      <c r="BM132" s="553"/>
      <c r="BN132" s="553"/>
      <c r="BO132" s="553"/>
      <c r="BP132" s="553"/>
      <c r="BQ132" s="553"/>
      <c r="BR132" s="553"/>
      <c r="BS132" s="553"/>
      <c r="BT132" s="553"/>
      <c r="BU132" s="553"/>
      <c r="BV132" s="553"/>
      <c r="BW132" s="553"/>
      <c r="BX132" s="554"/>
    </row>
    <row r="133" spans="1:76" s="264" customFormat="1" x14ac:dyDescent="0.25">
      <c r="A133" s="258"/>
      <c r="B133" s="1159" t="s">
        <v>712</v>
      </c>
      <c r="C133" s="1160"/>
      <c r="D133" s="1160"/>
      <c r="E133" s="1160"/>
      <c r="F133" s="1160"/>
      <c r="G133" s="1160"/>
      <c r="H133" s="1160"/>
      <c r="I133" s="1160"/>
      <c r="J133" s="1160"/>
      <c r="K133" s="1160"/>
      <c r="L133" s="1160"/>
      <c r="M133" s="1160"/>
      <c r="N133" s="1160"/>
      <c r="O133" s="1160"/>
      <c r="P133" s="1160"/>
      <c r="Q133" s="1160"/>
      <c r="R133" s="1160"/>
      <c r="S133" s="1160"/>
      <c r="T133" s="1160"/>
      <c r="U133" s="1160"/>
      <c r="V133" s="1160"/>
      <c r="W133" s="1160"/>
      <c r="X133" s="1160"/>
      <c r="Y133" s="1160"/>
      <c r="Z133" s="1160"/>
      <c r="AA133" s="1160"/>
      <c r="AB133" s="1160"/>
      <c r="AC133" s="1160"/>
      <c r="AD133" s="1160"/>
      <c r="AE133" s="1160"/>
      <c r="AF133" s="1160"/>
      <c r="AG133" s="1160"/>
      <c r="AH133" s="1160"/>
      <c r="AI133" s="1160"/>
      <c r="AJ133" s="1160"/>
      <c r="AK133" s="1160"/>
      <c r="AL133" s="1161"/>
      <c r="AM133" s="262"/>
      <c r="AN133" s="262"/>
      <c r="AO133" s="262"/>
      <c r="AP133" s="262"/>
      <c r="AQ133" s="262"/>
      <c r="AR133" s="262"/>
      <c r="AS133" s="262"/>
      <c r="AT133" s="262"/>
      <c r="AU133" s="262"/>
      <c r="AV133" s="262"/>
      <c r="AW133" s="262"/>
      <c r="AX133" s="262"/>
      <c r="AY133" s="262"/>
      <c r="AZ133" s="262"/>
      <c r="BA133" s="262"/>
      <c r="BB133" s="262"/>
      <c r="BC133" s="262"/>
      <c r="BD133" s="262"/>
      <c r="BE133" s="262"/>
      <c r="BF133" s="262"/>
      <c r="BG133" s="262"/>
      <c r="BH133" s="262"/>
      <c r="BI133" s="262"/>
      <c r="BJ133" s="262"/>
      <c r="BK133" s="262"/>
      <c r="BL133" s="262"/>
      <c r="BM133" s="262"/>
      <c r="BN133" s="262"/>
      <c r="BO133" s="262"/>
      <c r="BP133" s="262"/>
      <c r="BQ133" s="262"/>
      <c r="BR133" s="262"/>
      <c r="BS133" s="262"/>
      <c r="BT133" s="262"/>
      <c r="BU133" s="262"/>
      <c r="BV133" s="262"/>
      <c r="BW133" s="262"/>
      <c r="BX133" s="263"/>
    </row>
    <row r="134" spans="1:76" s="551" customFormat="1" ht="78.75" x14ac:dyDescent="0.25">
      <c r="A134" s="547" t="s">
        <v>713</v>
      </c>
      <c r="B134" s="548" t="s">
        <v>406</v>
      </c>
      <c r="C134" s="548" t="s">
        <v>66</v>
      </c>
      <c r="D134" s="548" t="s">
        <v>714</v>
      </c>
      <c r="E134" s="534" t="s">
        <v>176</v>
      </c>
      <c r="F134" s="549">
        <v>400</v>
      </c>
      <c r="G134" s="534" t="s">
        <v>715</v>
      </c>
      <c r="H134" s="534" t="s">
        <v>716</v>
      </c>
      <c r="I134" s="559">
        <v>27398113</v>
      </c>
      <c r="J134" s="550" t="s">
        <v>178</v>
      </c>
      <c r="K134" s="558">
        <v>41708</v>
      </c>
      <c r="L134" s="558">
        <v>45361</v>
      </c>
      <c r="M134" s="536" t="s">
        <v>318</v>
      </c>
      <c r="N134" s="534" t="s">
        <v>179</v>
      </c>
      <c r="O134" s="536" t="s">
        <v>192</v>
      </c>
      <c r="P134" s="536" t="s">
        <v>192</v>
      </c>
      <c r="Q134" s="536" t="s">
        <v>717</v>
      </c>
      <c r="R134" s="536" t="s">
        <v>718</v>
      </c>
      <c r="S134" s="536" t="s">
        <v>186</v>
      </c>
      <c r="T134" s="558">
        <v>44711</v>
      </c>
      <c r="U134" s="536" t="s">
        <v>187</v>
      </c>
      <c r="V134" s="536" t="s">
        <v>187</v>
      </c>
      <c r="W134" s="536" t="s">
        <v>187</v>
      </c>
      <c r="X134" s="536" t="s">
        <v>719</v>
      </c>
      <c r="Y134" s="536" t="s">
        <v>720</v>
      </c>
      <c r="Z134" s="536" t="s">
        <v>187</v>
      </c>
      <c r="AA134" s="536" t="s">
        <v>635</v>
      </c>
      <c r="AB134" s="536" t="s">
        <v>187</v>
      </c>
      <c r="AC134" s="536" t="s">
        <v>187</v>
      </c>
      <c r="AD134" s="536" t="s">
        <v>187</v>
      </c>
      <c r="AE134" s="536" t="s">
        <v>187</v>
      </c>
      <c r="AF134" s="536" t="s">
        <v>192</v>
      </c>
      <c r="AG134" s="534" t="s">
        <v>721</v>
      </c>
      <c r="AH134" s="534">
        <v>3</v>
      </c>
      <c r="AI134" s="551" t="s">
        <v>188</v>
      </c>
      <c r="AJ134" s="536" t="s">
        <v>192</v>
      </c>
      <c r="AK134" s="534" t="s">
        <v>197</v>
      </c>
      <c r="AL134" s="552" t="str">
        <f>B133</f>
        <v xml:space="preserve"> ООО "Уренгоймеханизация"</v>
      </c>
      <c r="AM134" s="553"/>
      <c r="AN134" s="553"/>
      <c r="AO134" s="553"/>
      <c r="AP134" s="553"/>
      <c r="AQ134" s="553"/>
      <c r="AR134" s="553"/>
      <c r="AS134" s="553"/>
      <c r="AT134" s="553"/>
      <c r="AU134" s="553"/>
      <c r="AV134" s="553"/>
      <c r="AW134" s="553"/>
      <c r="AX134" s="553"/>
      <c r="AY134" s="553"/>
      <c r="AZ134" s="553"/>
      <c r="BA134" s="553"/>
      <c r="BB134" s="553"/>
      <c r="BC134" s="553"/>
      <c r="BD134" s="553"/>
      <c r="BE134" s="553"/>
      <c r="BF134" s="553"/>
      <c r="BG134" s="553"/>
      <c r="BH134" s="553"/>
      <c r="BI134" s="553"/>
      <c r="BJ134" s="553"/>
      <c r="BK134" s="553"/>
      <c r="BL134" s="553"/>
      <c r="BM134" s="553"/>
      <c r="BN134" s="553"/>
      <c r="BO134" s="553"/>
      <c r="BP134" s="553"/>
      <c r="BQ134" s="553"/>
      <c r="BR134" s="553"/>
      <c r="BS134" s="553"/>
      <c r="BT134" s="553"/>
      <c r="BU134" s="553"/>
      <c r="BV134" s="553"/>
      <c r="BW134" s="553"/>
      <c r="BX134" s="554"/>
    </row>
    <row r="135" spans="1:76" s="557" customFormat="1" x14ac:dyDescent="0.25">
      <c r="A135" s="547"/>
      <c r="B135" s="1162" t="s">
        <v>722</v>
      </c>
      <c r="C135" s="1163"/>
      <c r="D135" s="1163"/>
      <c r="E135" s="1163"/>
      <c r="F135" s="1163"/>
      <c r="G135" s="1163"/>
      <c r="H135" s="1163"/>
      <c r="I135" s="1163"/>
      <c r="J135" s="1163"/>
      <c r="K135" s="1163"/>
      <c r="L135" s="1163"/>
      <c r="M135" s="1163"/>
      <c r="N135" s="1163"/>
      <c r="O135" s="1163"/>
      <c r="P135" s="1163"/>
      <c r="Q135" s="1163"/>
      <c r="R135" s="1163"/>
      <c r="S135" s="1163"/>
      <c r="T135" s="1163"/>
      <c r="U135" s="1163"/>
      <c r="V135" s="1163"/>
      <c r="W135" s="1163"/>
      <c r="X135" s="1163"/>
      <c r="Y135" s="1163"/>
      <c r="Z135" s="1163"/>
      <c r="AA135" s="1163"/>
      <c r="AB135" s="1163"/>
      <c r="AC135" s="1163"/>
      <c r="AD135" s="1163"/>
      <c r="AE135" s="1163"/>
      <c r="AF135" s="1163"/>
      <c r="AG135" s="1163"/>
      <c r="AH135" s="1163"/>
      <c r="AI135" s="1163"/>
      <c r="AJ135" s="1163"/>
      <c r="AK135" s="1163"/>
      <c r="AL135" s="1164"/>
      <c r="AM135" s="555"/>
      <c r="AN135" s="555"/>
      <c r="AO135" s="555"/>
      <c r="AP135" s="555"/>
      <c r="AQ135" s="555"/>
      <c r="AR135" s="555"/>
      <c r="AS135" s="555"/>
      <c r="AT135" s="555"/>
      <c r="AU135" s="555"/>
      <c r="AV135" s="555"/>
      <c r="AW135" s="555"/>
      <c r="AX135" s="555"/>
      <c r="AY135" s="555"/>
      <c r="AZ135" s="555"/>
      <c r="BA135" s="555"/>
      <c r="BB135" s="555"/>
      <c r="BC135" s="555"/>
      <c r="BD135" s="555"/>
      <c r="BE135" s="555"/>
      <c r="BF135" s="555"/>
      <c r="BG135" s="555"/>
      <c r="BH135" s="555"/>
      <c r="BI135" s="555"/>
      <c r="BJ135" s="555"/>
      <c r="BK135" s="555"/>
      <c r="BL135" s="555"/>
      <c r="BM135" s="555"/>
      <c r="BN135" s="555"/>
      <c r="BO135" s="555"/>
      <c r="BP135" s="555"/>
      <c r="BQ135" s="555"/>
      <c r="BR135" s="555"/>
      <c r="BS135" s="555"/>
      <c r="BT135" s="555"/>
      <c r="BU135" s="555"/>
      <c r="BV135" s="555"/>
      <c r="BW135" s="555"/>
      <c r="BX135" s="556"/>
    </row>
    <row r="136" spans="1:76" s="551" customFormat="1" ht="78.75" x14ac:dyDescent="0.25">
      <c r="A136" s="547" t="s">
        <v>723</v>
      </c>
      <c r="B136" s="548" t="s">
        <v>175</v>
      </c>
      <c r="C136" s="548" t="s">
        <v>706</v>
      </c>
      <c r="D136" s="548" t="s">
        <v>724</v>
      </c>
      <c r="E136" s="534" t="s">
        <v>176</v>
      </c>
      <c r="F136" s="549">
        <v>125</v>
      </c>
      <c r="G136" s="534" t="s">
        <v>725</v>
      </c>
      <c r="H136" s="534" t="s">
        <v>726</v>
      </c>
      <c r="I136" s="559">
        <v>21966008</v>
      </c>
      <c r="J136" s="550">
        <v>1</v>
      </c>
      <c r="K136" s="558">
        <v>41821</v>
      </c>
      <c r="L136" s="558">
        <v>45474</v>
      </c>
      <c r="M136" s="536" t="s">
        <v>318</v>
      </c>
      <c r="N136" s="534" t="s">
        <v>179</v>
      </c>
      <c r="O136" s="536" t="s">
        <v>192</v>
      </c>
      <c r="P136" s="536" t="s">
        <v>192</v>
      </c>
      <c r="Q136" s="536" t="s">
        <v>462</v>
      </c>
      <c r="R136" s="536" t="s">
        <v>727</v>
      </c>
      <c r="S136" s="536" t="s">
        <v>186</v>
      </c>
      <c r="T136" s="534" t="s">
        <v>336</v>
      </c>
      <c r="U136" s="558">
        <v>42007</v>
      </c>
      <c r="V136" s="536" t="s">
        <v>187</v>
      </c>
      <c r="W136" s="536" t="s">
        <v>187</v>
      </c>
      <c r="X136" s="536" t="s">
        <v>192</v>
      </c>
      <c r="Y136" s="536" t="s">
        <v>187</v>
      </c>
      <c r="Z136" s="536" t="s">
        <v>187</v>
      </c>
      <c r="AA136" s="536" t="s">
        <v>187</v>
      </c>
      <c r="AB136" s="536" t="s">
        <v>187</v>
      </c>
      <c r="AC136" s="536" t="s">
        <v>187</v>
      </c>
      <c r="AD136" s="536" t="s">
        <v>187</v>
      </c>
      <c r="AE136" s="536" t="s">
        <v>187</v>
      </c>
      <c r="AF136" s="536" t="s">
        <v>187</v>
      </c>
      <c r="AG136" s="534" t="s">
        <v>728</v>
      </c>
      <c r="AH136" s="534">
        <v>3</v>
      </c>
      <c r="AI136" s="551" t="s">
        <v>188</v>
      </c>
      <c r="AJ136" s="536" t="s">
        <v>192</v>
      </c>
      <c r="AK136" s="534" t="s">
        <v>197</v>
      </c>
      <c r="AL136" s="552" t="str">
        <f>B135</f>
        <v xml:space="preserve"> ООО "СеверВтормет и К"</v>
      </c>
      <c r="AM136" s="553"/>
      <c r="AN136" s="553"/>
      <c r="AO136" s="553"/>
      <c r="AP136" s="553"/>
      <c r="AQ136" s="553"/>
      <c r="AR136" s="553"/>
      <c r="AS136" s="553"/>
      <c r="AT136" s="553"/>
      <c r="AU136" s="553"/>
      <c r="AV136" s="553"/>
      <c r="AW136" s="553"/>
      <c r="AX136" s="553"/>
      <c r="AY136" s="553"/>
      <c r="AZ136" s="553"/>
      <c r="BA136" s="553"/>
      <c r="BB136" s="553"/>
      <c r="BC136" s="553"/>
      <c r="BD136" s="553"/>
      <c r="BE136" s="553"/>
      <c r="BF136" s="553"/>
      <c r="BG136" s="553"/>
      <c r="BH136" s="553"/>
      <c r="BI136" s="553"/>
      <c r="BJ136" s="553"/>
      <c r="BK136" s="553"/>
      <c r="BL136" s="553"/>
      <c r="BM136" s="553"/>
      <c r="BN136" s="553"/>
      <c r="BO136" s="553"/>
      <c r="BP136" s="553"/>
      <c r="BQ136" s="553"/>
      <c r="BR136" s="553"/>
      <c r="BS136" s="553"/>
      <c r="BT136" s="553"/>
      <c r="BU136" s="553"/>
      <c r="BV136" s="553"/>
      <c r="BW136" s="553"/>
      <c r="BX136" s="554"/>
    </row>
    <row r="137" spans="1:76" s="264" customFormat="1" x14ac:dyDescent="0.25">
      <c r="A137" s="294" t="s">
        <v>732</v>
      </c>
      <c r="B137" s="1128" t="s">
        <v>733</v>
      </c>
      <c r="C137" s="1129"/>
      <c r="D137" s="1129"/>
      <c r="E137" s="1129"/>
      <c r="F137" s="1129"/>
      <c r="G137" s="1129"/>
      <c r="H137" s="1129"/>
      <c r="I137" s="1129"/>
      <c r="J137" s="1129"/>
      <c r="K137" s="1129"/>
      <c r="L137" s="1129"/>
      <c r="M137" s="1129"/>
      <c r="N137" s="1129"/>
      <c r="O137" s="1129"/>
      <c r="P137" s="1129"/>
      <c r="Q137" s="1129"/>
      <c r="R137" s="1129"/>
      <c r="S137" s="1129"/>
      <c r="T137" s="1129"/>
      <c r="U137" s="1129"/>
      <c r="V137" s="1129"/>
      <c r="W137" s="1129"/>
      <c r="X137" s="1129"/>
      <c r="Y137" s="1129"/>
      <c r="Z137" s="1129"/>
      <c r="AA137" s="1129"/>
      <c r="AB137" s="1129"/>
      <c r="AC137" s="1129"/>
      <c r="AD137" s="1129"/>
      <c r="AE137" s="1129"/>
      <c r="AF137" s="1129"/>
      <c r="AG137" s="1129"/>
      <c r="AH137" s="1129"/>
      <c r="AI137" s="1129"/>
      <c r="AJ137" s="1129"/>
      <c r="AK137" s="1129"/>
      <c r="AL137" s="1130"/>
      <c r="AM137" s="262"/>
      <c r="AN137" s="262"/>
      <c r="AO137" s="262"/>
      <c r="AP137" s="262"/>
      <c r="AQ137" s="262"/>
      <c r="AR137" s="262"/>
      <c r="AS137" s="262"/>
      <c r="AT137" s="262"/>
      <c r="AU137" s="262"/>
      <c r="AV137" s="262"/>
      <c r="AW137" s="262"/>
      <c r="AX137" s="262"/>
      <c r="AY137" s="262"/>
      <c r="AZ137" s="262"/>
      <c r="BA137" s="262"/>
      <c r="BB137" s="262"/>
      <c r="BC137" s="262"/>
      <c r="BD137" s="262"/>
      <c r="BE137" s="262"/>
      <c r="BF137" s="262"/>
      <c r="BG137" s="262"/>
      <c r="BH137" s="262"/>
      <c r="BI137" s="262"/>
      <c r="BJ137" s="262"/>
      <c r="BK137" s="262"/>
      <c r="BL137" s="262"/>
      <c r="BM137" s="262"/>
      <c r="BN137" s="262"/>
      <c r="BO137" s="262"/>
      <c r="BP137" s="262"/>
      <c r="BQ137" s="262"/>
      <c r="BR137" s="262"/>
      <c r="BS137" s="262"/>
      <c r="BT137" s="262"/>
      <c r="BU137" s="262"/>
      <c r="BV137" s="262"/>
      <c r="BW137" s="262"/>
      <c r="BX137" s="263"/>
    </row>
    <row r="138" spans="1:76" s="254" customFormat="1" ht="78.75" x14ac:dyDescent="0.25">
      <c r="A138" s="257" t="s">
        <v>734</v>
      </c>
      <c r="B138" s="255" t="s">
        <v>386</v>
      </c>
      <c r="C138" s="255" t="s">
        <v>735</v>
      </c>
      <c r="D138" s="255" t="s">
        <v>736</v>
      </c>
      <c r="E138" s="255" t="s">
        <v>176</v>
      </c>
      <c r="F138" s="364">
        <v>80</v>
      </c>
      <c r="G138" s="300" t="s">
        <v>737</v>
      </c>
      <c r="H138" s="257" t="s">
        <v>738</v>
      </c>
      <c r="I138" s="257" t="s">
        <v>739</v>
      </c>
      <c r="J138" s="280">
        <v>0.5</v>
      </c>
      <c r="K138" s="259">
        <v>42565</v>
      </c>
      <c r="L138" s="259">
        <v>46217</v>
      </c>
      <c r="M138" s="257" t="s">
        <v>318</v>
      </c>
      <c r="N138" s="255" t="s">
        <v>179</v>
      </c>
      <c r="O138" s="257" t="s">
        <v>180</v>
      </c>
      <c r="P138" s="257" t="s">
        <v>740</v>
      </c>
      <c r="Q138" s="361" t="s">
        <v>741</v>
      </c>
      <c r="R138" s="361" t="s">
        <v>742</v>
      </c>
      <c r="S138" s="361" t="s">
        <v>186</v>
      </c>
      <c r="T138" s="361" t="s">
        <v>336</v>
      </c>
      <c r="U138" s="361" t="s">
        <v>743</v>
      </c>
      <c r="V138" s="361" t="s">
        <v>744</v>
      </c>
      <c r="W138" s="361" t="s">
        <v>387</v>
      </c>
      <c r="X138" s="361" t="s">
        <v>745</v>
      </c>
      <c r="Y138" s="361" t="s">
        <v>746</v>
      </c>
      <c r="Z138" s="361" t="s">
        <v>471</v>
      </c>
      <c r="AA138" s="361" t="s">
        <v>221</v>
      </c>
      <c r="AB138" s="361" t="s">
        <v>747</v>
      </c>
      <c r="AC138" s="361" t="s">
        <v>748</v>
      </c>
      <c r="AD138" s="361" t="s">
        <v>311</v>
      </c>
      <c r="AE138" s="361" t="s">
        <v>749</v>
      </c>
      <c r="AF138" s="385" t="s">
        <v>192</v>
      </c>
      <c r="AG138" s="1131" t="s">
        <v>187</v>
      </c>
      <c r="AH138" s="1131" t="s">
        <v>187</v>
      </c>
      <c r="AI138" s="254" t="s">
        <v>188</v>
      </c>
      <c r="AJ138" s="255" t="s">
        <v>187</v>
      </c>
      <c r="AK138" s="255" t="s">
        <v>197</v>
      </c>
      <c r="AL138" s="260" t="s">
        <v>190</v>
      </c>
      <c r="AM138" s="237"/>
      <c r="AN138" s="237"/>
      <c r="AO138" s="237"/>
      <c r="AP138" s="237"/>
      <c r="AQ138" s="237"/>
      <c r="AR138" s="237"/>
      <c r="AS138" s="237"/>
      <c r="AT138" s="237"/>
      <c r="AU138" s="237"/>
      <c r="AV138" s="237"/>
      <c r="AW138" s="237"/>
      <c r="AX138" s="237"/>
      <c r="AY138" s="237"/>
      <c r="AZ138" s="237"/>
      <c r="BA138" s="237"/>
      <c r="BB138" s="237"/>
      <c r="BC138" s="237"/>
      <c r="BD138" s="237"/>
      <c r="BE138" s="237"/>
      <c r="BF138" s="237"/>
      <c r="BG138" s="237"/>
      <c r="BH138" s="237"/>
      <c r="BI138" s="237"/>
      <c r="BJ138" s="237"/>
      <c r="BK138" s="237"/>
      <c r="BL138" s="237"/>
      <c r="BM138" s="237"/>
      <c r="BN138" s="237"/>
      <c r="BO138" s="237"/>
      <c r="BP138" s="237"/>
      <c r="BQ138" s="237"/>
      <c r="BR138" s="237"/>
      <c r="BS138" s="237"/>
      <c r="BT138" s="237"/>
      <c r="BU138" s="237"/>
      <c r="BV138" s="237"/>
      <c r="BW138" s="237"/>
      <c r="BX138" s="261"/>
    </row>
    <row r="139" spans="1:76" s="254" customFormat="1" ht="47.25" x14ac:dyDescent="0.25">
      <c r="A139" s="257" t="s">
        <v>750</v>
      </c>
      <c r="B139" s="255" t="s">
        <v>386</v>
      </c>
      <c r="C139" s="255" t="s">
        <v>751</v>
      </c>
      <c r="D139" s="255" t="s">
        <v>752</v>
      </c>
      <c r="E139" s="255" t="s">
        <v>176</v>
      </c>
      <c r="F139" s="364">
        <v>80</v>
      </c>
      <c r="G139" s="300" t="s">
        <v>623</v>
      </c>
      <c r="H139" s="257" t="s">
        <v>738</v>
      </c>
      <c r="I139" s="257" t="s">
        <v>753</v>
      </c>
      <c r="J139" s="280">
        <v>0.5</v>
      </c>
      <c r="K139" s="259">
        <v>42565</v>
      </c>
      <c r="L139" s="259">
        <v>46217</v>
      </c>
      <c r="M139" s="257" t="s">
        <v>318</v>
      </c>
      <c r="N139" s="255" t="s">
        <v>179</v>
      </c>
      <c r="O139" s="257" t="s">
        <v>180</v>
      </c>
      <c r="P139" s="257" t="s">
        <v>754</v>
      </c>
      <c r="Q139" s="361" t="s">
        <v>741</v>
      </c>
      <c r="R139" s="361" t="s">
        <v>755</v>
      </c>
      <c r="S139" s="361" t="s">
        <v>186</v>
      </c>
      <c r="T139" s="361" t="s">
        <v>336</v>
      </c>
      <c r="U139" s="361" t="s">
        <v>747</v>
      </c>
      <c r="V139" s="361" t="s">
        <v>756</v>
      </c>
      <c r="W139" s="361" t="s">
        <v>387</v>
      </c>
      <c r="X139" s="361" t="s">
        <v>745</v>
      </c>
      <c r="Y139" s="361" t="s">
        <v>757</v>
      </c>
      <c r="Z139" s="361" t="s">
        <v>471</v>
      </c>
      <c r="AA139" s="361" t="s">
        <v>221</v>
      </c>
      <c r="AB139" s="361" t="s">
        <v>747</v>
      </c>
      <c r="AC139" s="361" t="s">
        <v>748</v>
      </c>
      <c r="AD139" s="361" t="s">
        <v>311</v>
      </c>
      <c r="AE139" s="361" t="s">
        <v>749</v>
      </c>
      <c r="AF139" s="385" t="s">
        <v>192</v>
      </c>
      <c r="AG139" s="1133"/>
      <c r="AH139" s="1133"/>
      <c r="AI139" s="254" t="s">
        <v>188</v>
      </c>
      <c r="AJ139" s="255" t="s">
        <v>187</v>
      </c>
      <c r="AK139" s="255"/>
      <c r="AL139" s="260" t="s">
        <v>190</v>
      </c>
      <c r="AM139" s="237"/>
      <c r="AN139" s="237"/>
      <c r="AO139" s="237"/>
      <c r="AP139" s="237"/>
      <c r="AQ139" s="237"/>
      <c r="AR139" s="237"/>
      <c r="AS139" s="237"/>
      <c r="AT139" s="237"/>
      <c r="AU139" s="237"/>
      <c r="AV139" s="237"/>
      <c r="AW139" s="237"/>
      <c r="AX139" s="237"/>
      <c r="AY139" s="237"/>
      <c r="AZ139" s="237"/>
      <c r="BA139" s="237"/>
      <c r="BB139" s="237"/>
      <c r="BC139" s="237"/>
      <c r="BD139" s="237"/>
      <c r="BE139" s="237"/>
      <c r="BF139" s="237"/>
      <c r="BG139" s="237"/>
      <c r="BH139" s="237"/>
      <c r="BI139" s="237"/>
      <c r="BJ139" s="237"/>
      <c r="BK139" s="237"/>
      <c r="BL139" s="237"/>
      <c r="BM139" s="237"/>
      <c r="BN139" s="237"/>
      <c r="BO139" s="237"/>
      <c r="BP139" s="237"/>
      <c r="BQ139" s="237"/>
      <c r="BR139" s="237"/>
      <c r="BS139" s="237"/>
      <c r="BT139" s="237"/>
      <c r="BU139" s="237"/>
      <c r="BV139" s="237"/>
      <c r="BW139" s="237"/>
      <c r="BX139" s="261"/>
    </row>
    <row r="140" spans="1:76" s="264" customFormat="1" x14ac:dyDescent="0.25">
      <c r="A140" s="294" t="s">
        <v>758</v>
      </c>
      <c r="B140" s="1128" t="s">
        <v>759</v>
      </c>
      <c r="C140" s="1129"/>
      <c r="D140" s="1129"/>
      <c r="E140" s="1129"/>
      <c r="F140" s="1129"/>
      <c r="G140" s="1129"/>
      <c r="H140" s="1129"/>
      <c r="I140" s="1129"/>
      <c r="J140" s="1129"/>
      <c r="K140" s="1129"/>
      <c r="L140" s="1129"/>
      <c r="M140" s="1129"/>
      <c r="N140" s="1129"/>
      <c r="O140" s="1129"/>
      <c r="P140" s="1129"/>
      <c r="Q140" s="1129"/>
      <c r="R140" s="1129"/>
      <c r="S140" s="1129"/>
      <c r="T140" s="1129"/>
      <c r="U140" s="1129"/>
      <c r="V140" s="1129"/>
      <c r="W140" s="1129"/>
      <c r="X140" s="1129"/>
      <c r="Y140" s="1129"/>
      <c r="Z140" s="1129"/>
      <c r="AA140" s="1129"/>
      <c r="AB140" s="1129"/>
      <c r="AC140" s="1129"/>
      <c r="AD140" s="1129"/>
      <c r="AE140" s="1129"/>
      <c r="AF140" s="1129"/>
      <c r="AG140" s="1129"/>
      <c r="AH140" s="1129"/>
      <c r="AI140" s="1129"/>
      <c r="AJ140" s="1129"/>
      <c r="AK140" s="1129"/>
      <c r="AL140" s="1130"/>
      <c r="AM140" s="262"/>
      <c r="AN140" s="262"/>
      <c r="AO140" s="262"/>
      <c r="AP140" s="262"/>
      <c r="AQ140" s="262"/>
      <c r="AR140" s="262"/>
      <c r="AS140" s="262"/>
      <c r="AT140" s="262"/>
      <c r="AU140" s="262"/>
      <c r="AV140" s="262"/>
      <c r="AW140" s="262"/>
      <c r="AX140" s="262"/>
      <c r="AY140" s="262"/>
      <c r="AZ140" s="262"/>
      <c r="BA140" s="262"/>
      <c r="BB140" s="262"/>
      <c r="BC140" s="262"/>
      <c r="BD140" s="262"/>
      <c r="BE140" s="262"/>
      <c r="BF140" s="262"/>
      <c r="BG140" s="262"/>
      <c r="BH140" s="262"/>
      <c r="BI140" s="262"/>
      <c r="BJ140" s="262"/>
      <c r="BK140" s="262"/>
      <c r="BL140" s="262"/>
      <c r="BM140" s="262"/>
      <c r="BN140" s="262"/>
      <c r="BO140" s="262"/>
      <c r="BP140" s="262"/>
      <c r="BQ140" s="262"/>
      <c r="BR140" s="262"/>
      <c r="BS140" s="262"/>
      <c r="BT140" s="262"/>
      <c r="BU140" s="262"/>
      <c r="BV140" s="262"/>
      <c r="BW140" s="262"/>
      <c r="BX140" s="263"/>
    </row>
    <row r="141" spans="1:76" s="254" customFormat="1" ht="47.25" customHeight="1" x14ac:dyDescent="0.25">
      <c r="A141" s="316" t="s">
        <v>760</v>
      </c>
      <c r="B141" s="300" t="s">
        <v>676</v>
      </c>
      <c r="C141" s="255" t="s">
        <v>761</v>
      </c>
      <c r="D141" s="255" t="s">
        <v>762</v>
      </c>
      <c r="E141" s="255" t="s">
        <v>176</v>
      </c>
      <c r="F141" s="409">
        <v>950</v>
      </c>
      <c r="G141" s="255" t="s">
        <v>763</v>
      </c>
      <c r="H141" s="257" t="s">
        <v>764</v>
      </c>
      <c r="I141" s="361" t="s">
        <v>1185</v>
      </c>
      <c r="J141" s="280" t="s">
        <v>186</v>
      </c>
      <c r="K141" s="259">
        <v>43741</v>
      </c>
      <c r="L141" s="259">
        <v>49585</v>
      </c>
      <c r="M141" s="255">
        <v>16</v>
      </c>
      <c r="N141" s="255" t="s">
        <v>179</v>
      </c>
      <c r="O141" s="257" t="s">
        <v>180</v>
      </c>
      <c r="P141" s="361" t="s">
        <v>767</v>
      </c>
      <c r="Q141" s="255" t="s">
        <v>611</v>
      </c>
      <c r="R141" s="361" t="s">
        <v>187</v>
      </c>
      <c r="S141" s="255">
        <v>0.5</v>
      </c>
      <c r="T141" s="255" t="s">
        <v>242</v>
      </c>
      <c r="U141" s="361" t="s">
        <v>187</v>
      </c>
      <c r="V141" s="361" t="s">
        <v>187</v>
      </c>
      <c r="W141" s="361" t="s">
        <v>187</v>
      </c>
      <c r="X141" s="257" t="s">
        <v>634</v>
      </c>
      <c r="Y141" s="361" t="s">
        <v>187</v>
      </c>
      <c r="Z141" s="257"/>
      <c r="AA141" s="257" t="s">
        <v>635</v>
      </c>
      <c r="AB141" s="361" t="s">
        <v>187</v>
      </c>
      <c r="AC141" s="361" t="s">
        <v>187</v>
      </c>
      <c r="AD141" s="361" t="s">
        <v>187</v>
      </c>
      <c r="AE141" s="361" t="s">
        <v>636</v>
      </c>
      <c r="AF141" s="361" t="s">
        <v>187</v>
      </c>
      <c r="AG141" s="314" t="s">
        <v>768</v>
      </c>
      <c r="AH141" s="314">
        <v>2</v>
      </c>
      <c r="AI141" s="254" t="s">
        <v>188</v>
      </c>
      <c r="AJ141" s="255" t="s">
        <v>187</v>
      </c>
      <c r="AK141" s="314" t="s">
        <v>189</v>
      </c>
      <c r="AL141" s="305" t="s">
        <v>769</v>
      </c>
      <c r="AM141" s="237"/>
      <c r="AN141" s="237"/>
      <c r="AO141" s="237"/>
      <c r="AP141" s="237"/>
      <c r="AQ141" s="237"/>
      <c r="AR141" s="237"/>
      <c r="AS141" s="237"/>
      <c r="AT141" s="237"/>
      <c r="AU141" s="237"/>
      <c r="AV141" s="237"/>
      <c r="AW141" s="237"/>
      <c r="AX141" s="237"/>
      <c r="AY141" s="237"/>
      <c r="AZ141" s="237"/>
      <c r="BA141" s="237"/>
      <c r="BB141" s="237"/>
      <c r="BC141" s="237"/>
      <c r="BD141" s="237"/>
      <c r="BE141" s="237"/>
      <c r="BF141" s="237"/>
      <c r="BG141" s="237"/>
      <c r="BH141" s="237"/>
      <c r="BI141" s="237"/>
      <c r="BJ141" s="237"/>
      <c r="BK141" s="237"/>
      <c r="BL141" s="237"/>
      <c r="BM141" s="237"/>
      <c r="BN141" s="237"/>
      <c r="BO141" s="237"/>
      <c r="BP141" s="237"/>
      <c r="BQ141" s="237"/>
      <c r="BR141" s="237"/>
      <c r="BS141" s="237"/>
      <c r="BT141" s="237"/>
      <c r="BU141" s="237"/>
      <c r="BV141" s="237"/>
      <c r="BW141" s="237"/>
      <c r="BX141" s="261"/>
    </row>
    <row r="142" spans="1:76" s="264" customFormat="1" ht="15.75" customHeight="1" x14ac:dyDescent="0.25">
      <c r="A142" s="294" t="s">
        <v>770</v>
      </c>
      <c r="B142" s="1128" t="s">
        <v>771</v>
      </c>
      <c r="C142" s="1129"/>
      <c r="D142" s="1129"/>
      <c r="E142" s="1129"/>
      <c r="F142" s="1129"/>
      <c r="G142" s="1129"/>
      <c r="H142" s="1129"/>
      <c r="I142" s="1129"/>
      <c r="J142" s="1129"/>
      <c r="K142" s="1129"/>
      <c r="L142" s="1129"/>
      <c r="M142" s="1129"/>
      <c r="N142" s="1129"/>
      <c r="O142" s="1129"/>
      <c r="P142" s="1129"/>
      <c r="Q142" s="1129"/>
      <c r="R142" s="1129"/>
      <c r="S142" s="1129"/>
      <c r="T142" s="1129"/>
      <c r="U142" s="1129"/>
      <c r="V142" s="1129"/>
      <c r="W142" s="1129"/>
      <c r="X142" s="1129"/>
      <c r="Y142" s="1129"/>
      <c r="Z142" s="1129"/>
      <c r="AA142" s="1129"/>
      <c r="AB142" s="1129"/>
      <c r="AC142" s="1129"/>
      <c r="AD142" s="1129"/>
      <c r="AE142" s="1129"/>
      <c r="AF142" s="1129"/>
      <c r="AG142" s="1129"/>
      <c r="AH142" s="1129"/>
      <c r="AI142" s="1129"/>
      <c r="AJ142" s="1129"/>
      <c r="AK142" s="1129"/>
      <c r="AL142" s="1130"/>
      <c r="AM142" s="262"/>
      <c r="AN142" s="262"/>
      <c r="AO142" s="262"/>
      <c r="AP142" s="262"/>
      <c r="AQ142" s="262"/>
      <c r="AR142" s="262"/>
      <c r="AS142" s="262"/>
      <c r="AT142" s="262"/>
      <c r="AU142" s="262"/>
      <c r="AV142" s="262"/>
      <c r="AW142" s="262"/>
      <c r="AX142" s="262"/>
      <c r="AY142" s="262"/>
      <c r="AZ142" s="262"/>
      <c r="BA142" s="262"/>
      <c r="BB142" s="262"/>
      <c r="BC142" s="262"/>
      <c r="BD142" s="262"/>
      <c r="BE142" s="262"/>
      <c r="BF142" s="262"/>
      <c r="BG142" s="262"/>
      <c r="BH142" s="262"/>
      <c r="BI142" s="262"/>
      <c r="BJ142" s="262"/>
      <c r="BK142" s="262"/>
      <c r="BL142" s="262"/>
      <c r="BM142" s="262"/>
      <c r="BN142" s="262"/>
      <c r="BO142" s="262"/>
      <c r="BP142" s="262"/>
      <c r="BQ142" s="262"/>
      <c r="BR142" s="262"/>
      <c r="BS142" s="262"/>
      <c r="BT142" s="262"/>
      <c r="BU142" s="262"/>
      <c r="BV142" s="262"/>
      <c r="BW142" s="262"/>
      <c r="BX142" s="263"/>
    </row>
    <row r="143" spans="1:76" s="379" customFormat="1" ht="78.75" customHeight="1" x14ac:dyDescent="0.25">
      <c r="A143" s="414" t="s">
        <v>772</v>
      </c>
      <c r="B143" s="425" t="s">
        <v>676</v>
      </c>
      <c r="C143" s="411" t="s">
        <v>773</v>
      </c>
      <c r="D143" s="411" t="s">
        <v>774</v>
      </c>
      <c r="E143" s="411" t="s">
        <v>176</v>
      </c>
      <c r="F143" s="428">
        <f>1000*0.06</f>
        <v>60</v>
      </c>
      <c r="G143" s="411" t="s">
        <v>775</v>
      </c>
      <c r="H143" s="411" t="s">
        <v>776</v>
      </c>
      <c r="I143" s="411">
        <v>10035</v>
      </c>
      <c r="J143" s="411">
        <v>0.5</v>
      </c>
      <c r="K143" s="411" t="s">
        <v>765</v>
      </c>
      <c r="L143" s="411" t="s">
        <v>766</v>
      </c>
      <c r="M143" s="411">
        <v>10</v>
      </c>
      <c r="N143" s="411" t="s">
        <v>179</v>
      </c>
      <c r="O143" s="437" t="s">
        <v>187</v>
      </c>
      <c r="P143" s="437" t="s">
        <v>187</v>
      </c>
      <c r="Q143" s="411" t="s">
        <v>50</v>
      </c>
      <c r="R143" s="437" t="s">
        <v>187</v>
      </c>
      <c r="S143" s="437" t="s">
        <v>187</v>
      </c>
      <c r="T143" s="411" t="s">
        <v>219</v>
      </c>
      <c r="U143" s="437" t="s">
        <v>187</v>
      </c>
      <c r="V143" s="437" t="s">
        <v>187</v>
      </c>
      <c r="W143" s="437" t="s">
        <v>187</v>
      </c>
      <c r="X143" s="437" t="s">
        <v>187</v>
      </c>
      <c r="Y143" s="437" t="s">
        <v>187</v>
      </c>
      <c r="Z143" s="437" t="s">
        <v>187</v>
      </c>
      <c r="AA143" s="411" t="s">
        <v>635</v>
      </c>
      <c r="AB143" s="437" t="s">
        <v>187</v>
      </c>
      <c r="AC143" s="437" t="s">
        <v>187</v>
      </c>
      <c r="AD143" s="437" t="s">
        <v>187</v>
      </c>
      <c r="AE143" s="437" t="s">
        <v>187</v>
      </c>
      <c r="AF143" s="414" t="s">
        <v>192</v>
      </c>
      <c r="AG143" s="411" t="s">
        <v>777</v>
      </c>
      <c r="AH143" s="411">
        <v>3</v>
      </c>
      <c r="AI143" s="379" t="s">
        <v>188</v>
      </c>
      <c r="AJ143" s="411" t="s">
        <v>187</v>
      </c>
      <c r="AK143" s="411" t="s">
        <v>197</v>
      </c>
      <c r="AL143" s="415" t="s">
        <v>778</v>
      </c>
      <c r="AM143" s="377"/>
      <c r="AN143" s="377"/>
      <c r="AO143" s="377"/>
      <c r="AP143" s="377"/>
      <c r="AQ143" s="377"/>
      <c r="AR143" s="377"/>
      <c r="AS143" s="377"/>
      <c r="AT143" s="377"/>
      <c r="AU143" s="377"/>
      <c r="AV143" s="377"/>
      <c r="AW143" s="377"/>
      <c r="AX143" s="377"/>
      <c r="AY143" s="377"/>
      <c r="AZ143" s="377"/>
      <c r="BA143" s="377"/>
      <c r="BB143" s="377"/>
      <c r="BC143" s="377"/>
      <c r="BD143" s="377"/>
      <c r="BE143" s="377"/>
      <c r="BF143" s="377"/>
      <c r="BG143" s="377"/>
      <c r="BH143" s="377"/>
      <c r="BI143" s="377"/>
      <c r="BJ143" s="377"/>
      <c r="BK143" s="377"/>
      <c r="BL143" s="377"/>
      <c r="BM143" s="377"/>
      <c r="BN143" s="377"/>
      <c r="BO143" s="377"/>
      <c r="BP143" s="377"/>
      <c r="BQ143" s="377"/>
      <c r="BR143" s="377"/>
      <c r="BS143" s="377"/>
      <c r="BT143" s="377"/>
      <c r="BU143" s="377"/>
      <c r="BV143" s="377"/>
      <c r="BW143" s="377"/>
      <c r="BX143" s="378"/>
    </row>
    <row r="144" spans="1:76" s="264" customFormat="1" ht="15.75" customHeight="1" x14ac:dyDescent="0.25">
      <c r="A144" s="294" t="s">
        <v>779</v>
      </c>
      <c r="B144" s="1149" t="s">
        <v>780</v>
      </c>
      <c r="C144" s="1150"/>
      <c r="D144" s="1150"/>
      <c r="E144" s="1150"/>
      <c r="F144" s="1150"/>
      <c r="G144" s="1150"/>
      <c r="H144" s="1150"/>
      <c r="I144" s="1150"/>
      <c r="J144" s="1150"/>
      <c r="K144" s="1150"/>
      <c r="L144" s="1150"/>
      <c r="M144" s="1150"/>
      <c r="N144" s="1150"/>
      <c r="O144" s="1150"/>
      <c r="P144" s="1150"/>
      <c r="Q144" s="1150"/>
      <c r="R144" s="1150"/>
      <c r="S144" s="1150"/>
      <c r="T144" s="1150"/>
      <c r="U144" s="1150"/>
      <c r="V144" s="1150"/>
      <c r="W144" s="1150"/>
      <c r="X144" s="1150"/>
      <c r="Y144" s="1150"/>
      <c r="Z144" s="1150"/>
      <c r="AA144" s="1150"/>
      <c r="AB144" s="1150"/>
      <c r="AC144" s="1150"/>
      <c r="AD144" s="1150"/>
      <c r="AE144" s="1150"/>
      <c r="AF144" s="1150"/>
      <c r="AG144" s="1150"/>
      <c r="AH144" s="1150"/>
      <c r="AI144" s="1150"/>
      <c r="AJ144" s="1150"/>
      <c r="AK144" s="1150"/>
      <c r="AL144" s="1158"/>
      <c r="AM144" s="262"/>
      <c r="AN144" s="262"/>
      <c r="AO144" s="262"/>
      <c r="AP144" s="262"/>
      <c r="AQ144" s="262"/>
      <c r="AR144" s="262"/>
      <c r="AS144" s="262"/>
      <c r="AT144" s="262"/>
      <c r="AU144" s="262"/>
      <c r="AV144" s="262"/>
      <c r="AW144" s="262"/>
      <c r="AX144" s="262"/>
      <c r="AY144" s="262"/>
      <c r="AZ144" s="262"/>
      <c r="BA144" s="262"/>
      <c r="BB144" s="262"/>
      <c r="BC144" s="262"/>
      <c r="BD144" s="262"/>
      <c r="BE144" s="262"/>
      <c r="BF144" s="262"/>
      <c r="BG144" s="262"/>
      <c r="BH144" s="262"/>
      <c r="BI144" s="262"/>
      <c r="BJ144" s="262"/>
      <c r="BK144" s="262"/>
      <c r="BL144" s="262"/>
      <c r="BM144" s="262"/>
      <c r="BN144" s="262"/>
      <c r="BO144" s="262"/>
      <c r="BP144" s="262"/>
      <c r="BQ144" s="262"/>
      <c r="BR144" s="262"/>
      <c r="BS144" s="262"/>
      <c r="BT144" s="262"/>
      <c r="BU144" s="262"/>
      <c r="BV144" s="262"/>
      <c r="BW144" s="262"/>
      <c r="BX144" s="263"/>
    </row>
    <row r="145" spans="1:76" s="379" customFormat="1" ht="78.75" customHeight="1" x14ac:dyDescent="0.25">
      <c r="A145" s="414" t="s">
        <v>781</v>
      </c>
      <c r="B145" s="433" t="s">
        <v>782</v>
      </c>
      <c r="C145" s="433" t="s">
        <v>783</v>
      </c>
      <c r="D145" s="433" t="s">
        <v>784</v>
      </c>
      <c r="E145" s="433" t="s">
        <v>729</v>
      </c>
      <c r="F145" s="439">
        <v>400</v>
      </c>
      <c r="G145" s="414" t="s">
        <v>785</v>
      </c>
      <c r="H145" s="437" t="s">
        <v>344</v>
      </c>
      <c r="I145" s="437" t="s">
        <v>786</v>
      </c>
      <c r="J145" s="440">
        <v>0.5</v>
      </c>
      <c r="K145" s="414" t="s">
        <v>787</v>
      </c>
      <c r="L145" s="414" t="s">
        <v>788</v>
      </c>
      <c r="M145" s="414" t="s">
        <v>318</v>
      </c>
      <c r="N145" s="437" t="s">
        <v>179</v>
      </c>
      <c r="O145" s="414" t="s">
        <v>187</v>
      </c>
      <c r="P145" s="414" t="s">
        <v>187</v>
      </c>
      <c r="Q145" s="414" t="s">
        <v>789</v>
      </c>
      <c r="R145" s="414" t="s">
        <v>790</v>
      </c>
      <c r="S145" s="414" t="s">
        <v>186</v>
      </c>
      <c r="T145" s="414" t="s">
        <v>196</v>
      </c>
      <c r="U145" s="414" t="s">
        <v>730</v>
      </c>
      <c r="V145" s="414" t="s">
        <v>791</v>
      </c>
      <c r="W145" s="414" t="s">
        <v>318</v>
      </c>
      <c r="X145" s="414" t="s">
        <v>187</v>
      </c>
      <c r="Y145" s="414" t="s">
        <v>187</v>
      </c>
      <c r="Z145" s="414" t="s">
        <v>187</v>
      </c>
      <c r="AA145" s="414" t="s">
        <v>187</v>
      </c>
      <c r="AB145" s="414" t="s">
        <v>187</v>
      </c>
      <c r="AC145" s="414" t="s">
        <v>187</v>
      </c>
      <c r="AD145" s="414" t="s">
        <v>187</v>
      </c>
      <c r="AE145" s="414" t="s">
        <v>187</v>
      </c>
      <c r="AF145" s="414" t="s">
        <v>192</v>
      </c>
      <c r="AG145" s="437" t="s">
        <v>792</v>
      </c>
      <c r="AH145" s="433">
        <v>3</v>
      </c>
      <c r="AI145" s="379" t="s">
        <v>188</v>
      </c>
      <c r="AJ145" s="414"/>
      <c r="AK145" s="411" t="s">
        <v>197</v>
      </c>
      <c r="AL145" s="415" t="s">
        <v>793</v>
      </c>
      <c r="AM145" s="377"/>
      <c r="AN145" s="377"/>
      <c r="AO145" s="377"/>
      <c r="AP145" s="377"/>
      <c r="AQ145" s="377"/>
      <c r="AR145" s="377"/>
      <c r="AS145" s="377"/>
      <c r="AT145" s="377"/>
      <c r="AU145" s="377"/>
      <c r="AV145" s="377"/>
      <c r="AW145" s="377"/>
      <c r="AX145" s="377"/>
      <c r="AY145" s="377"/>
      <c r="AZ145" s="377"/>
      <c r="BA145" s="377"/>
      <c r="BB145" s="377"/>
      <c r="BC145" s="377"/>
      <c r="BD145" s="377"/>
      <c r="BE145" s="377"/>
      <c r="BF145" s="377"/>
      <c r="BG145" s="377"/>
      <c r="BH145" s="377"/>
      <c r="BI145" s="377"/>
      <c r="BJ145" s="377"/>
      <c r="BK145" s="377"/>
      <c r="BL145" s="377"/>
      <c r="BM145" s="377"/>
      <c r="BN145" s="377"/>
      <c r="BO145" s="377"/>
      <c r="BP145" s="377"/>
      <c r="BQ145" s="377"/>
      <c r="BR145" s="377"/>
      <c r="BS145" s="377"/>
      <c r="BT145" s="377"/>
      <c r="BU145" s="377"/>
      <c r="BV145" s="377"/>
      <c r="BW145" s="377"/>
      <c r="BX145" s="378"/>
    </row>
    <row r="146" spans="1:76" s="264" customFormat="1" x14ac:dyDescent="0.25">
      <c r="A146" s="294" t="s">
        <v>205</v>
      </c>
      <c r="B146" s="1108" t="s">
        <v>796</v>
      </c>
      <c r="C146" s="1109"/>
      <c r="D146" s="1109"/>
      <c r="E146" s="1109"/>
      <c r="F146" s="1109"/>
      <c r="G146" s="1109"/>
      <c r="H146" s="1109"/>
      <c r="I146" s="1109"/>
      <c r="J146" s="1109"/>
      <c r="K146" s="1109"/>
      <c r="L146" s="1109"/>
      <c r="M146" s="1109"/>
      <c r="N146" s="1109"/>
      <c r="O146" s="1109"/>
      <c r="P146" s="1109"/>
      <c r="Q146" s="1109"/>
      <c r="R146" s="1109"/>
      <c r="S146" s="1109"/>
      <c r="T146" s="1109"/>
      <c r="U146" s="1109"/>
      <c r="V146" s="1109"/>
      <c r="W146" s="1109"/>
      <c r="X146" s="1109"/>
      <c r="Y146" s="1109"/>
      <c r="Z146" s="1109"/>
      <c r="AA146" s="1109"/>
      <c r="AB146" s="1109"/>
      <c r="AC146" s="1109"/>
      <c r="AD146" s="1109"/>
      <c r="AE146" s="1109"/>
      <c r="AF146" s="1109"/>
      <c r="AG146" s="1109"/>
      <c r="AH146" s="1109"/>
      <c r="AI146" s="1109"/>
      <c r="AJ146" s="1109"/>
      <c r="AK146" s="1109"/>
      <c r="AL146" s="1110"/>
      <c r="AM146" s="262"/>
      <c r="AN146" s="262"/>
      <c r="AO146" s="262"/>
      <c r="AP146" s="262"/>
      <c r="AQ146" s="262"/>
      <c r="AR146" s="262"/>
      <c r="AS146" s="262"/>
      <c r="AT146" s="262"/>
      <c r="AU146" s="262"/>
      <c r="AV146" s="262"/>
      <c r="AW146" s="262"/>
      <c r="AX146" s="262"/>
      <c r="AY146" s="262"/>
      <c r="AZ146" s="262"/>
      <c r="BA146" s="262"/>
      <c r="BB146" s="262"/>
      <c r="BC146" s="262"/>
      <c r="BD146" s="262"/>
      <c r="BE146" s="262"/>
      <c r="BF146" s="262"/>
      <c r="BG146" s="262"/>
      <c r="BH146" s="262"/>
      <c r="BI146" s="262"/>
      <c r="BJ146" s="262"/>
      <c r="BK146" s="262"/>
      <c r="BL146" s="262"/>
      <c r="BM146" s="262"/>
      <c r="BN146" s="262"/>
      <c r="BO146" s="262"/>
      <c r="BP146" s="262"/>
      <c r="BQ146" s="262"/>
      <c r="BR146" s="262"/>
      <c r="BS146" s="262"/>
      <c r="BT146" s="262"/>
      <c r="BU146" s="262"/>
      <c r="BV146" s="262"/>
      <c r="BW146" s="262"/>
      <c r="BX146" s="263"/>
    </row>
    <row r="147" spans="1:76" s="379" customFormat="1" ht="78.75" x14ac:dyDescent="0.25">
      <c r="A147" s="414" t="s">
        <v>207</v>
      </c>
      <c r="B147" s="411" t="s">
        <v>795</v>
      </c>
      <c r="C147" s="441" t="s">
        <v>797</v>
      </c>
      <c r="D147" s="411" t="s">
        <v>798</v>
      </c>
      <c r="E147" s="425" t="s">
        <v>176</v>
      </c>
      <c r="F147" s="412">
        <f>1000*0.042</f>
        <v>42</v>
      </c>
      <c r="G147" s="411" t="s">
        <v>799</v>
      </c>
      <c r="H147" s="425" t="s">
        <v>800</v>
      </c>
      <c r="I147" s="414" t="s">
        <v>801</v>
      </c>
      <c r="J147" s="425">
        <v>0.5</v>
      </c>
      <c r="K147" s="425">
        <v>2012</v>
      </c>
      <c r="L147" s="425">
        <v>2022</v>
      </c>
      <c r="M147" s="425">
        <v>10</v>
      </c>
      <c r="N147" s="437" t="s">
        <v>179</v>
      </c>
      <c r="O147" s="414" t="s">
        <v>187</v>
      </c>
      <c r="P147" s="414" t="s">
        <v>187</v>
      </c>
      <c r="Q147" s="414" t="s">
        <v>187</v>
      </c>
      <c r="R147" s="414" t="s">
        <v>187</v>
      </c>
      <c r="S147" s="414" t="s">
        <v>187</v>
      </c>
      <c r="T147" s="414" t="s">
        <v>260</v>
      </c>
      <c r="U147" s="414" t="s">
        <v>187</v>
      </c>
      <c r="V147" s="414" t="s">
        <v>187</v>
      </c>
      <c r="W147" s="414" t="s">
        <v>187</v>
      </c>
      <c r="X147" s="414" t="s">
        <v>187</v>
      </c>
      <c r="Y147" s="414" t="s">
        <v>187</v>
      </c>
      <c r="Z147" s="414" t="s">
        <v>187</v>
      </c>
      <c r="AA147" s="414" t="s">
        <v>187</v>
      </c>
      <c r="AB147" s="414" t="s">
        <v>187</v>
      </c>
      <c r="AC147" s="414" t="s">
        <v>187</v>
      </c>
      <c r="AD147" s="414" t="s">
        <v>187</v>
      </c>
      <c r="AE147" s="414" t="s">
        <v>187</v>
      </c>
      <c r="AF147" s="414" t="s">
        <v>187</v>
      </c>
      <c r="AG147" s="411" t="s">
        <v>675</v>
      </c>
      <c r="AH147" s="411">
        <v>3</v>
      </c>
      <c r="AI147" s="379" t="s">
        <v>188</v>
      </c>
      <c r="AJ147" s="411" t="s">
        <v>187</v>
      </c>
      <c r="AK147" s="411" t="s">
        <v>197</v>
      </c>
      <c r="AL147" s="442" t="s">
        <v>796</v>
      </c>
      <c r="AM147" s="377"/>
      <c r="AN147" s="377"/>
      <c r="AO147" s="377"/>
      <c r="AP147" s="377"/>
      <c r="AQ147" s="377"/>
      <c r="AR147" s="377"/>
      <c r="AS147" s="377"/>
      <c r="AT147" s="377"/>
      <c r="AU147" s="377"/>
      <c r="AV147" s="377"/>
      <c r="AW147" s="377"/>
      <c r="AX147" s="377"/>
      <c r="AY147" s="377"/>
      <c r="AZ147" s="377"/>
      <c r="BA147" s="377"/>
      <c r="BB147" s="377"/>
      <c r="BC147" s="377"/>
      <c r="BD147" s="377"/>
      <c r="BE147" s="377"/>
      <c r="BF147" s="377"/>
      <c r="BG147" s="377"/>
      <c r="BH147" s="377"/>
      <c r="BI147" s="377"/>
      <c r="BJ147" s="377"/>
      <c r="BK147" s="377"/>
      <c r="BL147" s="377"/>
      <c r="BM147" s="377"/>
      <c r="BN147" s="377"/>
      <c r="BO147" s="377"/>
      <c r="BP147" s="377"/>
      <c r="BQ147" s="377"/>
      <c r="BR147" s="377"/>
      <c r="BS147" s="377"/>
      <c r="BT147" s="377"/>
      <c r="BU147" s="377"/>
      <c r="BV147" s="377"/>
      <c r="BW147" s="377"/>
      <c r="BX147" s="378"/>
    </row>
    <row r="148" spans="1:76" s="264" customFormat="1" x14ac:dyDescent="0.25">
      <c r="A148" s="294" t="s">
        <v>184</v>
      </c>
      <c r="B148" s="1108" t="s">
        <v>802</v>
      </c>
      <c r="C148" s="1109"/>
      <c r="D148" s="1109"/>
      <c r="E148" s="1109"/>
      <c r="F148" s="1109"/>
      <c r="G148" s="1109"/>
      <c r="H148" s="1109"/>
      <c r="I148" s="1109"/>
      <c r="J148" s="1109"/>
      <c r="K148" s="1109"/>
      <c r="L148" s="1109"/>
      <c r="M148" s="1109"/>
      <c r="N148" s="1109"/>
      <c r="O148" s="1109"/>
      <c r="P148" s="1109"/>
      <c r="Q148" s="1109"/>
      <c r="R148" s="1109"/>
      <c r="S148" s="1109"/>
      <c r="T148" s="1109"/>
      <c r="U148" s="1109"/>
      <c r="V148" s="1109"/>
      <c r="W148" s="1109"/>
      <c r="X148" s="1109"/>
      <c r="Y148" s="1109"/>
      <c r="Z148" s="1109"/>
      <c r="AA148" s="1109"/>
      <c r="AB148" s="1109"/>
      <c r="AC148" s="1109"/>
      <c r="AD148" s="1109"/>
      <c r="AE148" s="1109"/>
      <c r="AF148" s="1109"/>
      <c r="AG148" s="1109"/>
      <c r="AH148" s="1109"/>
      <c r="AI148" s="1109"/>
      <c r="AJ148" s="1109"/>
      <c r="AK148" s="1109"/>
      <c r="AL148" s="1110"/>
      <c r="AM148" s="262"/>
      <c r="AN148" s="262"/>
      <c r="AO148" s="262"/>
      <c r="AP148" s="262"/>
      <c r="AQ148" s="262"/>
      <c r="AR148" s="262"/>
      <c r="AS148" s="262"/>
      <c r="AT148" s="262"/>
      <c r="AU148" s="262"/>
      <c r="AV148" s="262"/>
      <c r="AW148" s="262"/>
      <c r="AX148" s="262"/>
      <c r="AY148" s="262"/>
      <c r="AZ148" s="262"/>
      <c r="BA148" s="262"/>
      <c r="BB148" s="262"/>
      <c r="BC148" s="262"/>
      <c r="BD148" s="262"/>
      <c r="BE148" s="262"/>
      <c r="BF148" s="262"/>
      <c r="BG148" s="262"/>
      <c r="BH148" s="262"/>
      <c r="BI148" s="262"/>
      <c r="BJ148" s="262"/>
      <c r="BK148" s="262"/>
      <c r="BL148" s="262"/>
      <c r="BM148" s="262"/>
      <c r="BN148" s="262"/>
      <c r="BO148" s="262"/>
      <c r="BP148" s="262"/>
      <c r="BQ148" s="262"/>
      <c r="BR148" s="262"/>
      <c r="BS148" s="262"/>
      <c r="BT148" s="262"/>
      <c r="BU148" s="262"/>
      <c r="BV148" s="262"/>
      <c r="BW148" s="262"/>
      <c r="BX148" s="263"/>
    </row>
    <row r="149" spans="1:76" s="379" customFormat="1" ht="94.5" x14ac:dyDescent="0.25">
      <c r="A149" s="414" t="s">
        <v>310</v>
      </c>
      <c r="B149" s="411" t="s">
        <v>803</v>
      </c>
      <c r="C149" s="441" t="s">
        <v>804</v>
      </c>
      <c r="D149" s="411" t="s">
        <v>805</v>
      </c>
      <c r="E149" s="425" t="s">
        <v>176</v>
      </c>
      <c r="F149" s="412">
        <f>1000*0.005</f>
        <v>5</v>
      </c>
      <c r="G149" s="411" t="s">
        <v>806</v>
      </c>
      <c r="H149" s="425" t="s">
        <v>807</v>
      </c>
      <c r="I149" s="414" t="s">
        <v>808</v>
      </c>
      <c r="J149" s="425">
        <v>1</v>
      </c>
      <c r="K149" s="424" t="s">
        <v>809</v>
      </c>
      <c r="L149" s="424" t="s">
        <v>810</v>
      </c>
      <c r="M149" s="425">
        <v>10</v>
      </c>
      <c r="N149" s="411" t="s">
        <v>179</v>
      </c>
      <c r="O149" s="414" t="s">
        <v>187</v>
      </c>
      <c r="P149" s="414" t="s">
        <v>187</v>
      </c>
      <c r="Q149" s="414" t="s">
        <v>187</v>
      </c>
      <c r="R149" s="414"/>
      <c r="S149" s="414"/>
      <c r="T149" s="414" t="s">
        <v>284</v>
      </c>
      <c r="U149" s="414"/>
      <c r="V149" s="414"/>
      <c r="W149" s="414"/>
      <c r="X149" s="414" t="s">
        <v>187</v>
      </c>
      <c r="Y149" s="414"/>
      <c r="Z149" s="414"/>
      <c r="AA149" s="414" t="s">
        <v>187</v>
      </c>
      <c r="AB149" s="414"/>
      <c r="AC149" s="414"/>
      <c r="AD149" s="414"/>
      <c r="AE149" s="414"/>
      <c r="AF149" s="425" t="s">
        <v>187</v>
      </c>
      <c r="AG149" s="411" t="s">
        <v>664</v>
      </c>
      <c r="AH149" s="411">
        <v>3</v>
      </c>
      <c r="AI149" s="379" t="s">
        <v>188</v>
      </c>
      <c r="AJ149" s="411" t="s">
        <v>187</v>
      </c>
      <c r="AK149" s="411" t="s">
        <v>199</v>
      </c>
      <c r="AL149" s="442" t="s">
        <v>802</v>
      </c>
      <c r="AM149" s="377"/>
      <c r="AN149" s="377"/>
      <c r="AO149" s="377"/>
      <c r="AP149" s="377"/>
      <c r="AQ149" s="377"/>
      <c r="AR149" s="377"/>
      <c r="AS149" s="377"/>
      <c r="AT149" s="377"/>
      <c r="AU149" s="377"/>
      <c r="AV149" s="377"/>
      <c r="AW149" s="377"/>
      <c r="AX149" s="377"/>
      <c r="AY149" s="377"/>
      <c r="AZ149" s="377"/>
      <c r="BA149" s="377"/>
      <c r="BB149" s="377"/>
      <c r="BC149" s="377"/>
      <c r="BD149" s="377"/>
      <c r="BE149" s="377"/>
      <c r="BF149" s="377"/>
      <c r="BG149" s="377"/>
      <c r="BH149" s="377"/>
      <c r="BI149" s="377"/>
      <c r="BJ149" s="377"/>
      <c r="BK149" s="377"/>
      <c r="BL149" s="377"/>
      <c r="BM149" s="377"/>
      <c r="BN149" s="377"/>
      <c r="BO149" s="377"/>
      <c r="BP149" s="377"/>
      <c r="BQ149" s="377"/>
      <c r="BR149" s="377"/>
      <c r="BS149" s="377"/>
      <c r="BT149" s="377"/>
      <c r="BU149" s="377"/>
      <c r="BV149" s="377"/>
      <c r="BW149" s="377"/>
      <c r="BX149" s="378"/>
    </row>
    <row r="150" spans="1:76" s="264" customFormat="1" x14ac:dyDescent="0.25">
      <c r="A150" s="294" t="s">
        <v>311</v>
      </c>
      <c r="B150" s="1151" t="s">
        <v>811</v>
      </c>
      <c r="C150" s="1152"/>
      <c r="D150" s="1152"/>
      <c r="E150" s="1152"/>
      <c r="F150" s="1152"/>
      <c r="G150" s="1152"/>
      <c r="H150" s="1152"/>
      <c r="I150" s="1152"/>
      <c r="J150" s="1152"/>
      <c r="K150" s="1152"/>
      <c r="L150" s="1152"/>
      <c r="M150" s="1152"/>
      <c r="N150" s="1152"/>
      <c r="O150" s="1152"/>
      <c r="P150" s="1152"/>
      <c r="Q150" s="1152"/>
      <c r="R150" s="1152"/>
      <c r="S150" s="1152"/>
      <c r="T150" s="1152"/>
      <c r="U150" s="1152"/>
      <c r="V150" s="1152"/>
      <c r="W150" s="1152"/>
      <c r="X150" s="1152"/>
      <c r="Y150" s="1152"/>
      <c r="Z150" s="1152"/>
      <c r="AA150" s="1152"/>
      <c r="AB150" s="1152"/>
      <c r="AC150" s="1152"/>
      <c r="AD150" s="1152"/>
      <c r="AE150" s="1152"/>
      <c r="AF150" s="1152"/>
      <c r="AG150" s="1152"/>
      <c r="AH150" s="1152"/>
      <c r="AI150" s="1152"/>
      <c r="AJ150" s="1152"/>
      <c r="AK150" s="1152"/>
      <c r="AL150" s="1153"/>
      <c r="AM150" s="262"/>
      <c r="AN150" s="262"/>
      <c r="AO150" s="262"/>
      <c r="AP150" s="262"/>
      <c r="AQ150" s="262"/>
      <c r="AR150" s="262"/>
      <c r="AS150" s="262"/>
      <c r="AT150" s="262"/>
      <c r="AU150" s="262"/>
      <c r="AV150" s="262"/>
      <c r="AW150" s="262"/>
      <c r="AX150" s="262"/>
      <c r="AY150" s="262"/>
      <c r="AZ150" s="262"/>
      <c r="BA150" s="262"/>
      <c r="BB150" s="262"/>
      <c r="BC150" s="262"/>
      <c r="BD150" s="262"/>
      <c r="BE150" s="262"/>
      <c r="BF150" s="262"/>
      <c r="BG150" s="262"/>
      <c r="BH150" s="262"/>
      <c r="BI150" s="262"/>
      <c r="BJ150" s="262"/>
      <c r="BK150" s="262"/>
      <c r="BL150" s="262"/>
      <c r="BM150" s="262"/>
      <c r="BN150" s="262"/>
      <c r="BO150" s="262"/>
      <c r="BP150" s="262"/>
      <c r="BQ150" s="262"/>
      <c r="BR150" s="262"/>
      <c r="BS150" s="262"/>
      <c r="BT150" s="262"/>
      <c r="BU150" s="262"/>
      <c r="BV150" s="262"/>
      <c r="BW150" s="262"/>
      <c r="BX150" s="263"/>
    </row>
    <row r="151" spans="1:76" s="379" customFormat="1" ht="94.5" x14ac:dyDescent="0.25">
      <c r="A151" s="414" t="s">
        <v>313</v>
      </c>
      <c r="B151" s="411" t="s">
        <v>812</v>
      </c>
      <c r="C151" s="441" t="s">
        <v>804</v>
      </c>
      <c r="D151" s="411" t="s">
        <v>813</v>
      </c>
      <c r="E151" s="425" t="s">
        <v>176</v>
      </c>
      <c r="F151" s="412">
        <v>126</v>
      </c>
      <c r="G151" s="411" t="s">
        <v>814</v>
      </c>
      <c r="H151" s="443" t="s">
        <v>17</v>
      </c>
      <c r="I151" s="444" t="s">
        <v>47</v>
      </c>
      <c r="J151" s="444" t="s">
        <v>284</v>
      </c>
      <c r="K151" s="425">
        <v>2012</v>
      </c>
      <c r="L151" s="425">
        <v>2022</v>
      </c>
      <c r="M151" s="425">
        <v>10</v>
      </c>
      <c r="N151" s="411" t="s">
        <v>179</v>
      </c>
      <c r="O151" s="414" t="s">
        <v>187</v>
      </c>
      <c r="P151" s="414" t="s">
        <v>187</v>
      </c>
      <c r="Q151" s="414" t="s">
        <v>187</v>
      </c>
      <c r="R151" s="414"/>
      <c r="S151" s="414"/>
      <c r="T151" s="414" t="s">
        <v>284</v>
      </c>
      <c r="U151" s="414"/>
      <c r="V151" s="414"/>
      <c r="W151" s="414"/>
      <c r="X151" s="414" t="s">
        <v>187</v>
      </c>
      <c r="Y151" s="414"/>
      <c r="Z151" s="414"/>
      <c r="AA151" s="425" t="s">
        <v>187</v>
      </c>
      <c r="AB151" s="425"/>
      <c r="AC151" s="425"/>
      <c r="AD151" s="425"/>
      <c r="AE151" s="425"/>
      <c r="AF151" s="425" t="s">
        <v>187</v>
      </c>
      <c r="AG151" s="411" t="s">
        <v>815</v>
      </c>
      <c r="AH151" s="411">
        <v>3</v>
      </c>
      <c r="AI151" s="379" t="s">
        <v>188</v>
      </c>
      <c r="AJ151" s="411" t="s">
        <v>187</v>
      </c>
      <c r="AK151" s="411" t="s">
        <v>197</v>
      </c>
      <c r="AL151" s="442" t="s">
        <v>816</v>
      </c>
      <c r="AM151" s="377"/>
      <c r="AN151" s="377"/>
      <c r="AO151" s="377"/>
      <c r="AP151" s="377"/>
      <c r="AQ151" s="377"/>
      <c r="AR151" s="377"/>
      <c r="AS151" s="377"/>
      <c r="AT151" s="377"/>
      <c r="AU151" s="377"/>
      <c r="AV151" s="377"/>
      <c r="AW151" s="377"/>
      <c r="AX151" s="377"/>
      <c r="AY151" s="377"/>
      <c r="AZ151" s="377"/>
      <c r="BA151" s="377"/>
      <c r="BB151" s="377"/>
      <c r="BC151" s="377"/>
      <c r="BD151" s="377"/>
      <c r="BE151" s="377"/>
      <c r="BF151" s="377"/>
      <c r="BG151" s="377"/>
      <c r="BH151" s="377"/>
      <c r="BI151" s="377"/>
      <c r="BJ151" s="377"/>
      <c r="BK151" s="377"/>
      <c r="BL151" s="377"/>
      <c r="BM151" s="377"/>
      <c r="BN151" s="377"/>
      <c r="BO151" s="377"/>
      <c r="BP151" s="377"/>
      <c r="BQ151" s="377"/>
      <c r="BR151" s="377"/>
      <c r="BS151" s="377"/>
      <c r="BT151" s="377"/>
      <c r="BU151" s="377"/>
      <c r="BV151" s="377"/>
      <c r="BW151" s="377"/>
      <c r="BX151" s="378"/>
    </row>
    <row r="152" spans="1:76" s="264" customFormat="1" x14ac:dyDescent="0.25">
      <c r="A152" s="294" t="s">
        <v>329</v>
      </c>
      <c r="B152" s="1108" t="s">
        <v>817</v>
      </c>
      <c r="C152" s="1109"/>
      <c r="D152" s="1109"/>
      <c r="E152" s="1109"/>
      <c r="F152" s="1109"/>
      <c r="G152" s="1109"/>
      <c r="H152" s="1109"/>
      <c r="I152" s="1109"/>
      <c r="J152" s="1109"/>
      <c r="K152" s="1109"/>
      <c r="L152" s="1109"/>
      <c r="M152" s="1109"/>
      <c r="N152" s="1109"/>
      <c r="O152" s="1109"/>
      <c r="P152" s="1109"/>
      <c r="Q152" s="1109"/>
      <c r="R152" s="1109"/>
      <c r="S152" s="1109"/>
      <c r="T152" s="1109"/>
      <c r="U152" s="1109"/>
      <c r="V152" s="1109"/>
      <c r="W152" s="1109"/>
      <c r="X152" s="1109"/>
      <c r="Y152" s="1109"/>
      <c r="Z152" s="1109"/>
      <c r="AA152" s="1109"/>
      <c r="AB152" s="1109"/>
      <c r="AC152" s="1109"/>
      <c r="AD152" s="1109"/>
      <c r="AE152" s="1109"/>
      <c r="AF152" s="1109"/>
      <c r="AG152" s="1109"/>
      <c r="AH152" s="1109"/>
      <c r="AI152" s="1109"/>
      <c r="AJ152" s="1109"/>
      <c r="AK152" s="1109"/>
      <c r="AL152" s="1110"/>
      <c r="AM152" s="262"/>
      <c r="AN152" s="262"/>
      <c r="AO152" s="262"/>
      <c r="AP152" s="262"/>
      <c r="AQ152" s="262"/>
      <c r="AR152" s="262"/>
      <c r="AS152" s="262"/>
      <c r="AT152" s="262"/>
      <c r="AU152" s="262"/>
      <c r="AV152" s="262"/>
      <c r="AW152" s="262"/>
      <c r="AX152" s="262"/>
      <c r="AY152" s="262"/>
      <c r="AZ152" s="262"/>
      <c r="BA152" s="262"/>
      <c r="BB152" s="262"/>
      <c r="BC152" s="262"/>
      <c r="BD152" s="262"/>
      <c r="BE152" s="262"/>
      <c r="BF152" s="262"/>
      <c r="BG152" s="262"/>
      <c r="BH152" s="262"/>
      <c r="BI152" s="262"/>
      <c r="BJ152" s="262"/>
      <c r="BK152" s="262"/>
      <c r="BL152" s="262"/>
      <c r="BM152" s="262"/>
      <c r="BN152" s="262"/>
      <c r="BO152" s="262"/>
      <c r="BP152" s="262"/>
      <c r="BQ152" s="262"/>
      <c r="BR152" s="262"/>
      <c r="BS152" s="262"/>
      <c r="BT152" s="262"/>
      <c r="BU152" s="262"/>
      <c r="BV152" s="262"/>
      <c r="BW152" s="262"/>
      <c r="BX152" s="263"/>
    </row>
    <row r="153" spans="1:76" s="379" customFormat="1" ht="47.25" x14ac:dyDescent="0.25">
      <c r="A153" s="1154" t="s">
        <v>330</v>
      </c>
      <c r="B153" s="1143" t="s">
        <v>175</v>
      </c>
      <c r="C153" s="441" t="s">
        <v>818</v>
      </c>
      <c r="D153" s="411" t="s">
        <v>819</v>
      </c>
      <c r="E153" s="425" t="s">
        <v>176</v>
      </c>
      <c r="F153" s="1156">
        <v>105</v>
      </c>
      <c r="G153" s="411" t="s">
        <v>820</v>
      </c>
      <c r="H153" s="445" t="s">
        <v>687</v>
      </c>
      <c r="I153" s="414" t="s">
        <v>821</v>
      </c>
      <c r="J153" s="425">
        <v>1</v>
      </c>
      <c r="K153" s="428" t="s">
        <v>822</v>
      </c>
      <c r="L153" s="425" t="s">
        <v>823</v>
      </c>
      <c r="M153" s="425">
        <v>16</v>
      </c>
      <c r="N153" s="411" t="s">
        <v>179</v>
      </c>
      <c r="O153" s="414" t="s">
        <v>187</v>
      </c>
      <c r="P153" s="414" t="s">
        <v>187</v>
      </c>
      <c r="Q153" s="414" t="s">
        <v>824</v>
      </c>
      <c r="R153" s="414" t="s">
        <v>75</v>
      </c>
      <c r="S153" s="414" t="s">
        <v>186</v>
      </c>
      <c r="T153" s="425" t="s">
        <v>196</v>
      </c>
      <c r="U153" s="424">
        <v>43101</v>
      </c>
      <c r="V153" s="424">
        <v>46023</v>
      </c>
      <c r="W153" s="425">
        <v>8</v>
      </c>
      <c r="X153" s="414" t="s">
        <v>187</v>
      </c>
      <c r="Y153" s="414" t="s">
        <v>187</v>
      </c>
      <c r="Z153" s="414" t="s">
        <v>187</v>
      </c>
      <c r="AA153" s="414" t="s">
        <v>187</v>
      </c>
      <c r="AB153" s="414" t="s">
        <v>187</v>
      </c>
      <c r="AC153" s="414" t="s">
        <v>187</v>
      </c>
      <c r="AD153" s="414" t="s">
        <v>187</v>
      </c>
      <c r="AE153" s="414" t="s">
        <v>187</v>
      </c>
      <c r="AF153" s="414" t="s">
        <v>187</v>
      </c>
      <c r="AG153" s="411" t="s">
        <v>637</v>
      </c>
      <c r="AH153" s="411">
        <v>3</v>
      </c>
      <c r="AI153" s="379" t="s">
        <v>188</v>
      </c>
      <c r="AJ153" s="411" t="s">
        <v>187</v>
      </c>
      <c r="AK153" s="1143" t="s">
        <v>197</v>
      </c>
      <c r="AL153" s="442" t="s">
        <v>825</v>
      </c>
      <c r="AM153" s="377"/>
      <c r="AN153" s="377"/>
      <c r="AO153" s="377"/>
      <c r="AP153" s="377"/>
      <c r="AQ153" s="377"/>
      <c r="AR153" s="377"/>
      <c r="AS153" s="377"/>
      <c r="AT153" s="377"/>
      <c r="AU153" s="377"/>
      <c r="AV153" s="377"/>
      <c r="AW153" s="377"/>
      <c r="AX153" s="377"/>
      <c r="AY153" s="377"/>
      <c r="AZ153" s="377"/>
      <c r="BA153" s="377"/>
      <c r="BB153" s="377"/>
      <c r="BC153" s="377"/>
      <c r="BD153" s="377"/>
      <c r="BE153" s="377"/>
      <c r="BF153" s="377"/>
      <c r="BG153" s="377"/>
      <c r="BH153" s="377"/>
      <c r="BI153" s="377"/>
      <c r="BJ153" s="377"/>
      <c r="BK153" s="377"/>
      <c r="BL153" s="377"/>
      <c r="BM153" s="377"/>
      <c r="BN153" s="377"/>
      <c r="BO153" s="377"/>
      <c r="BP153" s="377"/>
      <c r="BQ153" s="377"/>
      <c r="BR153" s="377"/>
      <c r="BS153" s="377"/>
      <c r="BT153" s="377"/>
      <c r="BU153" s="377"/>
      <c r="BV153" s="377"/>
      <c r="BW153" s="377"/>
      <c r="BX153" s="378"/>
    </row>
    <row r="154" spans="1:76" s="379" customFormat="1" ht="47.25" x14ac:dyDescent="0.25">
      <c r="A154" s="1155"/>
      <c r="B154" s="1145"/>
      <c r="C154" s="441" t="s">
        <v>818</v>
      </c>
      <c r="D154" s="411" t="s">
        <v>819</v>
      </c>
      <c r="E154" s="425" t="s">
        <v>176</v>
      </c>
      <c r="F154" s="1157"/>
      <c r="G154" s="411" t="s">
        <v>826</v>
      </c>
      <c r="H154" s="445" t="s">
        <v>687</v>
      </c>
      <c r="I154" s="414" t="s">
        <v>827</v>
      </c>
      <c r="J154" s="425">
        <v>1</v>
      </c>
      <c r="K154" s="425" t="s">
        <v>822</v>
      </c>
      <c r="L154" s="425" t="s">
        <v>823</v>
      </c>
      <c r="M154" s="425">
        <v>16</v>
      </c>
      <c r="N154" s="411" t="s">
        <v>179</v>
      </c>
      <c r="O154" s="414" t="s">
        <v>187</v>
      </c>
      <c r="P154" s="414" t="s">
        <v>187</v>
      </c>
      <c r="Q154" s="414" t="s">
        <v>824</v>
      </c>
      <c r="R154" s="414" t="s">
        <v>75</v>
      </c>
      <c r="S154" s="414" t="s">
        <v>186</v>
      </c>
      <c r="T154" s="425" t="s">
        <v>196</v>
      </c>
      <c r="U154" s="424">
        <v>43101</v>
      </c>
      <c r="V154" s="424">
        <v>46023</v>
      </c>
      <c r="W154" s="425">
        <v>8</v>
      </c>
      <c r="X154" s="414" t="s">
        <v>187</v>
      </c>
      <c r="Y154" s="414" t="s">
        <v>187</v>
      </c>
      <c r="Z154" s="414" t="s">
        <v>187</v>
      </c>
      <c r="AA154" s="414" t="s">
        <v>187</v>
      </c>
      <c r="AB154" s="414" t="s">
        <v>187</v>
      </c>
      <c r="AC154" s="414" t="s">
        <v>187</v>
      </c>
      <c r="AD154" s="414" t="s">
        <v>187</v>
      </c>
      <c r="AE154" s="414" t="s">
        <v>187</v>
      </c>
      <c r="AF154" s="414" t="s">
        <v>187</v>
      </c>
      <c r="AG154" s="411" t="s">
        <v>637</v>
      </c>
      <c r="AH154" s="411">
        <v>3</v>
      </c>
      <c r="AI154" s="379" t="s">
        <v>188</v>
      </c>
      <c r="AJ154" s="411" t="s">
        <v>187</v>
      </c>
      <c r="AK154" s="1145"/>
      <c r="AL154" s="442" t="s">
        <v>825</v>
      </c>
      <c r="AM154" s="377"/>
      <c r="AN154" s="377"/>
      <c r="AO154" s="377"/>
      <c r="AP154" s="377"/>
      <c r="AQ154" s="377"/>
      <c r="AR154" s="377"/>
      <c r="AS154" s="377"/>
      <c r="AT154" s="377"/>
      <c r="AU154" s="377"/>
      <c r="AV154" s="377"/>
      <c r="AW154" s="377"/>
      <c r="AX154" s="377"/>
      <c r="AY154" s="377"/>
      <c r="AZ154" s="377"/>
      <c r="BA154" s="377"/>
      <c r="BB154" s="377"/>
      <c r="BC154" s="377"/>
      <c r="BD154" s="377"/>
      <c r="BE154" s="377"/>
      <c r="BF154" s="377"/>
      <c r="BG154" s="377"/>
      <c r="BH154" s="377"/>
      <c r="BI154" s="377"/>
      <c r="BJ154" s="377"/>
      <c r="BK154" s="377"/>
      <c r="BL154" s="377"/>
      <c r="BM154" s="377"/>
      <c r="BN154" s="377"/>
      <c r="BO154" s="377"/>
      <c r="BP154" s="377"/>
      <c r="BQ154" s="377"/>
      <c r="BR154" s="377"/>
      <c r="BS154" s="377"/>
      <c r="BT154" s="377"/>
      <c r="BU154" s="377"/>
      <c r="BV154" s="377"/>
      <c r="BW154" s="377"/>
      <c r="BX154" s="378"/>
    </row>
    <row r="155" spans="1:76" s="264" customFormat="1" x14ac:dyDescent="0.25">
      <c r="A155" s="294" t="s">
        <v>333</v>
      </c>
      <c r="B155" s="1108" t="s">
        <v>828</v>
      </c>
      <c r="C155" s="1109"/>
      <c r="D155" s="1109"/>
      <c r="E155" s="1109"/>
      <c r="F155" s="1109"/>
      <c r="G155" s="1109"/>
      <c r="H155" s="1109"/>
      <c r="I155" s="1109"/>
      <c r="J155" s="1109"/>
      <c r="K155" s="1109"/>
      <c r="L155" s="1109"/>
      <c r="M155" s="1109"/>
      <c r="N155" s="1109"/>
      <c r="O155" s="1109"/>
      <c r="P155" s="1109"/>
      <c r="Q155" s="1109"/>
      <c r="R155" s="1109"/>
      <c r="S155" s="1109"/>
      <c r="T155" s="1109"/>
      <c r="U155" s="1109"/>
      <c r="V155" s="1109"/>
      <c r="W155" s="1109"/>
      <c r="X155" s="1109"/>
      <c r="Y155" s="1109"/>
      <c r="Z155" s="1109"/>
      <c r="AA155" s="1109"/>
      <c r="AB155" s="1109"/>
      <c r="AC155" s="1109"/>
      <c r="AD155" s="1109"/>
      <c r="AE155" s="1109"/>
      <c r="AF155" s="1109"/>
      <c r="AG155" s="1109"/>
      <c r="AH155" s="1109"/>
      <c r="AI155" s="1109"/>
      <c r="AJ155" s="1109"/>
      <c r="AK155" s="1109"/>
      <c r="AL155" s="1110"/>
      <c r="AM155" s="262"/>
      <c r="AN155" s="262"/>
      <c r="AO155" s="262"/>
      <c r="AP155" s="262"/>
      <c r="AQ155" s="262"/>
      <c r="AR155" s="262"/>
      <c r="AS155" s="262"/>
      <c r="AT155" s="262"/>
      <c r="AU155" s="262"/>
      <c r="AV155" s="262"/>
      <c r="AW155" s="262"/>
      <c r="AX155" s="262"/>
      <c r="AY155" s="262"/>
      <c r="AZ155" s="262"/>
      <c r="BA155" s="262"/>
      <c r="BB155" s="262"/>
      <c r="BC155" s="262"/>
      <c r="BD155" s="262"/>
      <c r="BE155" s="262"/>
      <c r="BF155" s="262"/>
      <c r="BG155" s="262"/>
      <c r="BH155" s="262"/>
      <c r="BI155" s="262"/>
      <c r="BJ155" s="262"/>
      <c r="BK155" s="262"/>
      <c r="BL155" s="262"/>
      <c r="BM155" s="262"/>
      <c r="BN155" s="262"/>
      <c r="BO155" s="262"/>
      <c r="BP155" s="262"/>
      <c r="BQ155" s="262"/>
      <c r="BR155" s="262"/>
      <c r="BS155" s="262"/>
      <c r="BT155" s="262"/>
      <c r="BU155" s="262"/>
      <c r="BV155" s="262"/>
      <c r="BW155" s="262"/>
      <c r="BX155" s="263"/>
    </row>
    <row r="156" spans="1:76" s="379" customFormat="1" ht="78.75" x14ac:dyDescent="0.25">
      <c r="A156" s="414" t="s">
        <v>335</v>
      </c>
      <c r="B156" s="425" t="s">
        <v>175</v>
      </c>
      <c r="C156" s="433" t="s">
        <v>829</v>
      </c>
      <c r="D156" s="433" t="s">
        <v>830</v>
      </c>
      <c r="E156" s="411" t="s">
        <v>729</v>
      </c>
      <c r="F156" s="436">
        <f>140/1000</f>
        <v>0.14000000000000001</v>
      </c>
      <c r="G156" s="433" t="s">
        <v>831</v>
      </c>
      <c r="H156" s="425" t="s">
        <v>832</v>
      </c>
      <c r="I156" s="414" t="s">
        <v>1190</v>
      </c>
      <c r="J156" s="425" t="s">
        <v>178</v>
      </c>
      <c r="K156" s="424">
        <v>44721</v>
      </c>
      <c r="L156" s="424">
        <v>48374</v>
      </c>
      <c r="M156" s="425">
        <v>10</v>
      </c>
      <c r="N156" s="411" t="s">
        <v>179</v>
      </c>
      <c r="O156" s="414" t="s">
        <v>180</v>
      </c>
      <c r="P156" s="425">
        <v>175481301</v>
      </c>
      <c r="Q156" s="414" t="s">
        <v>833</v>
      </c>
      <c r="R156" s="414" t="s">
        <v>834</v>
      </c>
      <c r="S156" s="414" t="s">
        <v>186</v>
      </c>
      <c r="T156" s="414" t="s">
        <v>204</v>
      </c>
      <c r="U156" s="414" t="s">
        <v>835</v>
      </c>
      <c r="V156" s="414" t="s">
        <v>836</v>
      </c>
      <c r="W156" s="414" t="s">
        <v>387</v>
      </c>
      <c r="X156" s="414" t="s">
        <v>837</v>
      </c>
      <c r="Y156" s="414" t="s">
        <v>838</v>
      </c>
      <c r="Z156" s="414" t="s">
        <v>186</v>
      </c>
      <c r="AA156" s="410" t="s">
        <v>635</v>
      </c>
      <c r="AB156" s="414" t="s">
        <v>839</v>
      </c>
      <c r="AC156" s="414" t="s">
        <v>840</v>
      </c>
      <c r="AD156" s="414" t="s">
        <v>184</v>
      </c>
      <c r="AE156" s="414" t="s">
        <v>841</v>
      </c>
      <c r="AF156" s="425" t="s">
        <v>187</v>
      </c>
      <c r="AG156" s="411" t="s">
        <v>842</v>
      </c>
      <c r="AH156" s="411">
        <v>3</v>
      </c>
      <c r="AI156" s="379" t="s">
        <v>188</v>
      </c>
      <c r="AJ156" s="411" t="s">
        <v>187</v>
      </c>
      <c r="AK156" s="411" t="s">
        <v>197</v>
      </c>
      <c r="AL156" s="415" t="s">
        <v>190</v>
      </c>
      <c r="AM156" s="377"/>
      <c r="AN156" s="377"/>
      <c r="AO156" s="377"/>
      <c r="AP156" s="377"/>
      <c r="AQ156" s="377"/>
      <c r="AR156" s="377"/>
      <c r="AS156" s="377"/>
      <c r="AT156" s="377"/>
      <c r="AU156" s="377"/>
      <c r="AV156" s="377"/>
      <c r="AW156" s="377"/>
      <c r="AX156" s="377"/>
      <c r="AY156" s="377"/>
      <c r="AZ156" s="377"/>
      <c r="BA156" s="377"/>
      <c r="BB156" s="377"/>
      <c r="BC156" s="377"/>
      <c r="BD156" s="377"/>
      <c r="BE156" s="377"/>
      <c r="BF156" s="377"/>
      <c r="BG156" s="377"/>
      <c r="BH156" s="377"/>
      <c r="BI156" s="377"/>
      <c r="BJ156" s="377"/>
      <c r="BK156" s="377"/>
      <c r="BL156" s="377"/>
      <c r="BM156" s="377"/>
      <c r="BN156" s="377"/>
      <c r="BO156" s="377"/>
      <c r="BP156" s="377"/>
      <c r="BQ156" s="377"/>
      <c r="BR156" s="377"/>
      <c r="BS156" s="377"/>
      <c r="BT156" s="377"/>
      <c r="BU156" s="377"/>
      <c r="BV156" s="377"/>
      <c r="BW156" s="377"/>
      <c r="BX156" s="378"/>
    </row>
    <row r="157" spans="1:76" s="264" customFormat="1" x14ac:dyDescent="0.25">
      <c r="A157" s="294" t="s">
        <v>843</v>
      </c>
      <c r="B157" s="1108" t="s">
        <v>844</v>
      </c>
      <c r="C157" s="1109"/>
      <c r="D157" s="1109"/>
      <c r="E157" s="1109"/>
      <c r="F157" s="1109"/>
      <c r="G157" s="1109"/>
      <c r="H157" s="1109"/>
      <c r="I157" s="1109"/>
      <c r="J157" s="1109"/>
      <c r="K157" s="1109"/>
      <c r="L157" s="1109"/>
      <c r="M157" s="1109"/>
      <c r="N157" s="1109"/>
      <c r="O157" s="1109"/>
      <c r="P157" s="1109"/>
      <c r="Q157" s="1109"/>
      <c r="R157" s="1109"/>
      <c r="S157" s="1109"/>
      <c r="T157" s="1109"/>
      <c r="U157" s="1109"/>
      <c r="V157" s="1109"/>
      <c r="W157" s="1109"/>
      <c r="X157" s="1109"/>
      <c r="Y157" s="1109"/>
      <c r="Z157" s="1109"/>
      <c r="AA157" s="1109"/>
      <c r="AB157" s="1109"/>
      <c r="AC157" s="1109"/>
      <c r="AD157" s="1109"/>
      <c r="AE157" s="1109"/>
      <c r="AF157" s="1109"/>
      <c r="AG157" s="1109"/>
      <c r="AH157" s="1109"/>
      <c r="AI157" s="1109"/>
      <c r="AJ157" s="1109"/>
      <c r="AK157" s="1109"/>
      <c r="AL157" s="1110"/>
      <c r="AM157" s="262"/>
      <c r="AN157" s="262"/>
      <c r="AO157" s="262"/>
      <c r="AP157" s="262"/>
      <c r="AQ157" s="262"/>
      <c r="AR157" s="262"/>
      <c r="AS157" s="262"/>
      <c r="AT157" s="262"/>
      <c r="AU157" s="262"/>
      <c r="AV157" s="262"/>
      <c r="AW157" s="262"/>
      <c r="AX157" s="262"/>
      <c r="AY157" s="262"/>
      <c r="AZ157" s="262"/>
      <c r="BA157" s="262"/>
      <c r="BB157" s="262"/>
      <c r="BC157" s="262"/>
      <c r="BD157" s="262"/>
      <c r="BE157" s="262"/>
      <c r="BF157" s="262"/>
      <c r="BG157" s="262"/>
      <c r="BH157" s="262"/>
      <c r="BI157" s="262"/>
      <c r="BJ157" s="262"/>
      <c r="BK157" s="262"/>
      <c r="BL157" s="262"/>
      <c r="BM157" s="262"/>
      <c r="BN157" s="262"/>
      <c r="BO157" s="262"/>
      <c r="BP157" s="262"/>
      <c r="BQ157" s="262"/>
      <c r="BR157" s="262"/>
      <c r="BS157" s="262"/>
      <c r="BT157" s="262"/>
      <c r="BU157" s="262"/>
      <c r="BV157" s="262"/>
      <c r="BW157" s="262"/>
      <c r="BX157" s="263"/>
    </row>
    <row r="158" spans="1:76" s="379" customFormat="1" ht="78.75" x14ac:dyDescent="0.25">
      <c r="A158" s="414" t="s">
        <v>845</v>
      </c>
      <c r="B158" s="411" t="s">
        <v>676</v>
      </c>
      <c r="C158" s="441" t="s">
        <v>846</v>
      </c>
      <c r="D158" s="411" t="s">
        <v>847</v>
      </c>
      <c r="E158" s="425" t="s">
        <v>176</v>
      </c>
      <c r="F158" s="412">
        <v>125</v>
      </c>
      <c r="G158" s="411" t="s">
        <v>848</v>
      </c>
      <c r="H158" s="425" t="s">
        <v>849</v>
      </c>
      <c r="I158" s="414" t="s">
        <v>850</v>
      </c>
      <c r="J158" s="425">
        <v>0.5</v>
      </c>
      <c r="K158" s="425">
        <v>2011</v>
      </c>
      <c r="L158" s="425">
        <v>2023</v>
      </c>
      <c r="M158" s="425">
        <v>12</v>
      </c>
      <c r="N158" s="411" t="s">
        <v>179</v>
      </c>
      <c r="O158" s="414" t="s">
        <v>180</v>
      </c>
      <c r="P158" s="425">
        <v>171051301</v>
      </c>
      <c r="Q158" s="414" t="s">
        <v>851</v>
      </c>
      <c r="R158" s="414" t="s">
        <v>852</v>
      </c>
      <c r="S158" s="414" t="s">
        <v>186</v>
      </c>
      <c r="T158" s="425" t="s">
        <v>204</v>
      </c>
      <c r="U158" s="424">
        <v>44044</v>
      </c>
      <c r="V158" s="424">
        <v>46966</v>
      </c>
      <c r="W158" s="425">
        <v>8</v>
      </c>
      <c r="X158" s="414" t="s">
        <v>634</v>
      </c>
      <c r="Y158" s="414" t="s">
        <v>838</v>
      </c>
      <c r="Z158" s="414" t="s">
        <v>186</v>
      </c>
      <c r="AA158" s="414" t="s">
        <v>635</v>
      </c>
      <c r="AB158" s="414" t="s">
        <v>839</v>
      </c>
      <c r="AC158" s="414" t="s">
        <v>840</v>
      </c>
      <c r="AD158" s="414" t="s">
        <v>184</v>
      </c>
      <c r="AE158" s="414" t="s">
        <v>841</v>
      </c>
      <c r="AF158" s="425" t="s">
        <v>187</v>
      </c>
      <c r="AG158" s="411" t="s">
        <v>853</v>
      </c>
      <c r="AH158" s="411">
        <v>3</v>
      </c>
      <c r="AI158" s="379" t="s">
        <v>188</v>
      </c>
      <c r="AJ158" s="411" t="s">
        <v>187</v>
      </c>
      <c r="AK158" s="411" t="s">
        <v>197</v>
      </c>
      <c r="AL158" s="415" t="s">
        <v>190</v>
      </c>
      <c r="AM158" s="377"/>
      <c r="AN158" s="377"/>
      <c r="AO158" s="377"/>
      <c r="AP158" s="377"/>
      <c r="AQ158" s="377"/>
      <c r="AR158" s="377"/>
      <c r="AS158" s="377"/>
      <c r="AT158" s="377"/>
      <c r="AU158" s="377"/>
      <c r="AV158" s="377"/>
      <c r="AW158" s="377"/>
      <c r="AX158" s="377"/>
      <c r="AY158" s="377"/>
      <c r="AZ158" s="377"/>
      <c r="BA158" s="377"/>
      <c r="BB158" s="377"/>
      <c r="BC158" s="377"/>
      <c r="BD158" s="377"/>
      <c r="BE158" s="377"/>
      <c r="BF158" s="377"/>
      <c r="BG158" s="377"/>
      <c r="BH158" s="377"/>
      <c r="BI158" s="377"/>
      <c r="BJ158" s="377"/>
      <c r="BK158" s="377"/>
      <c r="BL158" s="377"/>
      <c r="BM158" s="377"/>
      <c r="BN158" s="377"/>
      <c r="BO158" s="377"/>
      <c r="BP158" s="377"/>
      <c r="BQ158" s="377"/>
      <c r="BR158" s="377"/>
      <c r="BS158" s="377"/>
      <c r="BT158" s="377"/>
      <c r="BU158" s="377"/>
      <c r="BV158" s="377"/>
      <c r="BW158" s="377"/>
      <c r="BX158" s="378"/>
    </row>
    <row r="159" spans="1:76" s="379" customFormat="1" ht="78.75" x14ac:dyDescent="0.25">
      <c r="A159" s="414" t="s">
        <v>854</v>
      </c>
      <c r="B159" s="411" t="s">
        <v>676</v>
      </c>
      <c r="C159" s="441" t="s">
        <v>855</v>
      </c>
      <c r="D159" s="411" t="s">
        <v>856</v>
      </c>
      <c r="E159" s="425" t="s">
        <v>176</v>
      </c>
      <c r="F159" s="412">
        <v>125</v>
      </c>
      <c r="G159" s="411" t="s">
        <v>857</v>
      </c>
      <c r="H159" s="425" t="s">
        <v>849</v>
      </c>
      <c r="I159" s="414" t="s">
        <v>858</v>
      </c>
      <c r="J159" s="425">
        <v>0.5</v>
      </c>
      <c r="K159" s="425">
        <v>2011</v>
      </c>
      <c r="L159" s="425">
        <v>2023</v>
      </c>
      <c r="M159" s="425">
        <v>12</v>
      </c>
      <c r="N159" s="411" t="s">
        <v>179</v>
      </c>
      <c r="O159" s="414" t="s">
        <v>180</v>
      </c>
      <c r="P159" s="425">
        <v>171061301</v>
      </c>
      <c r="Q159" s="414" t="s">
        <v>851</v>
      </c>
      <c r="R159" s="414" t="s">
        <v>859</v>
      </c>
      <c r="S159" s="414" t="s">
        <v>186</v>
      </c>
      <c r="T159" s="425" t="s">
        <v>204</v>
      </c>
      <c r="U159" s="424">
        <v>44044</v>
      </c>
      <c r="V159" s="424">
        <v>46966</v>
      </c>
      <c r="W159" s="425">
        <v>8</v>
      </c>
      <c r="X159" s="414" t="s">
        <v>634</v>
      </c>
      <c r="Y159" s="414" t="s">
        <v>860</v>
      </c>
      <c r="Z159" s="414" t="s">
        <v>186</v>
      </c>
      <c r="AA159" s="414" t="s">
        <v>635</v>
      </c>
      <c r="AB159" s="414" t="s">
        <v>839</v>
      </c>
      <c r="AC159" s="414" t="s">
        <v>840</v>
      </c>
      <c r="AD159" s="414" t="s">
        <v>184</v>
      </c>
      <c r="AE159" s="414" t="s">
        <v>841</v>
      </c>
      <c r="AF159" s="425" t="s">
        <v>187</v>
      </c>
      <c r="AG159" s="411" t="s">
        <v>861</v>
      </c>
      <c r="AH159" s="411">
        <v>3</v>
      </c>
      <c r="AI159" s="379" t="s">
        <v>188</v>
      </c>
      <c r="AJ159" s="411" t="s">
        <v>187</v>
      </c>
      <c r="AK159" s="411" t="s">
        <v>197</v>
      </c>
      <c r="AL159" s="415" t="s">
        <v>190</v>
      </c>
      <c r="AM159" s="377"/>
      <c r="AN159" s="377"/>
      <c r="AO159" s="377"/>
      <c r="AP159" s="377"/>
      <c r="AQ159" s="377"/>
      <c r="AR159" s="377"/>
      <c r="AS159" s="377"/>
      <c r="AT159" s="377"/>
      <c r="AU159" s="377"/>
      <c r="AV159" s="377"/>
      <c r="AW159" s="377"/>
      <c r="AX159" s="377"/>
      <c r="AY159" s="377"/>
      <c r="AZ159" s="377"/>
      <c r="BA159" s="377"/>
      <c r="BB159" s="377"/>
      <c r="BC159" s="377"/>
      <c r="BD159" s="377"/>
      <c r="BE159" s="377"/>
      <c r="BF159" s="377"/>
      <c r="BG159" s="377"/>
      <c r="BH159" s="377"/>
      <c r="BI159" s="377"/>
      <c r="BJ159" s="377"/>
      <c r="BK159" s="377"/>
      <c r="BL159" s="377"/>
      <c r="BM159" s="377"/>
      <c r="BN159" s="377"/>
      <c r="BO159" s="377"/>
      <c r="BP159" s="377"/>
      <c r="BQ159" s="377"/>
      <c r="BR159" s="377"/>
      <c r="BS159" s="377"/>
      <c r="BT159" s="377"/>
      <c r="BU159" s="377"/>
      <c r="BV159" s="377"/>
      <c r="BW159" s="377"/>
      <c r="BX159" s="378"/>
    </row>
    <row r="160" spans="1:76" s="254" customFormat="1" x14ac:dyDescent="0.25">
      <c r="A160" s="294" t="s">
        <v>862</v>
      </c>
      <c r="B160" s="1149" t="s">
        <v>863</v>
      </c>
      <c r="C160" s="1150"/>
      <c r="D160" s="1150"/>
      <c r="E160" s="1150"/>
      <c r="F160" s="1150"/>
      <c r="G160" s="1150"/>
      <c r="H160" s="1150"/>
      <c r="I160" s="1150"/>
      <c r="J160" s="1150"/>
      <c r="K160" s="1150"/>
      <c r="L160" s="1150"/>
      <c r="M160" s="1150"/>
      <c r="N160" s="1150"/>
      <c r="O160" s="1150"/>
      <c r="P160" s="1150"/>
      <c r="Q160" s="1150"/>
      <c r="R160" s="1150"/>
      <c r="S160" s="1150"/>
      <c r="T160" s="1150"/>
      <c r="U160" s="1150"/>
      <c r="V160" s="1150"/>
      <c r="W160" s="1150"/>
      <c r="X160" s="1150"/>
      <c r="Y160" s="1150"/>
      <c r="Z160" s="1150"/>
      <c r="AA160" s="1150"/>
      <c r="AB160" s="1150"/>
      <c r="AC160" s="1150"/>
      <c r="AD160" s="1150"/>
      <c r="AE160" s="1150"/>
      <c r="AF160" s="1150"/>
      <c r="AG160" s="1150"/>
      <c r="AH160" s="1150"/>
      <c r="AI160" s="1150"/>
      <c r="AJ160" s="1150"/>
      <c r="AK160" s="1150"/>
      <c r="AL160" s="1150"/>
      <c r="AM160" s="237"/>
      <c r="AN160" s="237"/>
      <c r="AO160" s="237"/>
      <c r="AP160" s="237"/>
      <c r="AQ160" s="237"/>
      <c r="AR160" s="237"/>
      <c r="AS160" s="237"/>
      <c r="AT160" s="237"/>
      <c r="AU160" s="237"/>
      <c r="AV160" s="237"/>
      <c r="AW160" s="237"/>
      <c r="AX160" s="237"/>
      <c r="AY160" s="237"/>
      <c r="AZ160" s="237"/>
      <c r="BA160" s="237"/>
      <c r="BB160" s="237"/>
      <c r="BC160" s="237"/>
      <c r="BD160" s="237"/>
      <c r="BE160" s="237"/>
      <c r="BF160" s="237"/>
      <c r="BG160" s="237"/>
      <c r="BH160" s="237"/>
      <c r="BI160" s="237"/>
      <c r="BJ160" s="237"/>
      <c r="BK160" s="237"/>
      <c r="BL160" s="237"/>
      <c r="BM160" s="237"/>
      <c r="BN160" s="237"/>
      <c r="BO160" s="237"/>
      <c r="BP160" s="237"/>
      <c r="BQ160" s="237"/>
      <c r="BR160" s="237"/>
      <c r="BS160" s="237"/>
      <c r="BT160" s="237"/>
      <c r="BU160" s="237"/>
      <c r="BV160" s="237"/>
      <c r="BW160" s="237"/>
      <c r="BX160" s="261"/>
    </row>
    <row r="161" spans="1:76" s="379" customFormat="1" ht="78.75" x14ac:dyDescent="0.25">
      <c r="A161" s="414" t="s">
        <v>864</v>
      </c>
      <c r="B161" s="46" t="s">
        <v>685</v>
      </c>
      <c r="C161" s="46" t="s">
        <v>751</v>
      </c>
      <c r="D161" s="46" t="s">
        <v>752</v>
      </c>
      <c r="E161" s="47" t="s">
        <v>176</v>
      </c>
      <c r="F161" s="428">
        <v>40</v>
      </c>
      <c r="G161" s="446" t="s">
        <v>865</v>
      </c>
      <c r="H161" s="422" t="s">
        <v>866</v>
      </c>
      <c r="I161" s="422" t="s">
        <v>867</v>
      </c>
      <c r="J161" s="413" t="s">
        <v>331</v>
      </c>
      <c r="K161" s="423">
        <v>43797</v>
      </c>
      <c r="L161" s="423">
        <v>43797</v>
      </c>
      <c r="M161" s="425">
        <v>10</v>
      </c>
      <c r="N161" s="379" t="s">
        <v>179</v>
      </c>
      <c r="O161" s="379" t="s">
        <v>187</v>
      </c>
      <c r="P161" s="379" t="s">
        <v>187</v>
      </c>
      <c r="Q161" s="447" t="s">
        <v>868</v>
      </c>
      <c r="R161" s="411" t="s">
        <v>869</v>
      </c>
      <c r="S161" s="379">
        <v>0.5</v>
      </c>
      <c r="T161" s="379" t="s">
        <v>280</v>
      </c>
      <c r="U161" s="379">
        <v>2020</v>
      </c>
      <c r="V161" s="379">
        <v>2024</v>
      </c>
      <c r="W161" s="379">
        <v>4</v>
      </c>
      <c r="X161" s="379" t="s">
        <v>187</v>
      </c>
      <c r="Y161" s="379" t="s">
        <v>187</v>
      </c>
      <c r="Z161" s="379" t="s">
        <v>187</v>
      </c>
      <c r="AA161" s="379" t="s">
        <v>187</v>
      </c>
      <c r="AB161" s="379" t="s">
        <v>187</v>
      </c>
      <c r="AC161" s="379" t="s">
        <v>187</v>
      </c>
      <c r="AD161" s="379" t="s">
        <v>187</v>
      </c>
      <c r="AE161" s="379" t="s">
        <v>187</v>
      </c>
      <c r="AF161" s="379" t="s">
        <v>187</v>
      </c>
      <c r="AG161" s="379" t="s">
        <v>187</v>
      </c>
      <c r="AH161" s="379">
        <v>3</v>
      </c>
      <c r="AI161" s="379" t="s">
        <v>188</v>
      </c>
      <c r="AJ161" s="447" t="s">
        <v>870</v>
      </c>
      <c r="AK161" s="411" t="s">
        <v>197</v>
      </c>
      <c r="AL161" s="47" t="s">
        <v>863</v>
      </c>
      <c r="AM161" s="377"/>
      <c r="AN161" s="377"/>
      <c r="AO161" s="377"/>
      <c r="AP161" s="377"/>
      <c r="AQ161" s="377"/>
      <c r="AR161" s="377"/>
      <c r="AS161" s="377"/>
      <c r="AT161" s="377"/>
      <c r="AU161" s="377"/>
      <c r="AV161" s="377"/>
      <c r="AW161" s="377"/>
      <c r="AX161" s="377"/>
      <c r="AY161" s="377"/>
      <c r="AZ161" s="377"/>
      <c r="BA161" s="377"/>
      <c r="BB161" s="377"/>
      <c r="BC161" s="377"/>
      <c r="BD161" s="377"/>
      <c r="BE161" s="377"/>
      <c r="BF161" s="377"/>
      <c r="BG161" s="377"/>
      <c r="BH161" s="377"/>
      <c r="BI161" s="377"/>
      <c r="BJ161" s="377"/>
      <c r="BK161" s="377"/>
      <c r="BL161" s="377"/>
      <c r="BM161" s="377"/>
      <c r="BN161" s="377"/>
      <c r="BO161" s="377"/>
      <c r="BP161" s="377"/>
      <c r="BQ161" s="377"/>
      <c r="BR161" s="377"/>
      <c r="BS161" s="377"/>
      <c r="BT161" s="377"/>
      <c r="BU161" s="377"/>
      <c r="BV161" s="377"/>
      <c r="BW161" s="377"/>
      <c r="BX161" s="378"/>
    </row>
    <row r="162" spans="1:76" s="264" customFormat="1" x14ac:dyDescent="0.25">
      <c r="A162" s="387"/>
      <c r="B162" s="1120" t="s">
        <v>871</v>
      </c>
      <c r="C162" s="1121"/>
      <c r="D162" s="1121"/>
      <c r="E162" s="1121"/>
      <c r="F162" s="1121"/>
      <c r="G162" s="1121"/>
      <c r="H162" s="1121"/>
      <c r="I162" s="1121"/>
      <c r="J162" s="1121"/>
      <c r="K162" s="1121"/>
      <c r="L162" s="1121"/>
      <c r="M162" s="1121"/>
      <c r="N162" s="1121"/>
      <c r="O162" s="1121"/>
      <c r="P162" s="1121"/>
      <c r="Q162" s="1121"/>
      <c r="R162" s="1121"/>
      <c r="S162" s="1121"/>
      <c r="T162" s="1121"/>
      <c r="U162" s="1121"/>
      <c r="V162" s="1121"/>
      <c r="W162" s="1121"/>
      <c r="X162" s="1121"/>
      <c r="Y162" s="1121"/>
      <c r="Z162" s="1121"/>
      <c r="AA162" s="1121"/>
      <c r="AB162" s="1121"/>
      <c r="AC162" s="1121"/>
      <c r="AD162" s="1121"/>
      <c r="AE162" s="1121"/>
      <c r="AF162" s="1121"/>
      <c r="AG162" s="1121"/>
      <c r="AH162" s="1121"/>
      <c r="AI162" s="1121"/>
      <c r="AJ162" s="1121"/>
      <c r="AK162" s="1121"/>
      <c r="AL162" s="1122"/>
      <c r="AM162" s="262"/>
      <c r="AN162" s="262"/>
      <c r="AO162" s="262"/>
      <c r="AP162" s="262"/>
      <c r="AQ162" s="262"/>
      <c r="AR162" s="262"/>
      <c r="AS162" s="262"/>
      <c r="AT162" s="262"/>
      <c r="AU162" s="262"/>
      <c r="AV162" s="262"/>
      <c r="AW162" s="262"/>
      <c r="AX162" s="262"/>
      <c r="AY162" s="262"/>
      <c r="AZ162" s="262"/>
      <c r="BA162" s="262"/>
      <c r="BB162" s="262"/>
      <c r="BC162" s="262"/>
      <c r="BD162" s="262"/>
      <c r="BE162" s="262"/>
      <c r="BF162" s="262"/>
      <c r="BG162" s="262"/>
      <c r="BH162" s="262"/>
      <c r="BI162" s="262"/>
      <c r="BJ162" s="262"/>
      <c r="BK162" s="262"/>
      <c r="BL162" s="262"/>
      <c r="BM162" s="262"/>
      <c r="BN162" s="262"/>
      <c r="BO162" s="262"/>
      <c r="BP162" s="262"/>
      <c r="BQ162" s="262"/>
      <c r="BR162" s="262"/>
      <c r="BS162" s="262"/>
      <c r="BT162" s="262"/>
      <c r="BU162" s="262"/>
      <c r="BV162" s="262"/>
      <c r="BW162" s="262"/>
      <c r="BX162" s="263"/>
    </row>
    <row r="163" spans="1:76" s="264" customFormat="1" x14ac:dyDescent="0.25">
      <c r="A163" s="294">
        <v>1</v>
      </c>
      <c r="B163" s="1128" t="s">
        <v>872</v>
      </c>
      <c r="C163" s="1129"/>
      <c r="D163" s="1129"/>
      <c r="E163" s="1129"/>
      <c r="F163" s="1129"/>
      <c r="G163" s="1129"/>
      <c r="H163" s="1129"/>
      <c r="I163" s="1129"/>
      <c r="J163" s="1129"/>
      <c r="K163" s="1129"/>
      <c r="L163" s="1129"/>
      <c r="M163" s="1129"/>
      <c r="N163" s="1129"/>
      <c r="O163" s="1129"/>
      <c r="P163" s="1129"/>
      <c r="Q163" s="1129"/>
      <c r="R163" s="1129"/>
      <c r="S163" s="1129"/>
      <c r="T163" s="1129"/>
      <c r="U163" s="1129"/>
      <c r="V163" s="1129"/>
      <c r="W163" s="1129"/>
      <c r="X163" s="1129"/>
      <c r="Y163" s="1129"/>
      <c r="Z163" s="1129"/>
      <c r="AA163" s="1129"/>
      <c r="AB163" s="1129"/>
      <c r="AC163" s="1129"/>
      <c r="AD163" s="1129"/>
      <c r="AE163" s="1129"/>
      <c r="AF163" s="1129"/>
      <c r="AG163" s="1129"/>
      <c r="AH163" s="1129"/>
      <c r="AI163" s="1129"/>
      <c r="AJ163" s="1129"/>
      <c r="AK163" s="1129"/>
      <c r="AL163" s="1130"/>
      <c r="AM163" s="262"/>
      <c r="AN163" s="262"/>
      <c r="AO163" s="262"/>
      <c r="AP163" s="262"/>
      <c r="AQ163" s="262"/>
      <c r="AR163" s="262"/>
      <c r="AS163" s="262"/>
      <c r="AT163" s="262"/>
      <c r="AU163" s="262"/>
      <c r="AV163" s="262"/>
      <c r="AW163" s="262"/>
      <c r="AX163" s="262"/>
      <c r="AY163" s="262"/>
      <c r="AZ163" s="262"/>
      <c r="BA163" s="262"/>
      <c r="BB163" s="262"/>
      <c r="BC163" s="262"/>
      <c r="BD163" s="262"/>
      <c r="BE163" s="262"/>
      <c r="BF163" s="262"/>
      <c r="BG163" s="262"/>
      <c r="BH163" s="262"/>
      <c r="BI163" s="262"/>
      <c r="BJ163" s="262"/>
      <c r="BK163" s="262"/>
      <c r="BL163" s="262"/>
      <c r="BM163" s="262"/>
      <c r="BN163" s="262"/>
      <c r="BO163" s="262"/>
      <c r="BP163" s="262"/>
      <c r="BQ163" s="262"/>
      <c r="BR163" s="262"/>
      <c r="BS163" s="262"/>
      <c r="BT163" s="262"/>
      <c r="BU163" s="262"/>
      <c r="BV163" s="262"/>
      <c r="BW163" s="262"/>
      <c r="BX163" s="263"/>
    </row>
    <row r="164" spans="1:76" s="379" customFormat="1" ht="94.5" x14ac:dyDescent="0.25">
      <c r="A164" s="414" t="s">
        <v>794</v>
      </c>
      <c r="B164" s="425" t="s">
        <v>676</v>
      </c>
      <c r="C164" s="411" t="s">
        <v>873</v>
      </c>
      <c r="D164" s="411" t="s">
        <v>874</v>
      </c>
      <c r="E164" s="411" t="s">
        <v>176</v>
      </c>
      <c r="F164" s="428">
        <f>1000*0.35</f>
        <v>350</v>
      </c>
      <c r="G164" s="425" t="s">
        <v>875</v>
      </c>
      <c r="H164" s="414" t="s">
        <v>876</v>
      </c>
      <c r="I164" s="414" t="s">
        <v>877</v>
      </c>
      <c r="J164" s="417" t="s">
        <v>878</v>
      </c>
      <c r="K164" s="424">
        <v>42685</v>
      </c>
      <c r="L164" s="424">
        <v>45607</v>
      </c>
      <c r="M164" s="411">
        <v>10</v>
      </c>
      <c r="N164" s="411" t="s">
        <v>179</v>
      </c>
      <c r="O164" s="411" t="s">
        <v>879</v>
      </c>
      <c r="P164" s="379">
        <v>93150001</v>
      </c>
      <c r="Q164" s="437" t="s">
        <v>880</v>
      </c>
      <c r="R164" s="448" t="s">
        <v>881</v>
      </c>
      <c r="S164" s="437" t="s">
        <v>186</v>
      </c>
      <c r="T164" s="437" t="s">
        <v>219</v>
      </c>
      <c r="U164" s="448" t="s">
        <v>882</v>
      </c>
      <c r="V164" s="448" t="s">
        <v>883</v>
      </c>
      <c r="W164" s="437" t="s">
        <v>184</v>
      </c>
      <c r="X164" s="437" t="s">
        <v>193</v>
      </c>
      <c r="Y164" s="448" t="s">
        <v>884</v>
      </c>
      <c r="Z164" s="437" t="s">
        <v>186</v>
      </c>
      <c r="AA164" s="437" t="s">
        <v>221</v>
      </c>
      <c r="AB164" s="448" t="s">
        <v>885</v>
      </c>
      <c r="AC164" s="448" t="s">
        <v>886</v>
      </c>
      <c r="AD164" s="437" t="s">
        <v>184</v>
      </c>
      <c r="AE164" s="438" t="s">
        <v>887</v>
      </c>
      <c r="AF164" s="438" t="s">
        <v>187</v>
      </c>
      <c r="AG164" s="1131" t="s">
        <v>888</v>
      </c>
      <c r="AH164" s="1131">
        <v>1</v>
      </c>
      <c r="AI164" s="379" t="s">
        <v>188</v>
      </c>
      <c r="AJ164" s="411" t="s">
        <v>187</v>
      </c>
      <c r="AK164" s="411" t="s">
        <v>197</v>
      </c>
      <c r="AL164" s="415" t="s">
        <v>879</v>
      </c>
      <c r="AM164" s="377"/>
      <c r="AN164" s="377"/>
      <c r="AO164" s="377"/>
      <c r="AP164" s="377"/>
      <c r="AQ164" s="377"/>
      <c r="AR164" s="377"/>
      <c r="AS164" s="377"/>
      <c r="AT164" s="377"/>
      <c r="AU164" s="377"/>
      <c r="AV164" s="377"/>
      <c r="AW164" s="377"/>
      <c r="AX164" s="377"/>
      <c r="AY164" s="377"/>
      <c r="AZ164" s="377"/>
      <c r="BA164" s="377"/>
      <c r="BB164" s="377"/>
      <c r="BC164" s="377"/>
      <c r="BD164" s="377"/>
      <c r="BE164" s="377"/>
      <c r="BF164" s="377"/>
      <c r="BG164" s="377"/>
      <c r="BH164" s="377"/>
      <c r="BI164" s="377"/>
      <c r="BJ164" s="377"/>
      <c r="BK164" s="377"/>
      <c r="BL164" s="377"/>
      <c r="BM164" s="377"/>
      <c r="BN164" s="377"/>
      <c r="BO164" s="377"/>
      <c r="BP164" s="377"/>
      <c r="BQ164" s="377"/>
      <c r="BR164" s="377"/>
      <c r="BS164" s="377"/>
      <c r="BT164" s="377"/>
      <c r="BU164" s="377"/>
      <c r="BV164" s="377"/>
      <c r="BW164" s="377"/>
      <c r="BX164" s="378"/>
    </row>
    <row r="165" spans="1:76" s="379" customFormat="1" ht="94.5" x14ac:dyDescent="0.25">
      <c r="A165" s="414" t="s">
        <v>889</v>
      </c>
      <c r="B165" s="425" t="s">
        <v>676</v>
      </c>
      <c r="C165" s="411" t="s">
        <v>873</v>
      </c>
      <c r="D165" s="411" t="s">
        <v>890</v>
      </c>
      <c r="E165" s="411" t="s">
        <v>176</v>
      </c>
      <c r="F165" s="428">
        <f>1000*0.35</f>
        <v>350</v>
      </c>
      <c r="G165" s="425" t="s">
        <v>891</v>
      </c>
      <c r="H165" s="414" t="s">
        <v>876</v>
      </c>
      <c r="I165" s="414" t="s">
        <v>892</v>
      </c>
      <c r="J165" s="417" t="s">
        <v>878</v>
      </c>
      <c r="K165" s="424">
        <v>42485</v>
      </c>
      <c r="L165" s="424">
        <v>45407</v>
      </c>
      <c r="M165" s="411">
        <v>10</v>
      </c>
      <c r="N165" s="411" t="s">
        <v>179</v>
      </c>
      <c r="O165" s="411" t="s">
        <v>879</v>
      </c>
      <c r="P165" s="379">
        <v>93130001</v>
      </c>
      <c r="Q165" s="437" t="s">
        <v>880</v>
      </c>
      <c r="R165" s="448" t="s">
        <v>893</v>
      </c>
      <c r="S165" s="448" t="s">
        <v>186</v>
      </c>
      <c r="T165" s="437" t="s">
        <v>219</v>
      </c>
      <c r="U165" s="448" t="s">
        <v>882</v>
      </c>
      <c r="V165" s="448" t="s">
        <v>883</v>
      </c>
      <c r="W165" s="437" t="s">
        <v>184</v>
      </c>
      <c r="X165" s="437" t="s">
        <v>193</v>
      </c>
      <c r="Y165" s="448" t="s">
        <v>894</v>
      </c>
      <c r="Z165" s="437" t="s">
        <v>186</v>
      </c>
      <c r="AA165" s="437" t="s">
        <v>221</v>
      </c>
      <c r="AB165" s="448" t="s">
        <v>885</v>
      </c>
      <c r="AC165" s="448" t="s">
        <v>886</v>
      </c>
      <c r="AD165" s="437" t="s">
        <v>184</v>
      </c>
      <c r="AE165" s="438" t="s">
        <v>887</v>
      </c>
      <c r="AF165" s="438" t="s">
        <v>187</v>
      </c>
      <c r="AG165" s="1132"/>
      <c r="AH165" s="1132"/>
      <c r="AI165" s="379" t="s">
        <v>188</v>
      </c>
      <c r="AJ165" s="411" t="s">
        <v>187</v>
      </c>
      <c r="AK165" s="411" t="s">
        <v>197</v>
      </c>
      <c r="AL165" s="415" t="s">
        <v>879</v>
      </c>
      <c r="AM165" s="377"/>
      <c r="AN165" s="377"/>
      <c r="AO165" s="377"/>
      <c r="AP165" s="377"/>
      <c r="AQ165" s="377"/>
      <c r="AR165" s="377"/>
      <c r="AS165" s="377"/>
      <c r="AT165" s="377"/>
      <c r="AU165" s="377"/>
      <c r="AV165" s="377"/>
      <c r="AW165" s="377"/>
      <c r="AX165" s="377"/>
      <c r="AY165" s="377"/>
      <c r="AZ165" s="377"/>
      <c r="BA165" s="377"/>
      <c r="BB165" s="377"/>
      <c r="BC165" s="377"/>
      <c r="BD165" s="377"/>
      <c r="BE165" s="377"/>
      <c r="BF165" s="377"/>
      <c r="BG165" s="377"/>
      <c r="BH165" s="377"/>
      <c r="BI165" s="377"/>
      <c r="BJ165" s="377"/>
      <c r="BK165" s="377"/>
      <c r="BL165" s="377"/>
      <c r="BM165" s="377"/>
      <c r="BN165" s="377"/>
      <c r="BO165" s="377"/>
      <c r="BP165" s="377"/>
      <c r="BQ165" s="377"/>
      <c r="BR165" s="377"/>
      <c r="BS165" s="377"/>
      <c r="BT165" s="377"/>
      <c r="BU165" s="377"/>
      <c r="BV165" s="377"/>
      <c r="BW165" s="377"/>
      <c r="BX165" s="378"/>
    </row>
    <row r="166" spans="1:76" s="379" customFormat="1" ht="94.5" x14ac:dyDescent="0.25">
      <c r="A166" s="414" t="s">
        <v>895</v>
      </c>
      <c r="B166" s="425" t="s">
        <v>676</v>
      </c>
      <c r="C166" s="411" t="s">
        <v>873</v>
      </c>
      <c r="D166" s="411" t="s">
        <v>896</v>
      </c>
      <c r="E166" s="411" t="s">
        <v>176</v>
      </c>
      <c r="F166" s="428">
        <f>1000*0.35</f>
        <v>350</v>
      </c>
      <c r="G166" s="425" t="s">
        <v>897</v>
      </c>
      <c r="H166" s="414" t="s">
        <v>876</v>
      </c>
      <c r="I166" s="414" t="s">
        <v>898</v>
      </c>
      <c r="J166" s="417" t="s">
        <v>878</v>
      </c>
      <c r="K166" s="424">
        <v>42489</v>
      </c>
      <c r="L166" s="424">
        <v>45411</v>
      </c>
      <c r="M166" s="411">
        <v>10</v>
      </c>
      <c r="N166" s="411" t="s">
        <v>179</v>
      </c>
      <c r="O166" s="411" t="s">
        <v>879</v>
      </c>
      <c r="P166" s="379">
        <v>93140001</v>
      </c>
      <c r="Q166" s="437" t="s">
        <v>880</v>
      </c>
      <c r="R166" s="448" t="s">
        <v>899</v>
      </c>
      <c r="S166" s="448" t="s">
        <v>186</v>
      </c>
      <c r="T166" s="437" t="s">
        <v>219</v>
      </c>
      <c r="U166" s="448" t="s">
        <v>882</v>
      </c>
      <c r="V166" s="448" t="s">
        <v>883</v>
      </c>
      <c r="W166" s="437" t="s">
        <v>184</v>
      </c>
      <c r="X166" s="437" t="s">
        <v>193</v>
      </c>
      <c r="Y166" s="448" t="s">
        <v>900</v>
      </c>
      <c r="Z166" s="437" t="s">
        <v>186</v>
      </c>
      <c r="AA166" s="437" t="s">
        <v>221</v>
      </c>
      <c r="AB166" s="448" t="s">
        <v>885</v>
      </c>
      <c r="AC166" s="448" t="s">
        <v>886</v>
      </c>
      <c r="AD166" s="437" t="s">
        <v>184</v>
      </c>
      <c r="AE166" s="438" t="s">
        <v>887</v>
      </c>
      <c r="AF166" s="438" t="s">
        <v>187</v>
      </c>
      <c r="AG166" s="1132"/>
      <c r="AH166" s="1132"/>
      <c r="AI166" s="379" t="s">
        <v>188</v>
      </c>
      <c r="AJ166" s="411" t="s">
        <v>187</v>
      </c>
      <c r="AK166" s="411" t="s">
        <v>197</v>
      </c>
      <c r="AL166" s="415" t="s">
        <v>879</v>
      </c>
      <c r="AM166" s="377"/>
      <c r="AN166" s="377"/>
      <c r="AO166" s="377"/>
      <c r="AP166" s="377"/>
      <c r="AQ166" s="377"/>
      <c r="AR166" s="377"/>
      <c r="AS166" s="377"/>
      <c r="AT166" s="377"/>
      <c r="AU166" s="377"/>
      <c r="AV166" s="377"/>
      <c r="AW166" s="377"/>
      <c r="AX166" s="377"/>
      <c r="AY166" s="377"/>
      <c r="AZ166" s="377"/>
      <c r="BA166" s="377"/>
      <c r="BB166" s="377"/>
      <c r="BC166" s="377"/>
      <c r="BD166" s="377"/>
      <c r="BE166" s="377"/>
      <c r="BF166" s="377"/>
      <c r="BG166" s="377"/>
      <c r="BH166" s="377"/>
      <c r="BI166" s="377"/>
      <c r="BJ166" s="377"/>
      <c r="BK166" s="377"/>
      <c r="BL166" s="377"/>
      <c r="BM166" s="377"/>
      <c r="BN166" s="377"/>
      <c r="BO166" s="377"/>
      <c r="BP166" s="377"/>
      <c r="BQ166" s="377"/>
      <c r="BR166" s="377"/>
      <c r="BS166" s="377"/>
      <c r="BT166" s="377"/>
      <c r="BU166" s="377"/>
      <c r="BV166" s="377"/>
      <c r="BW166" s="377"/>
      <c r="BX166" s="378"/>
    </row>
    <row r="167" spans="1:76" s="379" customFormat="1" ht="94.5" x14ac:dyDescent="0.25">
      <c r="A167" s="414" t="s">
        <v>901</v>
      </c>
      <c r="B167" s="425" t="s">
        <v>676</v>
      </c>
      <c r="C167" s="411" t="s">
        <v>873</v>
      </c>
      <c r="D167" s="411" t="s">
        <v>902</v>
      </c>
      <c r="E167" s="411" t="s">
        <v>176</v>
      </c>
      <c r="F167" s="428">
        <f>1000*0.35</f>
        <v>350</v>
      </c>
      <c r="G167" s="425" t="s">
        <v>903</v>
      </c>
      <c r="H167" s="414" t="s">
        <v>876</v>
      </c>
      <c r="I167" s="414" t="s">
        <v>904</v>
      </c>
      <c r="J167" s="417" t="s">
        <v>878</v>
      </c>
      <c r="K167" s="424">
        <v>42485</v>
      </c>
      <c r="L167" s="424">
        <v>45407</v>
      </c>
      <c r="M167" s="411">
        <v>10</v>
      </c>
      <c r="N167" s="411" t="s">
        <v>179</v>
      </c>
      <c r="O167" s="411" t="s">
        <v>879</v>
      </c>
      <c r="P167" s="379">
        <v>93160001</v>
      </c>
      <c r="Q167" s="437" t="s">
        <v>880</v>
      </c>
      <c r="R167" s="448" t="s">
        <v>905</v>
      </c>
      <c r="S167" s="448" t="s">
        <v>186</v>
      </c>
      <c r="T167" s="437" t="s">
        <v>219</v>
      </c>
      <c r="U167" s="448" t="s">
        <v>882</v>
      </c>
      <c r="V167" s="448" t="s">
        <v>883</v>
      </c>
      <c r="W167" s="437" t="s">
        <v>184</v>
      </c>
      <c r="X167" s="437" t="s">
        <v>906</v>
      </c>
      <c r="Y167" s="448" t="s">
        <v>907</v>
      </c>
      <c r="Z167" s="437" t="s">
        <v>186</v>
      </c>
      <c r="AA167" s="437" t="s">
        <v>221</v>
      </c>
      <c r="AB167" s="448" t="s">
        <v>885</v>
      </c>
      <c r="AC167" s="448" t="s">
        <v>886</v>
      </c>
      <c r="AD167" s="437" t="s">
        <v>184</v>
      </c>
      <c r="AE167" s="438" t="s">
        <v>887</v>
      </c>
      <c r="AF167" s="438" t="s">
        <v>187</v>
      </c>
      <c r="AG167" s="1133"/>
      <c r="AH167" s="1133"/>
      <c r="AI167" s="379" t="s">
        <v>188</v>
      </c>
      <c r="AJ167" s="411" t="s">
        <v>187</v>
      </c>
      <c r="AK167" s="411" t="s">
        <v>197</v>
      </c>
      <c r="AL167" s="415" t="s">
        <v>879</v>
      </c>
      <c r="AM167" s="377"/>
      <c r="AN167" s="377"/>
      <c r="AO167" s="377"/>
      <c r="AP167" s="377"/>
      <c r="AQ167" s="377"/>
      <c r="AR167" s="377"/>
      <c r="AS167" s="377"/>
      <c r="AT167" s="377"/>
      <c r="AU167" s="377"/>
      <c r="AV167" s="377"/>
      <c r="AW167" s="377"/>
      <c r="AX167" s="377"/>
      <c r="AY167" s="377"/>
      <c r="AZ167" s="377"/>
      <c r="BA167" s="377"/>
      <c r="BB167" s="377"/>
      <c r="BC167" s="377"/>
      <c r="BD167" s="377"/>
      <c r="BE167" s="377"/>
      <c r="BF167" s="377"/>
      <c r="BG167" s="377"/>
      <c r="BH167" s="377"/>
      <c r="BI167" s="377"/>
      <c r="BJ167" s="377"/>
      <c r="BK167" s="377"/>
      <c r="BL167" s="377"/>
      <c r="BM167" s="377"/>
      <c r="BN167" s="377"/>
      <c r="BO167" s="377"/>
      <c r="BP167" s="377"/>
      <c r="BQ167" s="377"/>
      <c r="BR167" s="377"/>
      <c r="BS167" s="377"/>
      <c r="BT167" s="377"/>
      <c r="BU167" s="377"/>
      <c r="BV167" s="377"/>
      <c r="BW167" s="377"/>
      <c r="BX167" s="378"/>
    </row>
    <row r="168" spans="1:76" s="379" customFormat="1" ht="126" x14ac:dyDescent="0.25">
      <c r="A168" s="414" t="s">
        <v>908</v>
      </c>
      <c r="B168" s="411" t="s">
        <v>602</v>
      </c>
      <c r="C168" s="411" t="s">
        <v>909</v>
      </c>
      <c r="D168" s="411" t="s">
        <v>910</v>
      </c>
      <c r="E168" s="411" t="s">
        <v>176</v>
      </c>
      <c r="F168" s="411">
        <f>1000*0.04</f>
        <v>40</v>
      </c>
      <c r="G168" s="425" t="s">
        <v>911</v>
      </c>
      <c r="H168" s="414" t="s">
        <v>177</v>
      </c>
      <c r="I168" s="414" t="s">
        <v>912</v>
      </c>
      <c r="J168" s="417" t="s">
        <v>913</v>
      </c>
      <c r="K168" s="414" t="s">
        <v>914</v>
      </c>
      <c r="L168" s="414" t="s">
        <v>915</v>
      </c>
      <c r="M168" s="411">
        <v>10</v>
      </c>
      <c r="N168" s="411" t="s">
        <v>179</v>
      </c>
      <c r="O168" s="414" t="s">
        <v>180</v>
      </c>
      <c r="P168" s="411">
        <v>94790001</v>
      </c>
      <c r="Q168" s="437" t="s">
        <v>916</v>
      </c>
      <c r="R168" s="448" t="s">
        <v>917</v>
      </c>
      <c r="S168" s="448">
        <v>0.2</v>
      </c>
      <c r="T168" s="437" t="s">
        <v>204</v>
      </c>
      <c r="U168" s="448" t="s">
        <v>918</v>
      </c>
      <c r="V168" s="437" t="s">
        <v>187</v>
      </c>
      <c r="W168" s="437" t="s">
        <v>184</v>
      </c>
      <c r="X168" s="437" t="s">
        <v>919</v>
      </c>
      <c r="Y168" s="448" t="s">
        <v>920</v>
      </c>
      <c r="Z168" s="437" t="s">
        <v>186</v>
      </c>
      <c r="AA168" s="437" t="s">
        <v>635</v>
      </c>
      <c r="AB168" s="448" t="s">
        <v>921</v>
      </c>
      <c r="AC168" s="448" t="s">
        <v>382</v>
      </c>
      <c r="AD168" s="437" t="s">
        <v>387</v>
      </c>
      <c r="AE168" s="437"/>
      <c r="AF168" s="438" t="s">
        <v>187</v>
      </c>
      <c r="AG168" s="411" t="s">
        <v>922</v>
      </c>
      <c r="AH168" s="411">
        <v>3</v>
      </c>
      <c r="AI168" s="379" t="s">
        <v>188</v>
      </c>
      <c r="AJ168" s="411" t="s">
        <v>187</v>
      </c>
      <c r="AK168" s="411" t="s">
        <v>197</v>
      </c>
      <c r="AL168" s="415" t="s">
        <v>190</v>
      </c>
      <c r="AM168" s="377"/>
      <c r="AN168" s="377"/>
      <c r="AO168" s="377"/>
      <c r="AP168" s="377"/>
      <c r="AQ168" s="377"/>
      <c r="AR168" s="377"/>
      <c r="AS168" s="377"/>
      <c r="AT168" s="377"/>
      <c r="AU168" s="377"/>
      <c r="AV168" s="377"/>
      <c r="AW168" s="377"/>
      <c r="AX168" s="377"/>
      <c r="AY168" s="377"/>
      <c r="AZ168" s="377"/>
      <c r="BA168" s="377"/>
      <c r="BB168" s="377"/>
      <c r="BC168" s="377"/>
      <c r="BD168" s="377"/>
      <c r="BE168" s="377"/>
      <c r="BF168" s="377"/>
      <c r="BG168" s="377"/>
      <c r="BH168" s="377"/>
      <c r="BI168" s="377"/>
      <c r="BJ168" s="377"/>
      <c r="BK168" s="377"/>
      <c r="BL168" s="377"/>
      <c r="BM168" s="377"/>
      <c r="BN168" s="377"/>
      <c r="BO168" s="377"/>
      <c r="BP168" s="377"/>
      <c r="BQ168" s="377"/>
      <c r="BR168" s="377"/>
      <c r="BS168" s="377"/>
      <c r="BT168" s="377"/>
      <c r="BU168" s="377"/>
      <c r="BV168" s="377"/>
      <c r="BW168" s="377"/>
      <c r="BX168" s="378"/>
    </row>
    <row r="169" spans="1:76" s="264" customFormat="1" x14ac:dyDescent="0.25">
      <c r="A169" s="1137" t="s">
        <v>923</v>
      </c>
      <c r="B169" s="1138"/>
      <c r="C169" s="1138"/>
      <c r="D169" s="1138"/>
      <c r="E169" s="1138"/>
      <c r="F169" s="1138"/>
      <c r="G169" s="1138"/>
      <c r="H169" s="1138"/>
      <c r="I169" s="1138"/>
      <c r="J169" s="1138"/>
      <c r="K169" s="1138"/>
      <c r="L169" s="1138"/>
      <c r="M169" s="1138"/>
      <c r="N169" s="1138"/>
      <c r="O169" s="1138"/>
      <c r="P169" s="1138"/>
      <c r="Q169" s="1138"/>
      <c r="R169" s="1138"/>
      <c r="S169" s="1138"/>
      <c r="T169" s="1138"/>
      <c r="U169" s="1138"/>
      <c r="V169" s="1138"/>
      <c r="W169" s="1138"/>
      <c r="X169" s="1138"/>
      <c r="Y169" s="1138"/>
      <c r="Z169" s="1138"/>
      <c r="AA169" s="1138"/>
      <c r="AB169" s="1138"/>
      <c r="AC169" s="1138"/>
      <c r="AD169" s="1138"/>
      <c r="AE169" s="1138"/>
      <c r="AF169" s="1138"/>
      <c r="AG169" s="1138"/>
      <c r="AH169" s="1138"/>
      <c r="AI169" s="1138"/>
      <c r="AJ169" s="1138"/>
      <c r="AK169" s="1138"/>
      <c r="AL169" s="1139"/>
      <c r="AM169" s="262"/>
      <c r="AN169" s="262"/>
      <c r="AO169" s="262"/>
      <c r="AP169" s="262"/>
      <c r="AQ169" s="262"/>
      <c r="AR169" s="262"/>
      <c r="AS169" s="262"/>
      <c r="AT169" s="262"/>
      <c r="AU169" s="262"/>
      <c r="AV169" s="262"/>
      <c r="AW169" s="262"/>
      <c r="AX169" s="262"/>
      <c r="AY169" s="262"/>
      <c r="AZ169" s="262"/>
      <c r="BA169" s="262"/>
      <c r="BB169" s="262"/>
      <c r="BC169" s="262"/>
      <c r="BD169" s="262"/>
      <c r="BE169" s="262"/>
      <c r="BF169" s="262"/>
      <c r="BG169" s="262"/>
      <c r="BH169" s="262"/>
      <c r="BI169" s="262"/>
      <c r="BJ169" s="262"/>
      <c r="BK169" s="262"/>
      <c r="BL169" s="262"/>
      <c r="BM169" s="262"/>
      <c r="BN169" s="262"/>
      <c r="BO169" s="262"/>
      <c r="BP169" s="262"/>
      <c r="BQ169" s="262"/>
      <c r="BR169" s="262"/>
      <c r="BS169" s="262"/>
      <c r="BT169" s="262"/>
      <c r="BU169" s="262"/>
      <c r="BV169" s="262"/>
      <c r="BW169" s="262"/>
      <c r="BX169" s="263"/>
    </row>
    <row r="170" spans="1:76" s="264" customFormat="1" x14ac:dyDescent="0.25">
      <c r="A170" s="257"/>
      <c r="B170" s="1128" t="s">
        <v>924</v>
      </c>
      <c r="C170" s="1129"/>
      <c r="D170" s="1129"/>
      <c r="E170" s="1129"/>
      <c r="F170" s="1129"/>
      <c r="G170" s="1129"/>
      <c r="H170" s="1129"/>
      <c r="I170" s="1129"/>
      <c r="J170" s="1129"/>
      <c r="K170" s="1129"/>
      <c r="L170" s="1129"/>
      <c r="M170" s="1129"/>
      <c r="N170" s="1129"/>
      <c r="O170" s="1129"/>
      <c r="P170" s="1129"/>
      <c r="Q170" s="1129"/>
      <c r="R170" s="1129"/>
      <c r="S170" s="1129"/>
      <c r="T170" s="1129"/>
      <c r="U170" s="1129"/>
      <c r="V170" s="1129"/>
      <c r="W170" s="1129"/>
      <c r="X170" s="1129"/>
      <c r="Y170" s="1129"/>
      <c r="Z170" s="1129"/>
      <c r="AA170" s="1129"/>
      <c r="AB170" s="1129"/>
      <c r="AC170" s="1129"/>
      <c r="AD170" s="1129"/>
      <c r="AE170" s="1129"/>
      <c r="AF170" s="1129"/>
      <c r="AG170" s="1129"/>
      <c r="AH170" s="1129"/>
      <c r="AI170" s="1129"/>
      <c r="AJ170" s="1129"/>
      <c r="AK170" s="1129"/>
      <c r="AL170" s="1130"/>
      <c r="AM170" s="262"/>
      <c r="AN170" s="262"/>
      <c r="AO170" s="262"/>
      <c r="AP170" s="262"/>
      <c r="AQ170" s="262"/>
      <c r="AR170" s="262"/>
      <c r="AS170" s="262"/>
      <c r="AT170" s="262"/>
      <c r="AU170" s="262"/>
      <c r="AV170" s="262"/>
      <c r="AW170" s="262"/>
      <c r="AX170" s="262"/>
      <c r="AY170" s="262"/>
      <c r="AZ170" s="262"/>
      <c r="BA170" s="262"/>
      <c r="BB170" s="262"/>
      <c r="BC170" s="262"/>
      <c r="BD170" s="262"/>
      <c r="BE170" s="262"/>
      <c r="BF170" s="262"/>
      <c r="BG170" s="262"/>
      <c r="BH170" s="262"/>
      <c r="BI170" s="262"/>
      <c r="BJ170" s="262"/>
      <c r="BK170" s="262"/>
      <c r="BL170" s="262"/>
      <c r="BM170" s="262"/>
      <c r="BN170" s="262"/>
      <c r="BO170" s="262"/>
      <c r="BP170" s="262"/>
      <c r="BQ170" s="262"/>
      <c r="BR170" s="262"/>
      <c r="BS170" s="262"/>
      <c r="BT170" s="262"/>
      <c r="BU170" s="262"/>
      <c r="BV170" s="262"/>
      <c r="BW170" s="262"/>
      <c r="BX170" s="263"/>
    </row>
    <row r="171" spans="1:76" s="379" customFormat="1" ht="78.75" x14ac:dyDescent="0.25">
      <c r="A171" s="414" t="s">
        <v>191</v>
      </c>
      <c r="B171" s="411" t="s">
        <v>925</v>
      </c>
      <c r="C171" s="411" t="s">
        <v>926</v>
      </c>
      <c r="D171" s="411" t="s">
        <v>927</v>
      </c>
      <c r="E171" s="411" t="s">
        <v>176</v>
      </c>
      <c r="F171" s="379" t="s">
        <v>187</v>
      </c>
      <c r="G171" s="411" t="s">
        <v>928</v>
      </c>
      <c r="H171" s="414" t="s">
        <v>929</v>
      </c>
      <c r="I171" s="414" t="s">
        <v>930</v>
      </c>
      <c r="J171" s="417" t="s">
        <v>609</v>
      </c>
      <c r="K171" s="411" t="s">
        <v>931</v>
      </c>
      <c r="L171" s="411" t="s">
        <v>932</v>
      </c>
      <c r="M171" s="411">
        <v>10</v>
      </c>
      <c r="N171" s="411" t="s">
        <v>179</v>
      </c>
      <c r="O171" s="379" t="s">
        <v>187</v>
      </c>
      <c r="P171" s="379" t="s">
        <v>187</v>
      </c>
      <c r="Q171" s="379" t="s">
        <v>187</v>
      </c>
      <c r="R171" s="379" t="s">
        <v>187</v>
      </c>
      <c r="S171" s="379" t="s">
        <v>187</v>
      </c>
      <c r="T171" s="379">
        <v>1</v>
      </c>
      <c r="U171" s="379" t="s">
        <v>187</v>
      </c>
      <c r="V171" s="379" t="s">
        <v>187</v>
      </c>
      <c r="W171" s="379" t="s">
        <v>187</v>
      </c>
      <c r="X171" s="379" t="s">
        <v>187</v>
      </c>
      <c r="Y171" s="379" t="s">
        <v>187</v>
      </c>
      <c r="Z171" s="379" t="s">
        <v>187</v>
      </c>
      <c r="AA171" s="379" t="s">
        <v>187</v>
      </c>
      <c r="AB171" s="379" t="s">
        <v>187</v>
      </c>
      <c r="AC171" s="379" t="s">
        <v>187</v>
      </c>
      <c r="AD171" s="379" t="s">
        <v>187</v>
      </c>
      <c r="AE171" s="379" t="s">
        <v>187</v>
      </c>
      <c r="AF171" s="438" t="s">
        <v>187</v>
      </c>
      <c r="AG171" s="314" t="s">
        <v>933</v>
      </c>
      <c r="AH171" s="314">
        <v>3</v>
      </c>
      <c r="AI171" s="379" t="s">
        <v>188</v>
      </c>
      <c r="AJ171" s="411" t="s">
        <v>187</v>
      </c>
      <c r="AK171" s="411" t="s">
        <v>187</v>
      </c>
      <c r="AL171" s="411" t="s">
        <v>187</v>
      </c>
      <c r="AM171" s="377"/>
      <c r="AN171" s="377"/>
      <c r="AO171" s="377"/>
      <c r="AP171" s="377"/>
      <c r="AQ171" s="377"/>
      <c r="AR171" s="377"/>
      <c r="AS171" s="377"/>
      <c r="AT171" s="377"/>
      <c r="AU171" s="377"/>
      <c r="AV171" s="377"/>
      <c r="AW171" s="377"/>
      <c r="AX171" s="377"/>
      <c r="AY171" s="377"/>
      <c r="AZ171" s="377"/>
      <c r="BA171" s="377"/>
      <c r="BB171" s="377"/>
      <c r="BC171" s="377"/>
      <c r="BD171" s="377"/>
      <c r="BE171" s="377"/>
      <c r="BF171" s="377"/>
      <c r="BG171" s="377"/>
      <c r="BH171" s="377"/>
      <c r="BI171" s="377"/>
      <c r="BJ171" s="377"/>
      <c r="BK171" s="377"/>
      <c r="BL171" s="377"/>
      <c r="BM171" s="377"/>
      <c r="BN171" s="377"/>
      <c r="BO171" s="377"/>
      <c r="BP171" s="377"/>
      <c r="BQ171" s="377"/>
      <c r="BR171" s="377"/>
      <c r="BS171" s="377"/>
      <c r="BT171" s="377"/>
      <c r="BU171" s="377"/>
      <c r="BV171" s="377"/>
      <c r="BW171" s="377"/>
      <c r="BX171" s="378"/>
    </row>
    <row r="172" spans="1:76" s="264" customFormat="1" x14ac:dyDescent="0.25">
      <c r="A172" s="294" t="s">
        <v>184</v>
      </c>
      <c r="B172" s="1134" t="s">
        <v>936</v>
      </c>
      <c r="C172" s="1135"/>
      <c r="D172" s="1135"/>
      <c r="E172" s="1135"/>
      <c r="F172" s="1135"/>
      <c r="G172" s="1135"/>
      <c r="H172" s="1135"/>
      <c r="I172" s="1135"/>
      <c r="J172" s="1135"/>
      <c r="K172" s="1135"/>
      <c r="L172" s="1135"/>
      <c r="M172" s="1135"/>
      <c r="N172" s="1135"/>
      <c r="O172" s="1135"/>
      <c r="P172" s="1135"/>
      <c r="Q172" s="1135"/>
      <c r="R172" s="1135"/>
      <c r="S172" s="1135"/>
      <c r="T172" s="1135"/>
      <c r="U172" s="1135"/>
      <c r="V172" s="1135"/>
      <c r="W172" s="1135"/>
      <c r="X172" s="1135"/>
      <c r="Y172" s="1135"/>
      <c r="Z172" s="1135"/>
      <c r="AA172" s="1135"/>
      <c r="AB172" s="1135"/>
      <c r="AC172" s="1135"/>
      <c r="AD172" s="1135"/>
      <c r="AE172" s="1135"/>
      <c r="AF172" s="1135"/>
      <c r="AG172" s="1135"/>
      <c r="AH172" s="1135"/>
      <c r="AI172" s="1135"/>
      <c r="AJ172" s="1135"/>
      <c r="AK172" s="1135"/>
      <c r="AL172" s="1136"/>
      <c r="AM172" s="262"/>
      <c r="AN172" s="262"/>
      <c r="AO172" s="262"/>
      <c r="AP172" s="262"/>
      <c r="AQ172" s="262"/>
      <c r="AR172" s="262"/>
      <c r="AS172" s="262"/>
      <c r="AT172" s="262"/>
      <c r="AU172" s="262"/>
      <c r="AV172" s="262"/>
      <c r="AW172" s="262"/>
      <c r="AX172" s="262"/>
      <c r="AY172" s="262"/>
      <c r="AZ172" s="262"/>
      <c r="BA172" s="262"/>
      <c r="BB172" s="262"/>
      <c r="BC172" s="262"/>
      <c r="BD172" s="262"/>
      <c r="BE172" s="262"/>
      <c r="BF172" s="262"/>
      <c r="BG172" s="262"/>
      <c r="BH172" s="262"/>
      <c r="BI172" s="262"/>
      <c r="BJ172" s="262"/>
      <c r="BK172" s="262"/>
      <c r="BL172" s="262"/>
      <c r="BM172" s="262"/>
      <c r="BN172" s="262"/>
      <c r="BO172" s="262"/>
      <c r="BP172" s="262"/>
      <c r="BQ172" s="262"/>
      <c r="BR172" s="262"/>
      <c r="BS172" s="262"/>
      <c r="BT172" s="262"/>
      <c r="BU172" s="262"/>
      <c r="BV172" s="262"/>
      <c r="BW172" s="262"/>
      <c r="BX172" s="263"/>
    </row>
    <row r="173" spans="1:76" s="254" customFormat="1" ht="78.75" x14ac:dyDescent="0.25">
      <c r="A173" s="257" t="s">
        <v>310</v>
      </c>
      <c r="B173" s="255" t="s">
        <v>937</v>
      </c>
      <c r="C173" s="255" t="s">
        <v>938</v>
      </c>
      <c r="D173" s="255" t="s">
        <v>939</v>
      </c>
      <c r="E173" s="255" t="s">
        <v>176</v>
      </c>
      <c r="F173" s="287">
        <f>1000*0.65</f>
        <v>650</v>
      </c>
      <c r="G173" s="300" t="s">
        <v>940</v>
      </c>
      <c r="H173" s="257" t="s">
        <v>177</v>
      </c>
      <c r="I173" s="257" t="s">
        <v>941</v>
      </c>
      <c r="J173" s="280" t="s">
        <v>913</v>
      </c>
      <c r="K173" s="257" t="s">
        <v>942</v>
      </c>
      <c r="L173" s="257" t="s">
        <v>943</v>
      </c>
      <c r="M173" s="255">
        <v>10</v>
      </c>
      <c r="N173" s="255" t="s">
        <v>179</v>
      </c>
      <c r="O173" s="257" t="s">
        <v>180</v>
      </c>
      <c r="P173" s="255">
        <v>95050001</v>
      </c>
      <c r="Q173" s="361" t="s">
        <v>944</v>
      </c>
      <c r="R173" s="386" t="s">
        <v>945</v>
      </c>
      <c r="S173" s="386" t="s">
        <v>934</v>
      </c>
      <c r="T173" s="361" t="s">
        <v>204</v>
      </c>
      <c r="U173" s="386" t="s">
        <v>946</v>
      </c>
      <c r="V173" s="386" t="s">
        <v>947</v>
      </c>
      <c r="W173" s="386" t="s">
        <v>387</v>
      </c>
      <c r="X173" s="361" t="s">
        <v>948</v>
      </c>
      <c r="Y173" s="386" t="s">
        <v>949</v>
      </c>
      <c r="Z173" s="386" t="s">
        <v>195</v>
      </c>
      <c r="AA173" s="361" t="s">
        <v>635</v>
      </c>
      <c r="AB173" s="386" t="s">
        <v>950</v>
      </c>
      <c r="AC173" s="386" t="s">
        <v>951</v>
      </c>
      <c r="AD173" s="361" t="s">
        <v>387</v>
      </c>
      <c r="AE173" s="385" t="s">
        <v>187</v>
      </c>
      <c r="AF173" s="385" t="s">
        <v>187</v>
      </c>
      <c r="AG173" s="1131" t="s">
        <v>952</v>
      </c>
      <c r="AH173" s="1131">
        <v>1</v>
      </c>
      <c r="AI173" s="254" t="s">
        <v>188</v>
      </c>
      <c r="AJ173" s="255" t="s">
        <v>187</v>
      </c>
      <c r="AK173" s="255" t="s">
        <v>197</v>
      </c>
      <c r="AL173" s="260" t="s">
        <v>190</v>
      </c>
      <c r="AM173" s="237"/>
      <c r="AN173" s="237"/>
      <c r="AO173" s="237"/>
      <c r="AP173" s="237"/>
      <c r="AQ173" s="237"/>
      <c r="AR173" s="237"/>
      <c r="AS173" s="237"/>
      <c r="AT173" s="237"/>
      <c r="AU173" s="237"/>
      <c r="AV173" s="237"/>
      <c r="AW173" s="237"/>
      <c r="AX173" s="237"/>
      <c r="AY173" s="237"/>
      <c r="AZ173" s="237"/>
      <c r="BA173" s="237"/>
      <c r="BB173" s="237"/>
      <c r="BC173" s="237"/>
      <c r="BD173" s="237"/>
      <c r="BE173" s="237"/>
      <c r="BF173" s="237"/>
      <c r="BG173" s="237"/>
      <c r="BH173" s="237"/>
      <c r="BI173" s="237"/>
      <c r="BJ173" s="237"/>
      <c r="BK173" s="237"/>
      <c r="BL173" s="237"/>
      <c r="BM173" s="237"/>
      <c r="BN173" s="237"/>
      <c r="BO173" s="237"/>
      <c r="BP173" s="237"/>
      <c r="BQ173" s="237"/>
      <c r="BR173" s="237"/>
      <c r="BS173" s="237"/>
      <c r="BT173" s="237"/>
      <c r="BU173" s="237"/>
      <c r="BV173" s="237"/>
      <c r="BW173" s="237"/>
      <c r="BX173" s="261"/>
    </row>
    <row r="174" spans="1:76" s="254" customFormat="1" ht="78.75" x14ac:dyDescent="0.25">
      <c r="A174" s="257" t="s">
        <v>953</v>
      </c>
      <c r="B174" s="255" t="s">
        <v>937</v>
      </c>
      <c r="C174" s="255" t="s">
        <v>938</v>
      </c>
      <c r="D174" s="255" t="s">
        <v>954</v>
      </c>
      <c r="E174" s="255" t="s">
        <v>176</v>
      </c>
      <c r="F174" s="287">
        <v>650</v>
      </c>
      <c r="G174" s="300" t="s">
        <v>955</v>
      </c>
      <c r="H174" s="257" t="s">
        <v>177</v>
      </c>
      <c r="I174" s="257" t="s">
        <v>956</v>
      </c>
      <c r="J174" s="280" t="s">
        <v>913</v>
      </c>
      <c r="K174" s="257" t="s">
        <v>957</v>
      </c>
      <c r="L174" s="257" t="s">
        <v>958</v>
      </c>
      <c r="M174" s="255">
        <v>10</v>
      </c>
      <c r="N174" s="255" t="s">
        <v>179</v>
      </c>
      <c r="O174" s="257" t="s">
        <v>180</v>
      </c>
      <c r="P174" s="255">
        <v>95060001</v>
      </c>
      <c r="Q174" s="361" t="s">
        <v>944</v>
      </c>
      <c r="R174" s="386" t="s">
        <v>959</v>
      </c>
      <c r="S174" s="386" t="s">
        <v>934</v>
      </c>
      <c r="T174" s="361" t="s">
        <v>336</v>
      </c>
      <c r="U174" s="386" t="s">
        <v>946</v>
      </c>
      <c r="V174" s="386" t="s">
        <v>947</v>
      </c>
      <c r="W174" s="386" t="s">
        <v>387</v>
      </c>
      <c r="X174" s="361" t="s">
        <v>948</v>
      </c>
      <c r="Y174" s="386" t="s">
        <v>960</v>
      </c>
      <c r="Z174" s="386" t="s">
        <v>195</v>
      </c>
      <c r="AA174" s="361" t="s">
        <v>635</v>
      </c>
      <c r="AB174" s="386" t="s">
        <v>950</v>
      </c>
      <c r="AC174" s="386" t="s">
        <v>951</v>
      </c>
      <c r="AD174" s="361" t="s">
        <v>387</v>
      </c>
      <c r="AE174" s="385" t="s">
        <v>187</v>
      </c>
      <c r="AF174" s="385" t="s">
        <v>187</v>
      </c>
      <c r="AG174" s="1133"/>
      <c r="AH174" s="1133"/>
      <c r="AI174" s="254" t="s">
        <v>188</v>
      </c>
      <c r="AJ174" s="255" t="s">
        <v>187</v>
      </c>
      <c r="AK174" s="255" t="s">
        <v>197</v>
      </c>
      <c r="AL174" s="260" t="s">
        <v>190</v>
      </c>
      <c r="AM174" s="237"/>
      <c r="AN174" s="237"/>
      <c r="AO174" s="237"/>
      <c r="AP174" s="237"/>
      <c r="AQ174" s="237"/>
      <c r="AR174" s="237"/>
      <c r="AS174" s="237"/>
      <c r="AT174" s="237"/>
      <c r="AU174" s="237"/>
      <c r="AV174" s="237"/>
      <c r="AW174" s="237"/>
      <c r="AX174" s="237"/>
      <c r="AY174" s="237"/>
      <c r="AZ174" s="237"/>
      <c r="BA174" s="237"/>
      <c r="BB174" s="237"/>
      <c r="BC174" s="237"/>
      <c r="BD174" s="237"/>
      <c r="BE174" s="237"/>
      <c r="BF174" s="237"/>
      <c r="BG174" s="237"/>
      <c r="BH174" s="237"/>
      <c r="BI174" s="237"/>
      <c r="BJ174" s="237"/>
      <c r="BK174" s="237"/>
      <c r="BL174" s="237"/>
      <c r="BM174" s="237"/>
      <c r="BN174" s="237"/>
      <c r="BO174" s="237"/>
      <c r="BP174" s="237"/>
      <c r="BQ174" s="237"/>
      <c r="BR174" s="237"/>
      <c r="BS174" s="237"/>
      <c r="BT174" s="237"/>
      <c r="BU174" s="237"/>
      <c r="BV174" s="237"/>
      <c r="BW174" s="237"/>
      <c r="BX174" s="261"/>
    </row>
    <row r="175" spans="1:76" s="264" customFormat="1" x14ac:dyDescent="0.25">
      <c r="A175" s="1111" t="s">
        <v>961</v>
      </c>
      <c r="B175" s="1112"/>
      <c r="C175" s="1112"/>
      <c r="D175" s="1112"/>
      <c r="E175" s="1112"/>
      <c r="F175" s="1112"/>
      <c r="G175" s="1112"/>
      <c r="H175" s="1112"/>
      <c r="I175" s="1112"/>
      <c r="J175" s="1112"/>
      <c r="K175" s="1112"/>
      <c r="L175" s="1112"/>
      <c r="M175" s="1112"/>
      <c r="N175" s="1112"/>
      <c r="O175" s="1113"/>
      <c r="P175" s="301"/>
      <c r="Q175" s="301"/>
      <c r="R175" s="301"/>
      <c r="S175" s="284"/>
      <c r="T175" s="284"/>
      <c r="U175" s="284"/>
      <c r="V175" s="284"/>
      <c r="W175" s="284"/>
      <c r="X175" s="284"/>
      <c r="Y175" s="284"/>
      <c r="Z175" s="284"/>
      <c r="AA175" s="284"/>
      <c r="AB175" s="284"/>
      <c r="AC175" s="301"/>
      <c r="AD175" s="301"/>
      <c r="AE175" s="301"/>
      <c r="AF175" s="301"/>
      <c r="AG175" s="301"/>
      <c r="AH175" s="390"/>
      <c r="AI175" s="286"/>
      <c r="AJ175" s="286"/>
      <c r="AK175" s="286"/>
      <c r="AL175" s="302"/>
      <c r="AM175" s="262"/>
      <c r="AN175" s="262"/>
      <c r="AO175" s="262"/>
      <c r="AP175" s="262"/>
      <c r="AQ175" s="262"/>
      <c r="AR175" s="262"/>
      <c r="AS175" s="262"/>
      <c r="AT175" s="262"/>
      <c r="AU175" s="262"/>
      <c r="AV175" s="262"/>
      <c r="AW175" s="262"/>
      <c r="AX175" s="262"/>
      <c r="AY175" s="262"/>
      <c r="AZ175" s="262"/>
      <c r="BA175" s="262"/>
      <c r="BB175" s="262"/>
      <c r="BC175" s="262"/>
      <c r="BD175" s="262"/>
      <c r="BE175" s="262"/>
      <c r="BF175" s="262"/>
      <c r="BG175" s="262"/>
      <c r="BH175" s="262"/>
      <c r="BI175" s="262"/>
      <c r="BJ175" s="262"/>
      <c r="BK175" s="262"/>
      <c r="BL175" s="262"/>
      <c r="BM175" s="262"/>
      <c r="BN175" s="262"/>
      <c r="BO175" s="262"/>
      <c r="BP175" s="262"/>
      <c r="BQ175" s="262"/>
      <c r="BR175" s="262"/>
      <c r="BS175" s="262"/>
      <c r="BT175" s="262"/>
      <c r="BU175" s="262"/>
      <c r="BV175" s="262"/>
      <c r="BW175" s="262"/>
      <c r="BX175" s="263"/>
    </row>
    <row r="176" spans="1:76" s="264" customFormat="1" x14ac:dyDescent="0.25">
      <c r="A176" s="257"/>
      <c r="B176" s="1128" t="s">
        <v>962</v>
      </c>
      <c r="C176" s="1129"/>
      <c r="D176" s="1129"/>
      <c r="E176" s="1129"/>
      <c r="F176" s="1129"/>
      <c r="G176" s="1129"/>
      <c r="H176" s="1129"/>
      <c r="I176" s="1129"/>
      <c r="J176" s="1129"/>
      <c r="K176" s="1129"/>
      <c r="L176" s="1129"/>
      <c r="M176" s="1130"/>
      <c r="N176" s="301"/>
      <c r="O176" s="301"/>
      <c r="P176" s="301"/>
      <c r="Q176" s="284"/>
      <c r="R176" s="284"/>
      <c r="S176" s="284"/>
      <c r="T176" s="284"/>
      <c r="U176" s="284"/>
      <c r="V176" s="284"/>
      <c r="W176" s="284"/>
      <c r="X176" s="284"/>
      <c r="Y176" s="284"/>
      <c r="Z176" s="284"/>
      <c r="AA176" s="301"/>
      <c r="AB176" s="301"/>
      <c r="AC176" s="301"/>
      <c r="AD176" s="301"/>
      <c r="AE176" s="301"/>
      <c r="AF176" s="390"/>
      <c r="AG176" s="286"/>
      <c r="AH176" s="286"/>
      <c r="AI176" s="286"/>
      <c r="AJ176" s="286"/>
      <c r="AK176" s="286"/>
      <c r="AL176" s="391"/>
      <c r="AM176" s="262"/>
      <c r="AN176" s="262"/>
      <c r="AO176" s="262"/>
      <c r="AP176" s="262"/>
      <c r="AQ176" s="262"/>
      <c r="AR176" s="262"/>
      <c r="AS176" s="262"/>
      <c r="AT176" s="262"/>
      <c r="AU176" s="262"/>
      <c r="AV176" s="262"/>
      <c r="AW176" s="262"/>
      <c r="AX176" s="262"/>
      <c r="AY176" s="262"/>
      <c r="AZ176" s="262"/>
      <c r="BA176" s="262"/>
      <c r="BB176" s="262"/>
      <c r="BC176" s="262"/>
      <c r="BD176" s="262"/>
      <c r="BE176" s="262"/>
      <c r="BF176" s="262"/>
      <c r="BG176" s="262"/>
      <c r="BH176" s="262"/>
      <c r="BI176" s="262"/>
      <c r="BJ176" s="262"/>
      <c r="BK176" s="262"/>
      <c r="BL176" s="262"/>
      <c r="BM176" s="262"/>
      <c r="BN176" s="262"/>
      <c r="BO176" s="262"/>
      <c r="BP176" s="262"/>
      <c r="BQ176" s="262"/>
      <c r="BR176" s="262"/>
      <c r="BS176" s="262"/>
      <c r="BT176" s="262"/>
      <c r="BU176" s="262"/>
      <c r="BV176" s="262"/>
      <c r="BW176" s="262"/>
      <c r="BX176" s="263"/>
    </row>
    <row r="177" spans="1:76" s="379" customFormat="1" ht="78.75" x14ac:dyDescent="0.25">
      <c r="A177" s="414" t="s">
        <v>963</v>
      </c>
      <c r="B177" s="411" t="s">
        <v>676</v>
      </c>
      <c r="C177" s="411" t="s">
        <v>938</v>
      </c>
      <c r="D177" s="411" t="s">
        <v>964</v>
      </c>
      <c r="E177" s="411" t="s">
        <v>176</v>
      </c>
      <c r="F177" s="428">
        <v>20</v>
      </c>
      <c r="G177" s="425" t="s">
        <v>965</v>
      </c>
      <c r="H177" s="414" t="s">
        <v>385</v>
      </c>
      <c r="I177" s="414" t="s">
        <v>966</v>
      </c>
      <c r="J177" s="417">
        <v>1</v>
      </c>
      <c r="K177" s="414" t="s">
        <v>967</v>
      </c>
      <c r="L177" s="414" t="s">
        <v>968</v>
      </c>
      <c r="M177" s="411">
        <v>10</v>
      </c>
      <c r="N177" s="411" t="s">
        <v>179</v>
      </c>
      <c r="O177" s="379" t="s">
        <v>187</v>
      </c>
      <c r="P177" s="379" t="s">
        <v>187</v>
      </c>
      <c r="Q177" s="437" t="s">
        <v>187</v>
      </c>
      <c r="R177" s="437" t="s">
        <v>187</v>
      </c>
      <c r="S177" s="437" t="s">
        <v>187</v>
      </c>
      <c r="T177" s="437" t="s">
        <v>260</v>
      </c>
      <c r="U177" s="437" t="s">
        <v>187</v>
      </c>
      <c r="V177" s="437" t="s">
        <v>187</v>
      </c>
      <c r="W177" s="437" t="s">
        <v>187</v>
      </c>
      <c r="X177" s="437" t="s">
        <v>187</v>
      </c>
      <c r="Y177" s="437" t="s">
        <v>187</v>
      </c>
      <c r="Z177" s="437" t="s">
        <v>187</v>
      </c>
      <c r="AA177" s="437" t="s">
        <v>187</v>
      </c>
      <c r="AB177" s="437" t="s">
        <v>187</v>
      </c>
      <c r="AC177" s="437" t="s">
        <v>187</v>
      </c>
      <c r="AD177" s="437" t="s">
        <v>187</v>
      </c>
      <c r="AE177" s="437" t="s">
        <v>187</v>
      </c>
      <c r="AF177" s="437" t="s">
        <v>187</v>
      </c>
      <c r="AG177" s="1131" t="s">
        <v>969</v>
      </c>
      <c r="AH177" s="411">
        <v>3</v>
      </c>
      <c r="AI177" s="379" t="s">
        <v>188</v>
      </c>
      <c r="AJ177" s="438" t="s">
        <v>187</v>
      </c>
      <c r="AK177" s="411" t="s">
        <v>197</v>
      </c>
      <c r="AL177" s="415" t="s">
        <v>962</v>
      </c>
      <c r="AM177" s="377"/>
      <c r="AN177" s="377"/>
      <c r="AO177" s="377"/>
      <c r="AP177" s="377"/>
      <c r="AQ177" s="377"/>
      <c r="AR177" s="377"/>
      <c r="AS177" s="377"/>
      <c r="AT177" s="377"/>
      <c r="AU177" s="377"/>
      <c r="AV177" s="377"/>
      <c r="AW177" s="377"/>
      <c r="AX177" s="377"/>
      <c r="AY177" s="377"/>
      <c r="AZ177" s="377"/>
      <c r="BA177" s="377"/>
      <c r="BB177" s="377"/>
      <c r="BC177" s="377"/>
      <c r="BD177" s="377"/>
      <c r="BE177" s="377"/>
      <c r="BF177" s="377"/>
      <c r="BG177" s="377"/>
      <c r="BH177" s="377"/>
      <c r="BI177" s="377"/>
      <c r="BJ177" s="377"/>
      <c r="BK177" s="377"/>
      <c r="BL177" s="377"/>
      <c r="BM177" s="377"/>
      <c r="BN177" s="377"/>
      <c r="BO177" s="377"/>
      <c r="BP177" s="377"/>
      <c r="BQ177" s="377"/>
      <c r="BR177" s="377"/>
      <c r="BS177" s="377"/>
      <c r="BT177" s="377"/>
      <c r="BU177" s="377"/>
      <c r="BV177" s="377"/>
      <c r="BW177" s="377"/>
      <c r="BX177" s="378"/>
    </row>
    <row r="178" spans="1:76" s="379" customFormat="1" ht="78.75" x14ac:dyDescent="0.25">
      <c r="A178" s="414" t="s">
        <v>970</v>
      </c>
      <c r="B178" s="425" t="s">
        <v>676</v>
      </c>
      <c r="C178" s="411" t="s">
        <v>938</v>
      </c>
      <c r="D178" s="411" t="s">
        <v>971</v>
      </c>
      <c r="E178" s="411" t="s">
        <v>176</v>
      </c>
      <c r="F178" s="428">
        <v>30</v>
      </c>
      <c r="G178" s="425" t="s">
        <v>972</v>
      </c>
      <c r="H178" s="414" t="s">
        <v>973</v>
      </c>
      <c r="I178" s="414" t="s">
        <v>974</v>
      </c>
      <c r="J178" s="417">
        <v>1</v>
      </c>
      <c r="K178" s="414" t="s">
        <v>975</v>
      </c>
      <c r="L178" s="414" t="s">
        <v>976</v>
      </c>
      <c r="M178" s="411">
        <v>10</v>
      </c>
      <c r="N178" s="411" t="s">
        <v>179</v>
      </c>
      <c r="O178" s="379" t="s">
        <v>187</v>
      </c>
      <c r="P178" s="379" t="s">
        <v>187</v>
      </c>
      <c r="Q178" s="437" t="s">
        <v>187</v>
      </c>
      <c r="R178" s="437" t="s">
        <v>187</v>
      </c>
      <c r="S178" s="437" t="s">
        <v>187</v>
      </c>
      <c r="T178" s="437" t="s">
        <v>284</v>
      </c>
      <c r="U178" s="437" t="s">
        <v>187</v>
      </c>
      <c r="V178" s="437" t="s">
        <v>187</v>
      </c>
      <c r="W178" s="437" t="s">
        <v>187</v>
      </c>
      <c r="X178" s="437" t="s">
        <v>187</v>
      </c>
      <c r="Y178" s="437" t="s">
        <v>187</v>
      </c>
      <c r="Z178" s="437" t="s">
        <v>187</v>
      </c>
      <c r="AA178" s="437" t="s">
        <v>187</v>
      </c>
      <c r="AB178" s="437" t="s">
        <v>187</v>
      </c>
      <c r="AC178" s="437" t="s">
        <v>187</v>
      </c>
      <c r="AD178" s="437" t="s">
        <v>187</v>
      </c>
      <c r="AE178" s="437" t="s">
        <v>187</v>
      </c>
      <c r="AF178" s="438" t="s">
        <v>187</v>
      </c>
      <c r="AG178" s="1132"/>
      <c r="AH178" s="411">
        <v>3</v>
      </c>
      <c r="AI178" s="379" t="s">
        <v>188</v>
      </c>
      <c r="AJ178" s="438" t="s">
        <v>187</v>
      </c>
      <c r="AK178" s="411" t="s">
        <v>197</v>
      </c>
      <c r="AL178" s="415" t="s">
        <v>962</v>
      </c>
      <c r="AM178" s="377"/>
      <c r="AN178" s="377"/>
      <c r="AO178" s="377"/>
      <c r="AP178" s="377"/>
      <c r="AQ178" s="377"/>
      <c r="AR178" s="377"/>
      <c r="AS178" s="377"/>
      <c r="AT178" s="377"/>
      <c r="AU178" s="377"/>
      <c r="AV178" s="377"/>
      <c r="AW178" s="377"/>
      <c r="AX178" s="377"/>
      <c r="AY178" s="377"/>
      <c r="AZ178" s="377"/>
      <c r="BA178" s="377"/>
      <c r="BB178" s="377"/>
      <c r="BC178" s="377"/>
      <c r="BD178" s="377"/>
      <c r="BE178" s="377"/>
      <c r="BF178" s="377"/>
      <c r="BG178" s="377"/>
      <c r="BH178" s="377"/>
      <c r="BI178" s="377"/>
      <c r="BJ178" s="377"/>
      <c r="BK178" s="377"/>
      <c r="BL178" s="377"/>
      <c r="BM178" s="377"/>
      <c r="BN178" s="377"/>
      <c r="BO178" s="377"/>
      <c r="BP178" s="377"/>
      <c r="BQ178" s="377"/>
      <c r="BR178" s="377"/>
      <c r="BS178" s="377"/>
      <c r="BT178" s="377"/>
      <c r="BU178" s="377"/>
      <c r="BV178" s="377"/>
      <c r="BW178" s="377"/>
      <c r="BX178" s="378"/>
    </row>
    <row r="179" spans="1:76" s="379" customFormat="1" ht="78.75" x14ac:dyDescent="0.25">
      <c r="A179" s="414" t="s">
        <v>977</v>
      </c>
      <c r="B179" s="425" t="s">
        <v>676</v>
      </c>
      <c r="C179" s="411" t="s">
        <v>938</v>
      </c>
      <c r="D179" s="411" t="s">
        <v>978</v>
      </c>
      <c r="E179" s="411" t="s">
        <v>176</v>
      </c>
      <c r="F179" s="428">
        <v>30</v>
      </c>
      <c r="G179" s="425" t="s">
        <v>979</v>
      </c>
      <c r="H179" s="414" t="s">
        <v>973</v>
      </c>
      <c r="I179" s="414" t="s">
        <v>980</v>
      </c>
      <c r="J179" s="417">
        <v>1</v>
      </c>
      <c r="K179" s="414" t="s">
        <v>975</v>
      </c>
      <c r="L179" s="414" t="s">
        <v>976</v>
      </c>
      <c r="M179" s="411">
        <v>10</v>
      </c>
      <c r="N179" s="411" t="s">
        <v>179</v>
      </c>
      <c r="O179" s="379" t="s">
        <v>187</v>
      </c>
      <c r="P179" s="379" t="s">
        <v>187</v>
      </c>
      <c r="Q179" s="437" t="s">
        <v>187</v>
      </c>
      <c r="R179" s="437" t="s">
        <v>187</v>
      </c>
      <c r="S179" s="437" t="s">
        <v>187</v>
      </c>
      <c r="T179" s="437" t="s">
        <v>284</v>
      </c>
      <c r="U179" s="437" t="s">
        <v>187</v>
      </c>
      <c r="V179" s="437" t="s">
        <v>187</v>
      </c>
      <c r="W179" s="437" t="s">
        <v>187</v>
      </c>
      <c r="X179" s="437" t="s">
        <v>187</v>
      </c>
      <c r="Y179" s="437" t="s">
        <v>187</v>
      </c>
      <c r="Z179" s="437" t="s">
        <v>187</v>
      </c>
      <c r="AA179" s="437" t="s">
        <v>187</v>
      </c>
      <c r="AB179" s="437" t="s">
        <v>187</v>
      </c>
      <c r="AC179" s="437" t="s">
        <v>187</v>
      </c>
      <c r="AD179" s="437" t="s">
        <v>187</v>
      </c>
      <c r="AE179" s="437" t="s">
        <v>187</v>
      </c>
      <c r="AF179" s="437" t="s">
        <v>187</v>
      </c>
      <c r="AG179" s="1132"/>
      <c r="AH179" s="411">
        <v>3</v>
      </c>
      <c r="AI179" s="379" t="s">
        <v>188</v>
      </c>
      <c r="AJ179" s="438" t="s">
        <v>187</v>
      </c>
      <c r="AK179" s="411" t="s">
        <v>197</v>
      </c>
      <c r="AL179" s="415" t="s">
        <v>962</v>
      </c>
      <c r="AM179" s="377"/>
      <c r="AN179" s="377"/>
      <c r="AO179" s="377"/>
      <c r="AP179" s="377"/>
      <c r="AQ179" s="377"/>
      <c r="AR179" s="377"/>
      <c r="AS179" s="377"/>
      <c r="AT179" s="377"/>
      <c r="AU179" s="377"/>
      <c r="AV179" s="377"/>
      <c r="AW179" s="377"/>
      <c r="AX179" s="377"/>
      <c r="AY179" s="377"/>
      <c r="AZ179" s="377"/>
      <c r="BA179" s="377"/>
      <c r="BB179" s="377"/>
      <c r="BC179" s="377"/>
      <c r="BD179" s="377"/>
      <c r="BE179" s="377"/>
      <c r="BF179" s="377"/>
      <c r="BG179" s="377"/>
      <c r="BH179" s="377"/>
      <c r="BI179" s="377"/>
      <c r="BJ179" s="377"/>
      <c r="BK179" s="377"/>
      <c r="BL179" s="377"/>
      <c r="BM179" s="377"/>
      <c r="BN179" s="377"/>
      <c r="BO179" s="377"/>
      <c r="BP179" s="377"/>
      <c r="BQ179" s="377"/>
      <c r="BR179" s="377"/>
      <c r="BS179" s="377"/>
      <c r="BT179" s="377"/>
      <c r="BU179" s="377"/>
      <c r="BV179" s="377"/>
      <c r="BW179" s="377"/>
      <c r="BX179" s="378"/>
    </row>
    <row r="180" spans="1:76" s="379" customFormat="1" ht="78.75" x14ac:dyDescent="0.25">
      <c r="A180" s="414" t="s">
        <v>981</v>
      </c>
      <c r="B180" s="425" t="s">
        <v>676</v>
      </c>
      <c r="C180" s="411" t="s">
        <v>938</v>
      </c>
      <c r="D180" s="411" t="s">
        <v>982</v>
      </c>
      <c r="E180" s="411" t="s">
        <v>176</v>
      </c>
      <c r="F180" s="428">
        <v>30</v>
      </c>
      <c r="G180" s="425" t="s">
        <v>983</v>
      </c>
      <c r="H180" s="414" t="s">
        <v>973</v>
      </c>
      <c r="I180" s="414" t="s">
        <v>984</v>
      </c>
      <c r="J180" s="417">
        <v>1</v>
      </c>
      <c r="K180" s="414" t="s">
        <v>967</v>
      </c>
      <c r="L180" s="414" t="s">
        <v>968</v>
      </c>
      <c r="M180" s="411">
        <v>10</v>
      </c>
      <c r="N180" s="411" t="s">
        <v>179</v>
      </c>
      <c r="O180" s="379" t="s">
        <v>187</v>
      </c>
      <c r="P180" s="379" t="s">
        <v>187</v>
      </c>
      <c r="Q180" s="437" t="s">
        <v>985</v>
      </c>
      <c r="R180" s="449" t="s">
        <v>986</v>
      </c>
      <c r="S180" s="437" t="s">
        <v>186</v>
      </c>
      <c r="T180" s="437" t="s">
        <v>219</v>
      </c>
      <c r="U180" s="437" t="s">
        <v>987</v>
      </c>
      <c r="V180" s="437" t="s">
        <v>988</v>
      </c>
      <c r="W180" s="437" t="s">
        <v>187</v>
      </c>
      <c r="X180" s="437" t="s">
        <v>187</v>
      </c>
      <c r="Y180" s="437" t="s">
        <v>187</v>
      </c>
      <c r="Z180" s="437" t="s">
        <v>187</v>
      </c>
      <c r="AA180" s="437" t="s">
        <v>187</v>
      </c>
      <c r="AB180" s="437" t="s">
        <v>187</v>
      </c>
      <c r="AC180" s="437" t="s">
        <v>187</v>
      </c>
      <c r="AD180" s="437" t="s">
        <v>187</v>
      </c>
      <c r="AE180" s="437" t="s">
        <v>187</v>
      </c>
      <c r="AF180" s="437" t="s">
        <v>187</v>
      </c>
      <c r="AG180" s="1132"/>
      <c r="AH180" s="411">
        <v>3</v>
      </c>
      <c r="AI180" s="379" t="s">
        <v>188</v>
      </c>
      <c r="AJ180" s="438" t="s">
        <v>187</v>
      </c>
      <c r="AK180" s="411" t="s">
        <v>197</v>
      </c>
      <c r="AL180" s="415" t="s">
        <v>962</v>
      </c>
      <c r="AM180" s="377"/>
      <c r="AN180" s="377"/>
      <c r="AO180" s="377"/>
      <c r="AP180" s="377"/>
      <c r="AQ180" s="377"/>
      <c r="AR180" s="377"/>
      <c r="AS180" s="377"/>
      <c r="AT180" s="377"/>
      <c r="AU180" s="377"/>
      <c r="AV180" s="377"/>
      <c r="AW180" s="377"/>
      <c r="AX180" s="377"/>
      <c r="AY180" s="377"/>
      <c r="AZ180" s="377"/>
      <c r="BA180" s="377"/>
      <c r="BB180" s="377"/>
      <c r="BC180" s="377"/>
      <c r="BD180" s="377"/>
      <c r="BE180" s="377"/>
      <c r="BF180" s="377"/>
      <c r="BG180" s="377"/>
      <c r="BH180" s="377"/>
      <c r="BI180" s="377"/>
      <c r="BJ180" s="377"/>
      <c r="BK180" s="377"/>
      <c r="BL180" s="377"/>
      <c r="BM180" s="377"/>
      <c r="BN180" s="377"/>
      <c r="BO180" s="377"/>
      <c r="BP180" s="377"/>
      <c r="BQ180" s="377"/>
      <c r="BR180" s="377"/>
      <c r="BS180" s="377"/>
      <c r="BT180" s="377"/>
      <c r="BU180" s="377"/>
      <c r="BV180" s="377"/>
      <c r="BW180" s="377"/>
      <c r="BX180" s="378"/>
    </row>
    <row r="181" spans="1:76" s="379" customFormat="1" ht="94.5" x14ac:dyDescent="0.25">
      <c r="A181" s="414" t="s">
        <v>991</v>
      </c>
      <c r="B181" s="425" t="s">
        <v>676</v>
      </c>
      <c r="C181" s="411" t="s">
        <v>938</v>
      </c>
      <c r="D181" s="411" t="s">
        <v>992</v>
      </c>
      <c r="E181" s="411" t="s">
        <v>176</v>
      </c>
      <c r="F181" s="428">
        <v>75</v>
      </c>
      <c r="G181" s="425" t="s">
        <v>993</v>
      </c>
      <c r="H181" s="414" t="s">
        <v>973</v>
      </c>
      <c r="I181" s="414" t="s">
        <v>994</v>
      </c>
      <c r="J181" s="417">
        <v>1</v>
      </c>
      <c r="K181" s="414" t="s">
        <v>995</v>
      </c>
      <c r="L181" s="414" t="s">
        <v>976</v>
      </c>
      <c r="M181" s="411">
        <v>10</v>
      </c>
      <c r="N181" s="411" t="s">
        <v>179</v>
      </c>
      <c r="O181" s="379" t="s">
        <v>187</v>
      </c>
      <c r="P181" s="379" t="s">
        <v>187</v>
      </c>
      <c r="Q181" s="437" t="s">
        <v>187</v>
      </c>
      <c r="R181" s="437" t="s">
        <v>187</v>
      </c>
      <c r="S181" s="437" t="s">
        <v>187</v>
      </c>
      <c r="T181" s="437" t="s">
        <v>284</v>
      </c>
      <c r="U181" s="437" t="s">
        <v>187</v>
      </c>
      <c r="V181" s="437" t="s">
        <v>187</v>
      </c>
      <c r="W181" s="437" t="s">
        <v>187</v>
      </c>
      <c r="X181" s="437" t="s">
        <v>187</v>
      </c>
      <c r="Y181" s="437" t="s">
        <v>187</v>
      </c>
      <c r="Z181" s="437" t="s">
        <v>187</v>
      </c>
      <c r="AA181" s="437" t="s">
        <v>187</v>
      </c>
      <c r="AB181" s="437" t="s">
        <v>187</v>
      </c>
      <c r="AC181" s="437" t="s">
        <v>187</v>
      </c>
      <c r="AD181" s="437" t="s">
        <v>187</v>
      </c>
      <c r="AE181" s="437" t="s">
        <v>187</v>
      </c>
      <c r="AF181" s="437" t="s">
        <v>187</v>
      </c>
      <c r="AG181" s="1132"/>
      <c r="AH181" s="411">
        <v>3</v>
      </c>
      <c r="AI181" s="379" t="s">
        <v>188</v>
      </c>
      <c r="AJ181" s="438" t="s">
        <v>187</v>
      </c>
      <c r="AK181" s="411" t="s">
        <v>199</v>
      </c>
      <c r="AL181" s="415" t="s">
        <v>962</v>
      </c>
      <c r="AM181" s="377"/>
      <c r="AN181" s="377"/>
      <c r="AO181" s="377"/>
      <c r="AP181" s="377"/>
      <c r="AQ181" s="377"/>
      <c r="AR181" s="377"/>
      <c r="AS181" s="377"/>
      <c r="AT181" s="377"/>
      <c r="AU181" s="377"/>
      <c r="AV181" s="377"/>
      <c r="AW181" s="377"/>
      <c r="AX181" s="377"/>
      <c r="AY181" s="377"/>
      <c r="AZ181" s="377"/>
      <c r="BA181" s="377"/>
      <c r="BB181" s="377"/>
      <c r="BC181" s="377"/>
      <c r="BD181" s="377"/>
      <c r="BE181" s="377"/>
      <c r="BF181" s="377"/>
      <c r="BG181" s="377"/>
      <c r="BH181" s="377"/>
      <c r="BI181" s="377"/>
      <c r="BJ181" s="377"/>
      <c r="BK181" s="377"/>
      <c r="BL181" s="377"/>
      <c r="BM181" s="377"/>
      <c r="BN181" s="377"/>
      <c r="BO181" s="377"/>
      <c r="BP181" s="377"/>
      <c r="BQ181" s="377"/>
      <c r="BR181" s="377"/>
      <c r="BS181" s="377"/>
      <c r="BT181" s="377"/>
      <c r="BU181" s="377"/>
      <c r="BV181" s="377"/>
      <c r="BW181" s="377"/>
      <c r="BX181" s="378"/>
    </row>
    <row r="182" spans="1:76" s="254" customFormat="1" ht="78.75" x14ac:dyDescent="0.25">
      <c r="A182" s="257" t="s">
        <v>996</v>
      </c>
      <c r="B182" s="300" t="s">
        <v>676</v>
      </c>
      <c r="C182" s="255" t="s">
        <v>938</v>
      </c>
      <c r="D182" s="255" t="s">
        <v>997</v>
      </c>
      <c r="E182" s="255" t="s">
        <v>176</v>
      </c>
      <c r="F182" s="287">
        <v>20</v>
      </c>
      <c r="G182" s="300" t="s">
        <v>998</v>
      </c>
      <c r="H182" s="257" t="s">
        <v>606</v>
      </c>
      <c r="I182" s="257" t="s">
        <v>999</v>
      </c>
      <c r="J182" s="280">
        <v>1</v>
      </c>
      <c r="K182" s="257" t="s">
        <v>989</v>
      </c>
      <c r="L182" s="257" t="s">
        <v>990</v>
      </c>
      <c r="M182" s="255">
        <v>10</v>
      </c>
      <c r="N182" s="255" t="s">
        <v>179</v>
      </c>
      <c r="O182" s="254" t="s">
        <v>187</v>
      </c>
      <c r="P182" s="254" t="s">
        <v>187</v>
      </c>
      <c r="Q182" s="361" t="s">
        <v>187</v>
      </c>
      <c r="R182" s="361" t="s">
        <v>187</v>
      </c>
      <c r="S182" s="361" t="s">
        <v>187</v>
      </c>
      <c r="T182" s="361" t="s">
        <v>284</v>
      </c>
      <c r="U182" s="361" t="s">
        <v>187</v>
      </c>
      <c r="V182" s="361" t="s">
        <v>187</v>
      </c>
      <c r="W182" s="361" t="s">
        <v>187</v>
      </c>
      <c r="X182" s="361" t="s">
        <v>187</v>
      </c>
      <c r="Y182" s="361" t="s">
        <v>187</v>
      </c>
      <c r="Z182" s="361" t="s">
        <v>187</v>
      </c>
      <c r="AA182" s="361" t="s">
        <v>187</v>
      </c>
      <c r="AB182" s="361" t="s">
        <v>187</v>
      </c>
      <c r="AC182" s="361" t="s">
        <v>187</v>
      </c>
      <c r="AD182" s="361" t="s">
        <v>187</v>
      </c>
      <c r="AE182" s="361" t="s">
        <v>187</v>
      </c>
      <c r="AF182" s="361" t="s">
        <v>187</v>
      </c>
      <c r="AG182" s="1133"/>
      <c r="AH182" s="255">
        <v>3</v>
      </c>
      <c r="AI182" s="254" t="s">
        <v>188</v>
      </c>
      <c r="AJ182" s="385" t="s">
        <v>187</v>
      </c>
      <c r="AK182" s="255" t="s">
        <v>197</v>
      </c>
      <c r="AL182" s="260" t="s">
        <v>962</v>
      </c>
      <c r="AM182" s="237"/>
      <c r="AN182" s="237"/>
      <c r="AO182" s="237"/>
      <c r="AP182" s="237"/>
      <c r="AQ182" s="237"/>
      <c r="AR182" s="237"/>
      <c r="AS182" s="237"/>
      <c r="AT182" s="237"/>
      <c r="AU182" s="237"/>
      <c r="AV182" s="237"/>
      <c r="AW182" s="237"/>
      <c r="AX182" s="237"/>
      <c r="AY182" s="237"/>
      <c r="AZ182" s="237"/>
      <c r="BA182" s="237"/>
      <c r="BB182" s="237"/>
      <c r="BC182" s="237"/>
      <c r="BD182" s="237"/>
      <c r="BE182" s="237"/>
      <c r="BF182" s="237"/>
      <c r="BG182" s="237"/>
      <c r="BH182" s="237"/>
      <c r="BI182" s="237"/>
      <c r="BJ182" s="237"/>
      <c r="BK182" s="237"/>
      <c r="BL182" s="237"/>
      <c r="BM182" s="237"/>
      <c r="BN182" s="237"/>
      <c r="BO182" s="237"/>
      <c r="BP182" s="237"/>
      <c r="BQ182" s="237"/>
      <c r="BR182" s="237"/>
      <c r="BS182" s="237"/>
      <c r="BT182" s="237"/>
      <c r="BU182" s="237"/>
      <c r="BV182" s="237"/>
      <c r="BW182" s="237"/>
      <c r="BX182" s="261"/>
    </row>
    <row r="183" spans="1:76" s="254" customFormat="1" ht="78.75" x14ac:dyDescent="0.25">
      <c r="A183" s="257" t="s">
        <v>1000</v>
      </c>
      <c r="B183" s="300" t="s">
        <v>1001</v>
      </c>
      <c r="C183" s="255" t="s">
        <v>938</v>
      </c>
      <c r="D183" s="255" t="s">
        <v>1002</v>
      </c>
      <c r="E183" s="255" t="s">
        <v>176</v>
      </c>
      <c r="F183" s="287">
        <f>1000*0.02</f>
        <v>20</v>
      </c>
      <c r="G183" s="300" t="s">
        <v>1003</v>
      </c>
      <c r="H183" s="257" t="s">
        <v>64</v>
      </c>
      <c r="I183" s="257" t="s">
        <v>1004</v>
      </c>
      <c r="J183" s="280">
        <v>1</v>
      </c>
      <c r="K183" s="257" t="s">
        <v>1005</v>
      </c>
      <c r="L183" s="257" t="s">
        <v>1006</v>
      </c>
      <c r="M183" s="255">
        <v>10</v>
      </c>
      <c r="N183" s="255" t="s">
        <v>179</v>
      </c>
      <c r="O183" s="254" t="s">
        <v>187</v>
      </c>
      <c r="P183" s="254" t="s">
        <v>187</v>
      </c>
      <c r="Q183" s="361" t="s">
        <v>187</v>
      </c>
      <c r="R183" s="361" t="s">
        <v>187</v>
      </c>
      <c r="S183" s="361" t="s">
        <v>187</v>
      </c>
      <c r="T183" s="361" t="s">
        <v>284</v>
      </c>
      <c r="U183" s="361" t="s">
        <v>187</v>
      </c>
      <c r="V183" s="361" t="s">
        <v>187</v>
      </c>
      <c r="W183" s="361" t="s">
        <v>187</v>
      </c>
      <c r="X183" s="361" t="s">
        <v>187</v>
      </c>
      <c r="Y183" s="361" t="s">
        <v>187</v>
      </c>
      <c r="Z183" s="361" t="s">
        <v>187</v>
      </c>
      <c r="AA183" s="361" t="s">
        <v>187</v>
      </c>
      <c r="AB183" s="361" t="s">
        <v>187</v>
      </c>
      <c r="AC183" s="361" t="s">
        <v>187</v>
      </c>
      <c r="AD183" s="361" t="s">
        <v>187</v>
      </c>
      <c r="AE183" s="361" t="s">
        <v>187</v>
      </c>
      <c r="AF183" s="361" t="s">
        <v>187</v>
      </c>
      <c r="AG183" s="255"/>
      <c r="AH183" s="255">
        <v>3</v>
      </c>
      <c r="AI183" s="254" t="s">
        <v>188</v>
      </c>
      <c r="AJ183" s="385" t="s">
        <v>187</v>
      </c>
      <c r="AK183" s="255" t="s">
        <v>197</v>
      </c>
      <c r="AL183" s="260" t="s">
        <v>936</v>
      </c>
      <c r="AM183" s="237"/>
      <c r="AN183" s="237"/>
      <c r="AO183" s="237"/>
      <c r="AP183" s="237"/>
      <c r="AQ183" s="237"/>
      <c r="AR183" s="237"/>
      <c r="AS183" s="237"/>
      <c r="AT183" s="237"/>
      <c r="AU183" s="237"/>
      <c r="AV183" s="237"/>
      <c r="AW183" s="237"/>
      <c r="AX183" s="237"/>
      <c r="AY183" s="237"/>
      <c r="AZ183" s="237"/>
      <c r="BA183" s="237"/>
      <c r="BB183" s="237"/>
      <c r="BC183" s="237"/>
      <c r="BD183" s="237"/>
      <c r="BE183" s="237"/>
      <c r="BF183" s="237"/>
      <c r="BG183" s="237"/>
      <c r="BH183" s="237"/>
      <c r="BI183" s="237"/>
      <c r="BJ183" s="237"/>
      <c r="BK183" s="237"/>
      <c r="BL183" s="237"/>
      <c r="BM183" s="237"/>
      <c r="BN183" s="237"/>
      <c r="BO183" s="237"/>
      <c r="BP183" s="237"/>
      <c r="BQ183" s="237"/>
      <c r="BR183" s="237"/>
      <c r="BS183" s="237"/>
      <c r="BT183" s="237"/>
      <c r="BU183" s="237"/>
      <c r="BV183" s="237"/>
      <c r="BW183" s="237"/>
      <c r="BX183" s="261"/>
    </row>
    <row r="184" spans="1:76" s="264" customFormat="1" x14ac:dyDescent="0.25">
      <c r="A184" s="294" t="s">
        <v>311</v>
      </c>
      <c r="B184" s="1128" t="s">
        <v>1007</v>
      </c>
      <c r="C184" s="1129"/>
      <c r="D184" s="1129"/>
      <c r="E184" s="1129"/>
      <c r="F184" s="1129"/>
      <c r="G184" s="1129"/>
      <c r="H184" s="1129"/>
      <c r="I184" s="1129"/>
      <c r="J184" s="1129"/>
      <c r="K184" s="1129"/>
      <c r="L184" s="1129"/>
      <c r="M184" s="1129"/>
      <c r="N184" s="1129"/>
      <c r="O184" s="1129"/>
      <c r="P184" s="1129"/>
      <c r="Q184" s="1129"/>
      <c r="R184" s="1129"/>
      <c r="S184" s="1129"/>
      <c r="T184" s="1129"/>
      <c r="U184" s="1129"/>
      <c r="V184" s="1129"/>
      <c r="W184" s="1129"/>
      <c r="X184" s="1129"/>
      <c r="Y184" s="1129"/>
      <c r="Z184" s="1129"/>
      <c r="AA184" s="1129"/>
      <c r="AB184" s="1129"/>
      <c r="AC184" s="1129"/>
      <c r="AD184" s="1129"/>
      <c r="AE184" s="1129"/>
      <c r="AF184" s="1129"/>
      <c r="AG184" s="1129"/>
      <c r="AH184" s="1129"/>
      <c r="AI184" s="1129"/>
      <c r="AJ184" s="1129"/>
      <c r="AK184" s="1129"/>
      <c r="AL184" s="1130"/>
      <c r="AM184" s="262"/>
      <c r="AN184" s="262"/>
      <c r="AO184" s="262"/>
      <c r="AP184" s="262"/>
      <c r="AQ184" s="262"/>
      <c r="AR184" s="262"/>
      <c r="AS184" s="262"/>
      <c r="AT184" s="262"/>
      <c r="AU184" s="262"/>
      <c r="AV184" s="262"/>
      <c r="AW184" s="262"/>
      <c r="AX184" s="262"/>
      <c r="AY184" s="262"/>
      <c r="AZ184" s="262"/>
      <c r="BA184" s="262"/>
      <c r="BB184" s="262"/>
      <c r="BC184" s="262"/>
      <c r="BD184" s="262"/>
      <c r="BE184" s="262"/>
      <c r="BF184" s="262"/>
      <c r="BG184" s="262"/>
      <c r="BH184" s="262"/>
      <c r="BI184" s="262"/>
      <c r="BJ184" s="262"/>
      <c r="BK184" s="262"/>
      <c r="BL184" s="262"/>
      <c r="BM184" s="262"/>
      <c r="BN184" s="262"/>
      <c r="BO184" s="262"/>
      <c r="BP184" s="262"/>
      <c r="BQ184" s="262"/>
      <c r="BR184" s="262"/>
      <c r="BS184" s="262"/>
      <c r="BT184" s="262"/>
      <c r="BU184" s="262"/>
      <c r="BV184" s="262"/>
      <c r="BW184" s="262"/>
      <c r="BX184" s="263"/>
    </row>
    <row r="185" spans="1:76" s="254" customFormat="1" ht="94.5" x14ac:dyDescent="0.25">
      <c r="A185" s="257" t="s">
        <v>313</v>
      </c>
      <c r="B185" s="300" t="s">
        <v>676</v>
      </c>
      <c r="C185" s="255" t="s">
        <v>938</v>
      </c>
      <c r="D185" s="255" t="s">
        <v>1008</v>
      </c>
      <c r="E185" s="255" t="s">
        <v>176</v>
      </c>
      <c r="F185" s="287">
        <v>1720</v>
      </c>
      <c r="G185" s="300" t="s">
        <v>1009</v>
      </c>
      <c r="H185" s="257" t="s">
        <v>1010</v>
      </c>
      <c r="I185" s="257" t="s">
        <v>1011</v>
      </c>
      <c r="J185" s="280" t="s">
        <v>913</v>
      </c>
      <c r="K185" s="257" t="s">
        <v>1012</v>
      </c>
      <c r="L185" s="257" t="s">
        <v>1013</v>
      </c>
      <c r="M185" s="255">
        <v>16</v>
      </c>
      <c r="N185" s="296" t="s">
        <v>328</v>
      </c>
      <c r="O185" s="257" t="s">
        <v>180</v>
      </c>
      <c r="P185" s="255">
        <v>171651301</v>
      </c>
      <c r="Q185" s="361" t="s">
        <v>944</v>
      </c>
      <c r="R185" s="386" t="s">
        <v>1014</v>
      </c>
      <c r="S185" s="386" t="s">
        <v>934</v>
      </c>
      <c r="T185" s="361" t="s">
        <v>204</v>
      </c>
      <c r="U185" s="386" t="s">
        <v>946</v>
      </c>
      <c r="V185" s="386" t="s">
        <v>947</v>
      </c>
      <c r="W185" s="386" t="s">
        <v>387</v>
      </c>
      <c r="X185" s="361" t="s">
        <v>948</v>
      </c>
      <c r="Y185" s="386" t="s">
        <v>1015</v>
      </c>
      <c r="Z185" s="386" t="s">
        <v>195</v>
      </c>
      <c r="AA185" s="361" t="s">
        <v>635</v>
      </c>
      <c r="AB185" s="386" t="s">
        <v>950</v>
      </c>
      <c r="AC185" s="386" t="s">
        <v>951</v>
      </c>
      <c r="AD185" s="361" t="s">
        <v>387</v>
      </c>
      <c r="AE185" s="361" t="s">
        <v>187</v>
      </c>
      <c r="AF185" s="385" t="s">
        <v>187</v>
      </c>
      <c r="AG185" s="1131" t="s">
        <v>1016</v>
      </c>
      <c r="AH185" s="1131">
        <v>2</v>
      </c>
      <c r="AI185" s="254" t="s">
        <v>188</v>
      </c>
      <c r="AJ185" s="255" t="s">
        <v>187</v>
      </c>
      <c r="AK185" s="255" t="s">
        <v>189</v>
      </c>
      <c r="AL185" s="260" t="s">
        <v>190</v>
      </c>
      <c r="AM185" s="237"/>
      <c r="AN185" s="237"/>
      <c r="AO185" s="237"/>
      <c r="AP185" s="237"/>
      <c r="AQ185" s="237"/>
      <c r="AR185" s="237"/>
      <c r="AS185" s="237"/>
      <c r="AT185" s="237"/>
      <c r="AU185" s="237"/>
      <c r="AV185" s="237"/>
      <c r="AW185" s="237"/>
      <c r="AX185" s="237"/>
      <c r="AY185" s="237"/>
      <c r="AZ185" s="237"/>
      <c r="BA185" s="237"/>
      <c r="BB185" s="237"/>
      <c r="BC185" s="237"/>
      <c r="BD185" s="237"/>
      <c r="BE185" s="237"/>
      <c r="BF185" s="237"/>
      <c r="BG185" s="237"/>
      <c r="BH185" s="237"/>
      <c r="BI185" s="237"/>
      <c r="BJ185" s="237"/>
      <c r="BK185" s="237"/>
      <c r="BL185" s="237"/>
      <c r="BM185" s="237"/>
      <c r="BN185" s="237"/>
      <c r="BO185" s="237"/>
      <c r="BP185" s="237"/>
      <c r="BQ185" s="237"/>
      <c r="BR185" s="237"/>
      <c r="BS185" s="237"/>
      <c r="BT185" s="237"/>
      <c r="BU185" s="237"/>
      <c r="BV185" s="237"/>
      <c r="BW185" s="237"/>
      <c r="BX185" s="261"/>
    </row>
    <row r="186" spans="1:76" s="254" customFormat="1" ht="94.5" x14ac:dyDescent="0.25">
      <c r="A186" s="257" t="s">
        <v>1017</v>
      </c>
      <c r="B186" s="300" t="s">
        <v>676</v>
      </c>
      <c r="C186" s="255" t="s">
        <v>938</v>
      </c>
      <c r="D186" s="255" t="s">
        <v>1018</v>
      </c>
      <c r="E186" s="255" t="s">
        <v>176</v>
      </c>
      <c r="F186" s="287">
        <v>1720</v>
      </c>
      <c r="G186" s="300" t="s">
        <v>1019</v>
      </c>
      <c r="H186" s="257" t="s">
        <v>1010</v>
      </c>
      <c r="I186" s="257" t="s">
        <v>1020</v>
      </c>
      <c r="J186" s="280" t="s">
        <v>913</v>
      </c>
      <c r="K186" s="257" t="s">
        <v>957</v>
      </c>
      <c r="L186" s="257" t="s">
        <v>958</v>
      </c>
      <c r="M186" s="255">
        <v>16</v>
      </c>
      <c r="N186" s="296" t="s">
        <v>328</v>
      </c>
      <c r="O186" s="257" t="s">
        <v>180</v>
      </c>
      <c r="P186" s="255">
        <v>95120001</v>
      </c>
      <c r="Q186" s="361" t="s">
        <v>944</v>
      </c>
      <c r="R186" s="386" t="s">
        <v>1021</v>
      </c>
      <c r="S186" s="386" t="s">
        <v>934</v>
      </c>
      <c r="T186" s="361" t="s">
        <v>204</v>
      </c>
      <c r="U186" s="386" t="s">
        <v>946</v>
      </c>
      <c r="V186" s="386" t="s">
        <v>947</v>
      </c>
      <c r="W186" s="386" t="s">
        <v>387</v>
      </c>
      <c r="X186" s="361" t="s">
        <v>948</v>
      </c>
      <c r="Y186" s="386" t="s">
        <v>1022</v>
      </c>
      <c r="Z186" s="386" t="s">
        <v>195</v>
      </c>
      <c r="AA186" s="361" t="s">
        <v>635</v>
      </c>
      <c r="AB186" s="386" t="s">
        <v>950</v>
      </c>
      <c r="AC186" s="386" t="s">
        <v>951</v>
      </c>
      <c r="AD186" s="361" t="s">
        <v>387</v>
      </c>
      <c r="AE186" s="361" t="s">
        <v>187</v>
      </c>
      <c r="AF186" s="385" t="s">
        <v>187</v>
      </c>
      <c r="AG186" s="1133"/>
      <c r="AH186" s="1133"/>
      <c r="AI186" s="254" t="s">
        <v>188</v>
      </c>
      <c r="AJ186" s="255" t="s">
        <v>187</v>
      </c>
      <c r="AK186" s="255" t="s">
        <v>189</v>
      </c>
      <c r="AL186" s="260" t="s">
        <v>190</v>
      </c>
      <c r="AM186" s="237"/>
      <c r="AN186" s="237"/>
      <c r="AO186" s="237"/>
      <c r="AP186" s="237"/>
      <c r="AQ186" s="237"/>
      <c r="AR186" s="237"/>
      <c r="AS186" s="237"/>
      <c r="AT186" s="237"/>
      <c r="AU186" s="237"/>
      <c r="AV186" s="237"/>
      <c r="AW186" s="237"/>
      <c r="AX186" s="237"/>
      <c r="AY186" s="237"/>
      <c r="AZ186" s="237"/>
      <c r="BA186" s="237"/>
      <c r="BB186" s="237"/>
      <c r="BC186" s="237"/>
      <c r="BD186" s="237"/>
      <c r="BE186" s="237"/>
      <c r="BF186" s="237"/>
      <c r="BG186" s="237"/>
      <c r="BH186" s="237"/>
      <c r="BI186" s="237"/>
      <c r="BJ186" s="237"/>
      <c r="BK186" s="237"/>
      <c r="BL186" s="237"/>
      <c r="BM186" s="237"/>
      <c r="BN186" s="237"/>
      <c r="BO186" s="237"/>
      <c r="BP186" s="237"/>
      <c r="BQ186" s="237"/>
      <c r="BR186" s="237"/>
      <c r="BS186" s="237"/>
      <c r="BT186" s="237"/>
      <c r="BU186" s="237"/>
      <c r="BV186" s="237"/>
      <c r="BW186" s="237"/>
      <c r="BX186" s="261"/>
    </row>
    <row r="187" spans="1:76" s="264" customFormat="1" x14ac:dyDescent="0.25">
      <c r="A187" s="1137" t="s">
        <v>1023</v>
      </c>
      <c r="B187" s="1138"/>
      <c r="C187" s="1138"/>
      <c r="D187" s="1138"/>
      <c r="E187" s="1138"/>
      <c r="F187" s="1138"/>
      <c r="G187" s="1139"/>
      <c r="H187" s="392"/>
      <c r="I187" s="301"/>
      <c r="J187" s="284"/>
      <c r="K187" s="284"/>
      <c r="L187" s="393"/>
      <c r="M187" s="284"/>
      <c r="N187" s="284"/>
      <c r="O187" s="286"/>
      <c r="P187" s="286"/>
      <c r="Q187" s="286"/>
      <c r="R187" s="286"/>
      <c r="S187" s="388"/>
      <c r="T187" s="388"/>
      <c r="U187" s="388"/>
      <c r="V187" s="388"/>
      <c r="W187" s="388"/>
      <c r="X187" s="388"/>
      <c r="Y187" s="388"/>
      <c r="Z187" s="388"/>
      <c r="AA187" s="388"/>
      <c r="AB187" s="388"/>
      <c r="AC187" s="388"/>
      <c r="AD187" s="388"/>
      <c r="AE187" s="388"/>
      <c r="AF187" s="388"/>
      <c r="AG187" s="388"/>
      <c r="AH187" s="389"/>
      <c r="AI187" s="286"/>
      <c r="AJ187" s="286"/>
      <c r="AK187" s="286"/>
      <c r="AL187" s="302"/>
      <c r="AM187" s="262"/>
      <c r="AN187" s="262"/>
      <c r="AO187" s="262"/>
      <c r="AP187" s="262"/>
      <c r="AQ187" s="262"/>
      <c r="AR187" s="262"/>
      <c r="AS187" s="262"/>
      <c r="AT187" s="262"/>
      <c r="AU187" s="262"/>
      <c r="AV187" s="262"/>
      <c r="AW187" s="262"/>
      <c r="AX187" s="262"/>
      <c r="AY187" s="262"/>
      <c r="AZ187" s="262"/>
      <c r="BA187" s="262"/>
      <c r="BB187" s="262"/>
      <c r="BC187" s="262"/>
      <c r="BD187" s="262"/>
      <c r="BE187" s="262"/>
      <c r="BF187" s="262"/>
      <c r="BG187" s="262"/>
      <c r="BH187" s="262"/>
      <c r="BI187" s="262"/>
      <c r="BJ187" s="262"/>
      <c r="BK187" s="262"/>
      <c r="BL187" s="262"/>
      <c r="BM187" s="262"/>
      <c r="BN187" s="262"/>
      <c r="BO187" s="262"/>
      <c r="BP187" s="262"/>
      <c r="BQ187" s="262"/>
      <c r="BR187" s="262"/>
      <c r="BS187" s="262"/>
      <c r="BT187" s="262"/>
      <c r="BU187" s="262"/>
      <c r="BV187" s="262"/>
      <c r="BW187" s="262"/>
      <c r="BX187" s="263"/>
    </row>
    <row r="188" spans="1:76" s="379" customFormat="1" ht="94.5" x14ac:dyDescent="0.25">
      <c r="A188" s="414" t="s">
        <v>1024</v>
      </c>
      <c r="B188" s="425" t="s">
        <v>676</v>
      </c>
      <c r="C188" s="1140" t="s">
        <v>1025</v>
      </c>
      <c r="D188" s="411" t="s">
        <v>1026</v>
      </c>
      <c r="E188" s="411" t="s">
        <v>176</v>
      </c>
      <c r="F188" s="428">
        <f>1000*1</f>
        <v>1000</v>
      </c>
      <c r="G188" s="425" t="s">
        <v>1027</v>
      </c>
      <c r="H188" s="414" t="s">
        <v>684</v>
      </c>
      <c r="I188" s="414" t="s">
        <v>1028</v>
      </c>
      <c r="J188" s="417" t="s">
        <v>195</v>
      </c>
      <c r="K188" s="414" t="s">
        <v>1029</v>
      </c>
      <c r="L188" s="414" t="s">
        <v>1029</v>
      </c>
      <c r="M188" s="411">
        <v>10</v>
      </c>
      <c r="N188" s="411" t="s">
        <v>179</v>
      </c>
      <c r="O188" s="379" t="s">
        <v>187</v>
      </c>
      <c r="P188" s="379" t="s">
        <v>187</v>
      </c>
      <c r="Q188" s="379" t="s">
        <v>187</v>
      </c>
      <c r="R188" s="379" t="s">
        <v>187</v>
      </c>
      <c r="S188" s="379" t="s">
        <v>187</v>
      </c>
      <c r="T188" s="437" t="s">
        <v>635</v>
      </c>
      <c r="U188" s="379" t="s">
        <v>187</v>
      </c>
      <c r="V188" s="379" t="s">
        <v>187</v>
      </c>
      <c r="W188" s="379" t="s">
        <v>187</v>
      </c>
      <c r="X188" s="379" t="s">
        <v>187</v>
      </c>
      <c r="Y188" s="379" t="s">
        <v>187</v>
      </c>
      <c r="Z188" s="379" t="s">
        <v>187</v>
      </c>
      <c r="AA188" s="437" t="s">
        <v>635</v>
      </c>
      <c r="AB188" s="379" t="s">
        <v>187</v>
      </c>
      <c r="AC188" s="379" t="s">
        <v>187</v>
      </c>
      <c r="AD188" s="379" t="s">
        <v>187</v>
      </c>
      <c r="AE188" s="379" t="s">
        <v>187</v>
      </c>
      <c r="AF188" s="438" t="s">
        <v>187</v>
      </c>
      <c r="AG188" s="438" t="s">
        <v>187</v>
      </c>
      <c r="AH188" s="1143">
        <v>2</v>
      </c>
      <c r="AI188" s="379" t="s">
        <v>188</v>
      </c>
      <c r="AJ188" s="411"/>
      <c r="AK188" s="411" t="s">
        <v>189</v>
      </c>
      <c r="AL188" s="415" t="s">
        <v>1030</v>
      </c>
      <c r="AM188" s="377"/>
      <c r="AN188" s="377"/>
      <c r="AO188" s="377"/>
      <c r="AP188" s="377"/>
      <c r="AQ188" s="377"/>
      <c r="AR188" s="377"/>
      <c r="AS188" s="377"/>
      <c r="AT188" s="377"/>
      <c r="AU188" s="377"/>
      <c r="AV188" s="377"/>
      <c r="AW188" s="377"/>
      <c r="AX188" s="377"/>
      <c r="AY188" s="377"/>
      <c r="AZ188" s="377"/>
      <c r="BA188" s="377"/>
      <c r="BB188" s="377"/>
      <c r="BC188" s="377"/>
      <c r="BD188" s="377"/>
      <c r="BE188" s="377"/>
      <c r="BF188" s="377"/>
      <c r="BG188" s="377"/>
      <c r="BH188" s="377"/>
      <c r="BI188" s="377"/>
      <c r="BJ188" s="377"/>
      <c r="BK188" s="377"/>
      <c r="BL188" s="377"/>
      <c r="BM188" s="377"/>
      <c r="BN188" s="377"/>
      <c r="BO188" s="377"/>
      <c r="BP188" s="377"/>
      <c r="BQ188" s="377"/>
      <c r="BR188" s="377"/>
      <c r="BS188" s="377"/>
      <c r="BT188" s="377"/>
      <c r="BU188" s="377"/>
      <c r="BV188" s="377"/>
      <c r="BW188" s="377"/>
      <c r="BX188" s="378"/>
    </row>
    <row r="189" spans="1:76" s="379" customFormat="1" ht="94.5" x14ac:dyDescent="0.25">
      <c r="A189" s="414" t="s">
        <v>1031</v>
      </c>
      <c r="B189" s="425" t="s">
        <v>676</v>
      </c>
      <c r="C189" s="1141"/>
      <c r="D189" s="411" t="s">
        <v>1032</v>
      </c>
      <c r="E189" s="411" t="s">
        <v>176</v>
      </c>
      <c r="F189" s="428">
        <f>1000*2</f>
        <v>2000</v>
      </c>
      <c r="G189" s="425" t="s">
        <v>1033</v>
      </c>
      <c r="H189" s="414" t="s">
        <v>684</v>
      </c>
      <c r="I189" s="414" t="s">
        <v>1034</v>
      </c>
      <c r="J189" s="417" t="s">
        <v>195</v>
      </c>
      <c r="K189" s="414" t="s">
        <v>1029</v>
      </c>
      <c r="L189" s="414" t="s">
        <v>1029</v>
      </c>
      <c r="M189" s="411">
        <v>10</v>
      </c>
      <c r="N189" s="411" t="s">
        <v>179</v>
      </c>
      <c r="O189" s="379" t="s">
        <v>187</v>
      </c>
      <c r="P189" s="379" t="s">
        <v>187</v>
      </c>
      <c r="Q189" s="379" t="s">
        <v>187</v>
      </c>
      <c r="R189" s="379" t="s">
        <v>187</v>
      </c>
      <c r="S189" s="379" t="s">
        <v>187</v>
      </c>
      <c r="T189" s="437" t="s">
        <v>635</v>
      </c>
      <c r="U189" s="379" t="s">
        <v>187</v>
      </c>
      <c r="V189" s="379" t="s">
        <v>187</v>
      </c>
      <c r="W189" s="379" t="s">
        <v>187</v>
      </c>
      <c r="X189" s="379" t="s">
        <v>187</v>
      </c>
      <c r="Y189" s="379" t="s">
        <v>187</v>
      </c>
      <c r="Z189" s="379" t="s">
        <v>187</v>
      </c>
      <c r="AA189" s="437" t="s">
        <v>635</v>
      </c>
      <c r="AB189" s="379" t="s">
        <v>187</v>
      </c>
      <c r="AC189" s="379" t="s">
        <v>187</v>
      </c>
      <c r="AD189" s="379" t="s">
        <v>187</v>
      </c>
      <c r="AE189" s="379" t="s">
        <v>187</v>
      </c>
      <c r="AF189" s="438" t="s">
        <v>187</v>
      </c>
      <c r="AG189" s="438" t="s">
        <v>187</v>
      </c>
      <c r="AH189" s="1144"/>
      <c r="AI189" s="379" t="s">
        <v>188</v>
      </c>
      <c r="AJ189" s="411"/>
      <c r="AK189" s="411" t="s">
        <v>189</v>
      </c>
      <c r="AL189" s="415" t="s">
        <v>1030</v>
      </c>
      <c r="AM189" s="377"/>
      <c r="AN189" s="377"/>
      <c r="AO189" s="377"/>
      <c r="AP189" s="377"/>
      <c r="AQ189" s="377"/>
      <c r="AR189" s="377"/>
      <c r="AS189" s="377"/>
      <c r="AT189" s="377"/>
      <c r="AU189" s="377"/>
      <c r="AV189" s="377"/>
      <c r="AW189" s="377"/>
      <c r="AX189" s="377"/>
      <c r="AY189" s="377"/>
      <c r="AZ189" s="377"/>
      <c r="BA189" s="377"/>
      <c r="BB189" s="377"/>
      <c r="BC189" s="377"/>
      <c r="BD189" s="377"/>
      <c r="BE189" s="377"/>
      <c r="BF189" s="377"/>
      <c r="BG189" s="377"/>
      <c r="BH189" s="377"/>
      <c r="BI189" s="377"/>
      <c r="BJ189" s="377"/>
      <c r="BK189" s="377"/>
      <c r="BL189" s="377"/>
      <c r="BM189" s="377"/>
      <c r="BN189" s="377"/>
      <c r="BO189" s="377"/>
      <c r="BP189" s="377"/>
      <c r="BQ189" s="377"/>
      <c r="BR189" s="377"/>
      <c r="BS189" s="377"/>
      <c r="BT189" s="377"/>
      <c r="BU189" s="377"/>
      <c r="BV189" s="377"/>
      <c r="BW189" s="377"/>
      <c r="BX189" s="378"/>
    </row>
    <row r="190" spans="1:76" s="379" customFormat="1" ht="94.5" x14ac:dyDescent="0.25">
      <c r="A190" s="414" t="s">
        <v>1035</v>
      </c>
      <c r="B190" s="425" t="s">
        <v>676</v>
      </c>
      <c r="C190" s="1141"/>
      <c r="D190" s="411" t="s">
        <v>1036</v>
      </c>
      <c r="E190" s="411" t="s">
        <v>176</v>
      </c>
      <c r="F190" s="428">
        <f>1000*0.95</f>
        <v>950</v>
      </c>
      <c r="G190" s="425" t="s">
        <v>1037</v>
      </c>
      <c r="H190" s="414" t="s">
        <v>684</v>
      </c>
      <c r="I190" s="414" t="s">
        <v>1038</v>
      </c>
      <c r="J190" s="417" t="s">
        <v>195</v>
      </c>
      <c r="K190" s="414" t="s">
        <v>1039</v>
      </c>
      <c r="L190" s="414" t="s">
        <v>1039</v>
      </c>
      <c r="M190" s="411">
        <v>10</v>
      </c>
      <c r="N190" s="411" t="s">
        <v>179</v>
      </c>
      <c r="O190" s="379" t="s">
        <v>187</v>
      </c>
      <c r="P190" s="379" t="s">
        <v>187</v>
      </c>
      <c r="Q190" s="379" t="s">
        <v>187</v>
      </c>
      <c r="R190" s="379" t="s">
        <v>187</v>
      </c>
      <c r="S190" s="379" t="s">
        <v>187</v>
      </c>
      <c r="T190" s="437" t="s">
        <v>635</v>
      </c>
      <c r="U190" s="379" t="s">
        <v>187</v>
      </c>
      <c r="V190" s="379" t="s">
        <v>187</v>
      </c>
      <c r="W190" s="379" t="s">
        <v>187</v>
      </c>
      <c r="X190" s="379" t="s">
        <v>187</v>
      </c>
      <c r="Y190" s="379" t="s">
        <v>187</v>
      </c>
      <c r="Z190" s="379" t="s">
        <v>187</v>
      </c>
      <c r="AA190" s="437" t="s">
        <v>635</v>
      </c>
      <c r="AB190" s="379" t="s">
        <v>187</v>
      </c>
      <c r="AC190" s="379" t="s">
        <v>187</v>
      </c>
      <c r="AD190" s="379" t="s">
        <v>187</v>
      </c>
      <c r="AE190" s="379" t="s">
        <v>187</v>
      </c>
      <c r="AF190" s="438" t="s">
        <v>187</v>
      </c>
      <c r="AG190" s="438" t="s">
        <v>187</v>
      </c>
      <c r="AH190" s="1144"/>
      <c r="AI190" s="379" t="s">
        <v>188</v>
      </c>
      <c r="AJ190" s="411"/>
      <c r="AK190" s="411" t="s">
        <v>189</v>
      </c>
      <c r="AL190" s="415" t="s">
        <v>1030</v>
      </c>
      <c r="AM190" s="377"/>
      <c r="AN190" s="377"/>
      <c r="AO190" s="377"/>
      <c r="AP190" s="377"/>
      <c r="AQ190" s="377"/>
      <c r="AR190" s="377"/>
      <c r="AS190" s="377"/>
      <c r="AT190" s="377"/>
      <c r="AU190" s="377"/>
      <c r="AV190" s="377"/>
      <c r="AW190" s="377"/>
      <c r="AX190" s="377"/>
      <c r="AY190" s="377"/>
      <c r="AZ190" s="377"/>
      <c r="BA190" s="377"/>
      <c r="BB190" s="377"/>
      <c r="BC190" s="377"/>
      <c r="BD190" s="377"/>
      <c r="BE190" s="377"/>
      <c r="BF190" s="377"/>
      <c r="BG190" s="377"/>
      <c r="BH190" s="377"/>
      <c r="BI190" s="377"/>
      <c r="BJ190" s="377"/>
      <c r="BK190" s="377"/>
      <c r="BL190" s="377"/>
      <c r="BM190" s="377"/>
      <c r="BN190" s="377"/>
      <c r="BO190" s="377"/>
      <c r="BP190" s="377"/>
      <c r="BQ190" s="377"/>
      <c r="BR190" s="377"/>
      <c r="BS190" s="377"/>
      <c r="BT190" s="377"/>
      <c r="BU190" s="377"/>
      <c r="BV190" s="377"/>
      <c r="BW190" s="377"/>
      <c r="BX190" s="378"/>
    </row>
    <row r="191" spans="1:76" s="379" customFormat="1" ht="94.5" x14ac:dyDescent="0.25">
      <c r="A191" s="414" t="s">
        <v>1040</v>
      </c>
      <c r="B191" s="425" t="s">
        <v>676</v>
      </c>
      <c r="C191" s="1141"/>
      <c r="D191" s="411" t="s">
        <v>1041</v>
      </c>
      <c r="E191" s="411" t="s">
        <v>176</v>
      </c>
      <c r="F191" s="428">
        <f>1000*1</f>
        <v>1000</v>
      </c>
      <c r="G191" s="425" t="s">
        <v>1042</v>
      </c>
      <c r="H191" s="414" t="s">
        <v>684</v>
      </c>
      <c r="I191" s="414" t="s">
        <v>1043</v>
      </c>
      <c r="J191" s="417" t="s">
        <v>195</v>
      </c>
      <c r="K191" s="414" t="s">
        <v>1029</v>
      </c>
      <c r="L191" s="414" t="s">
        <v>1029</v>
      </c>
      <c r="M191" s="411">
        <v>10</v>
      </c>
      <c r="N191" s="411" t="s">
        <v>179</v>
      </c>
      <c r="O191" s="379" t="s">
        <v>187</v>
      </c>
      <c r="P191" s="379" t="s">
        <v>187</v>
      </c>
      <c r="Q191" s="379" t="s">
        <v>187</v>
      </c>
      <c r="R191" s="379" t="s">
        <v>187</v>
      </c>
      <c r="S191" s="379" t="s">
        <v>187</v>
      </c>
      <c r="T191" s="437" t="s">
        <v>635</v>
      </c>
      <c r="U191" s="379" t="s">
        <v>187</v>
      </c>
      <c r="V191" s="379" t="s">
        <v>187</v>
      </c>
      <c r="W191" s="379" t="s">
        <v>187</v>
      </c>
      <c r="X191" s="379" t="s">
        <v>187</v>
      </c>
      <c r="Y191" s="379" t="s">
        <v>187</v>
      </c>
      <c r="Z191" s="379" t="s">
        <v>187</v>
      </c>
      <c r="AA191" s="437" t="s">
        <v>635</v>
      </c>
      <c r="AB191" s="379" t="s">
        <v>187</v>
      </c>
      <c r="AC191" s="379" t="s">
        <v>187</v>
      </c>
      <c r="AD191" s="379" t="s">
        <v>187</v>
      </c>
      <c r="AE191" s="379" t="s">
        <v>187</v>
      </c>
      <c r="AF191" s="438" t="s">
        <v>187</v>
      </c>
      <c r="AG191" s="411" t="s">
        <v>1044</v>
      </c>
      <c r="AH191" s="1144"/>
      <c r="AI191" s="379" t="s">
        <v>188</v>
      </c>
      <c r="AJ191" s="411"/>
      <c r="AK191" s="411" t="s">
        <v>189</v>
      </c>
      <c r="AL191" s="415" t="s">
        <v>1030</v>
      </c>
      <c r="AM191" s="377"/>
      <c r="AN191" s="377"/>
      <c r="AO191" s="377"/>
      <c r="AP191" s="377"/>
      <c r="AQ191" s="377"/>
      <c r="AR191" s="377"/>
      <c r="AS191" s="377"/>
      <c r="AT191" s="377"/>
      <c r="AU191" s="377"/>
      <c r="AV191" s="377"/>
      <c r="AW191" s="377"/>
      <c r="AX191" s="377"/>
      <c r="AY191" s="377"/>
      <c r="AZ191" s="377"/>
      <c r="BA191" s="377"/>
      <c r="BB191" s="377"/>
      <c r="BC191" s="377"/>
      <c r="BD191" s="377"/>
      <c r="BE191" s="377"/>
      <c r="BF191" s="377"/>
      <c r="BG191" s="377"/>
      <c r="BH191" s="377"/>
      <c r="BI191" s="377"/>
      <c r="BJ191" s="377"/>
      <c r="BK191" s="377"/>
      <c r="BL191" s="377"/>
      <c r="BM191" s="377"/>
      <c r="BN191" s="377"/>
      <c r="BO191" s="377"/>
      <c r="BP191" s="377"/>
      <c r="BQ191" s="377"/>
      <c r="BR191" s="377"/>
      <c r="BS191" s="377"/>
      <c r="BT191" s="377"/>
      <c r="BU191" s="377"/>
      <c r="BV191" s="377"/>
      <c r="BW191" s="377"/>
      <c r="BX191" s="378"/>
    </row>
    <row r="192" spans="1:76" s="379" customFormat="1" ht="94.5" x14ac:dyDescent="0.25">
      <c r="A192" s="414" t="s">
        <v>1045</v>
      </c>
      <c r="B192" s="425" t="s">
        <v>676</v>
      </c>
      <c r="C192" s="1141"/>
      <c r="D192" s="411" t="s">
        <v>1046</v>
      </c>
      <c r="E192" s="411" t="s">
        <v>176</v>
      </c>
      <c r="F192" s="428">
        <f>1000*2</f>
        <v>2000</v>
      </c>
      <c r="G192" s="425" t="s">
        <v>1047</v>
      </c>
      <c r="H192" s="414" t="s">
        <v>684</v>
      </c>
      <c r="I192" s="414" t="s">
        <v>1048</v>
      </c>
      <c r="J192" s="417" t="s">
        <v>195</v>
      </c>
      <c r="K192" s="414" t="s">
        <v>1039</v>
      </c>
      <c r="L192" s="414" t="s">
        <v>1039</v>
      </c>
      <c r="M192" s="411">
        <v>10</v>
      </c>
      <c r="N192" s="411" t="s">
        <v>179</v>
      </c>
      <c r="O192" s="379" t="s">
        <v>187</v>
      </c>
      <c r="P192" s="379" t="s">
        <v>187</v>
      </c>
      <c r="Q192" s="379" t="s">
        <v>187</v>
      </c>
      <c r="R192" s="379" t="s">
        <v>187</v>
      </c>
      <c r="S192" s="379" t="s">
        <v>187</v>
      </c>
      <c r="T192" s="437" t="s">
        <v>635</v>
      </c>
      <c r="U192" s="379" t="s">
        <v>187</v>
      </c>
      <c r="V192" s="379" t="s">
        <v>187</v>
      </c>
      <c r="W192" s="379" t="s">
        <v>187</v>
      </c>
      <c r="X192" s="379" t="s">
        <v>187</v>
      </c>
      <c r="Y192" s="379" t="s">
        <v>187</v>
      </c>
      <c r="Z192" s="379" t="s">
        <v>187</v>
      </c>
      <c r="AA192" s="437" t="s">
        <v>635</v>
      </c>
      <c r="AB192" s="379" t="s">
        <v>187</v>
      </c>
      <c r="AC192" s="379" t="s">
        <v>187</v>
      </c>
      <c r="AD192" s="379" t="s">
        <v>187</v>
      </c>
      <c r="AE192" s="379" t="s">
        <v>187</v>
      </c>
      <c r="AF192" s="438" t="s">
        <v>187</v>
      </c>
      <c r="AG192" s="438" t="s">
        <v>187</v>
      </c>
      <c r="AH192" s="1144"/>
      <c r="AI192" s="379" t="s">
        <v>188</v>
      </c>
      <c r="AJ192" s="411"/>
      <c r="AK192" s="411" t="s">
        <v>189</v>
      </c>
      <c r="AL192" s="415" t="s">
        <v>1030</v>
      </c>
      <c r="AM192" s="377"/>
      <c r="AN192" s="377"/>
      <c r="AO192" s="377"/>
      <c r="AP192" s="377"/>
      <c r="AQ192" s="377"/>
      <c r="AR192" s="377"/>
      <c r="AS192" s="377"/>
      <c r="AT192" s="377"/>
      <c r="AU192" s="377"/>
      <c r="AV192" s="377"/>
      <c r="AW192" s="377"/>
      <c r="AX192" s="377"/>
      <c r="AY192" s="377"/>
      <c r="AZ192" s="377"/>
      <c r="BA192" s="377"/>
      <c r="BB192" s="377"/>
      <c r="BC192" s="377"/>
      <c r="BD192" s="377"/>
      <c r="BE192" s="377"/>
      <c r="BF192" s="377"/>
      <c r="BG192" s="377"/>
      <c r="BH192" s="377"/>
      <c r="BI192" s="377"/>
      <c r="BJ192" s="377"/>
      <c r="BK192" s="377"/>
      <c r="BL192" s="377"/>
      <c r="BM192" s="377"/>
      <c r="BN192" s="377"/>
      <c r="BO192" s="377"/>
      <c r="BP192" s="377"/>
      <c r="BQ192" s="377"/>
      <c r="BR192" s="377"/>
      <c r="BS192" s="377"/>
      <c r="BT192" s="377"/>
      <c r="BU192" s="377"/>
      <c r="BV192" s="377"/>
      <c r="BW192" s="377"/>
      <c r="BX192" s="378"/>
    </row>
    <row r="193" spans="1:76" s="379" customFormat="1" ht="94.5" x14ac:dyDescent="0.25">
      <c r="A193" s="414" t="s">
        <v>1049</v>
      </c>
      <c r="B193" s="425" t="s">
        <v>676</v>
      </c>
      <c r="C193" s="1142"/>
      <c r="D193" s="411" t="s">
        <v>1050</v>
      </c>
      <c r="E193" s="411" t="s">
        <v>176</v>
      </c>
      <c r="F193" s="428">
        <f>1000*0.95</f>
        <v>950</v>
      </c>
      <c r="G193" s="425" t="s">
        <v>1051</v>
      </c>
      <c r="H193" s="414" t="s">
        <v>684</v>
      </c>
      <c r="I193" s="414" t="s">
        <v>1052</v>
      </c>
      <c r="J193" s="417" t="s">
        <v>195</v>
      </c>
      <c r="K193" s="414" t="s">
        <v>935</v>
      </c>
      <c r="L193" s="414" t="s">
        <v>935</v>
      </c>
      <c r="M193" s="411">
        <v>10</v>
      </c>
      <c r="N193" s="411" t="s">
        <v>179</v>
      </c>
      <c r="O193" s="379" t="s">
        <v>187</v>
      </c>
      <c r="P193" s="379" t="s">
        <v>187</v>
      </c>
      <c r="Q193" s="379" t="s">
        <v>187</v>
      </c>
      <c r="R193" s="379" t="s">
        <v>187</v>
      </c>
      <c r="S193" s="379" t="s">
        <v>187</v>
      </c>
      <c r="T193" s="437" t="s">
        <v>635</v>
      </c>
      <c r="U193" s="379" t="s">
        <v>187</v>
      </c>
      <c r="V193" s="379" t="s">
        <v>187</v>
      </c>
      <c r="W193" s="379" t="s">
        <v>187</v>
      </c>
      <c r="X193" s="379" t="s">
        <v>187</v>
      </c>
      <c r="Y193" s="379" t="s">
        <v>187</v>
      </c>
      <c r="Z193" s="379" t="s">
        <v>187</v>
      </c>
      <c r="AA193" s="437" t="s">
        <v>635</v>
      </c>
      <c r="AB193" s="379" t="s">
        <v>187</v>
      </c>
      <c r="AC193" s="379" t="s">
        <v>187</v>
      </c>
      <c r="AD193" s="379" t="s">
        <v>187</v>
      </c>
      <c r="AE193" s="379" t="s">
        <v>187</v>
      </c>
      <c r="AF193" s="438" t="s">
        <v>187</v>
      </c>
      <c r="AG193" s="438" t="s">
        <v>187</v>
      </c>
      <c r="AH193" s="1145"/>
      <c r="AI193" s="379" t="s">
        <v>188</v>
      </c>
      <c r="AJ193" s="411"/>
      <c r="AK193" s="411" t="s">
        <v>189</v>
      </c>
      <c r="AL193" s="415" t="s">
        <v>1030</v>
      </c>
      <c r="AM193" s="377"/>
      <c r="AN193" s="377"/>
      <c r="AO193" s="377"/>
      <c r="AP193" s="377"/>
      <c r="AQ193" s="377"/>
      <c r="AR193" s="377"/>
      <c r="AS193" s="377"/>
      <c r="AT193" s="377"/>
      <c r="AU193" s="377"/>
      <c r="AV193" s="377"/>
      <c r="AW193" s="377"/>
      <c r="AX193" s="377"/>
      <c r="AY193" s="377"/>
      <c r="AZ193" s="377"/>
      <c r="BA193" s="377"/>
      <c r="BB193" s="377"/>
      <c r="BC193" s="377"/>
      <c r="BD193" s="377"/>
      <c r="BE193" s="377"/>
      <c r="BF193" s="377"/>
      <c r="BG193" s="377"/>
      <c r="BH193" s="377"/>
      <c r="BI193" s="377"/>
      <c r="BJ193" s="377"/>
      <c r="BK193" s="377"/>
      <c r="BL193" s="377"/>
      <c r="BM193" s="377"/>
      <c r="BN193" s="377"/>
      <c r="BO193" s="377"/>
      <c r="BP193" s="377"/>
      <c r="BQ193" s="377"/>
      <c r="BR193" s="377"/>
      <c r="BS193" s="377"/>
      <c r="BT193" s="377"/>
      <c r="BU193" s="377"/>
      <c r="BV193" s="377"/>
      <c r="BW193" s="377"/>
      <c r="BX193" s="378"/>
    </row>
    <row r="194" spans="1:76" s="264" customFormat="1" x14ac:dyDescent="0.25">
      <c r="A194" s="1111" t="s">
        <v>1053</v>
      </c>
      <c r="B194" s="1112"/>
      <c r="C194" s="1112"/>
      <c r="D194" s="1112"/>
      <c r="E194" s="1112"/>
      <c r="F194" s="1112"/>
      <c r="G194" s="1112"/>
      <c r="H194" s="1112"/>
      <c r="I194" s="1112"/>
      <c r="J194" s="1112"/>
      <c r="K194" s="1112"/>
      <c r="L194" s="1112"/>
      <c r="M194" s="1112"/>
      <c r="N194" s="1112"/>
      <c r="O194" s="1112"/>
      <c r="P194" s="1112"/>
      <c r="Q194" s="1112"/>
      <c r="R194" s="1112"/>
      <c r="S194" s="1113"/>
      <c r="T194" s="284"/>
      <c r="U194" s="284"/>
      <c r="V194" s="284"/>
      <c r="W194" s="284"/>
      <c r="X194" s="284"/>
      <c r="Y194" s="284"/>
      <c r="Z194" s="284"/>
      <c r="AA194" s="284"/>
      <c r="AB194" s="284"/>
      <c r="AC194" s="301"/>
      <c r="AD194" s="301"/>
      <c r="AE194" s="301"/>
      <c r="AF194" s="301"/>
      <c r="AG194" s="301"/>
      <c r="AH194" s="390"/>
      <c r="AI194" s="286"/>
      <c r="AJ194" s="286"/>
      <c r="AK194" s="286"/>
      <c r="AL194" s="302"/>
      <c r="AM194" s="262"/>
      <c r="AN194" s="262"/>
      <c r="AO194" s="262"/>
      <c r="AP194" s="262"/>
      <c r="AQ194" s="262"/>
      <c r="AR194" s="262"/>
      <c r="AS194" s="262"/>
      <c r="AT194" s="262"/>
      <c r="AU194" s="262"/>
      <c r="AV194" s="262"/>
      <c r="AW194" s="262"/>
      <c r="AX194" s="262"/>
      <c r="AY194" s="262"/>
      <c r="AZ194" s="262"/>
      <c r="BA194" s="262"/>
      <c r="BB194" s="262"/>
      <c r="BC194" s="262"/>
      <c r="BD194" s="262"/>
      <c r="BE194" s="262"/>
      <c r="BF194" s="262"/>
      <c r="BG194" s="262"/>
      <c r="BH194" s="262"/>
      <c r="BI194" s="262"/>
      <c r="BJ194" s="262"/>
      <c r="BK194" s="262"/>
      <c r="BL194" s="262"/>
      <c r="BM194" s="262"/>
      <c r="BN194" s="262"/>
      <c r="BO194" s="262"/>
      <c r="BP194" s="262"/>
      <c r="BQ194" s="262"/>
      <c r="BR194" s="262"/>
      <c r="BS194" s="262"/>
      <c r="BT194" s="262"/>
      <c r="BU194" s="262"/>
      <c r="BV194" s="262"/>
      <c r="BW194" s="262"/>
      <c r="BX194" s="263"/>
    </row>
    <row r="195" spans="1:76" s="264" customFormat="1" x14ac:dyDescent="0.25">
      <c r="A195" s="257" t="s">
        <v>1054</v>
      </c>
      <c r="B195" s="1128" t="s">
        <v>1055</v>
      </c>
      <c r="C195" s="1129"/>
      <c r="D195" s="1129"/>
      <c r="E195" s="1130"/>
      <c r="F195" s="1146">
        <f>1000*103.5</f>
        <v>103500</v>
      </c>
      <c r="G195" s="301"/>
      <c r="H195" s="286"/>
      <c r="I195" s="284"/>
      <c r="J195" s="284"/>
      <c r="K195" s="286"/>
      <c r="L195" s="286"/>
      <c r="M195" s="286"/>
      <c r="N195" s="286"/>
      <c r="O195" s="286"/>
      <c r="P195" s="286"/>
      <c r="Q195" s="393"/>
      <c r="R195" s="393"/>
      <c r="S195" s="393"/>
      <c r="T195" s="388"/>
      <c r="U195" s="388"/>
      <c r="V195" s="388"/>
      <c r="W195" s="388"/>
      <c r="X195" s="388"/>
      <c r="Y195" s="388"/>
      <c r="Z195" s="388"/>
      <c r="AA195" s="286"/>
      <c r="AB195" s="286"/>
      <c r="AC195" s="286"/>
      <c r="AD195" s="286"/>
      <c r="AE195" s="286"/>
      <c r="AF195" s="389"/>
      <c r="AG195" s="286"/>
      <c r="AH195" s="1131">
        <v>2</v>
      </c>
      <c r="AI195" s="286"/>
      <c r="AJ195" s="286"/>
      <c r="AK195" s="286"/>
      <c r="AL195" s="302"/>
      <c r="AM195" s="262"/>
      <c r="AN195" s="262"/>
      <c r="AO195" s="262"/>
      <c r="AP195" s="262"/>
      <c r="AQ195" s="262"/>
      <c r="AR195" s="262"/>
      <c r="AS195" s="262"/>
      <c r="AT195" s="262"/>
      <c r="AU195" s="262"/>
      <c r="AV195" s="262"/>
      <c r="AW195" s="262"/>
      <c r="AX195" s="262"/>
      <c r="AY195" s="262"/>
      <c r="AZ195" s="262"/>
      <c r="BA195" s="262"/>
      <c r="BB195" s="262"/>
      <c r="BC195" s="262"/>
      <c r="BD195" s="262"/>
      <c r="BE195" s="262"/>
      <c r="BF195" s="262"/>
      <c r="BG195" s="262"/>
      <c r="BH195" s="262"/>
      <c r="BI195" s="262"/>
      <c r="BJ195" s="262"/>
      <c r="BK195" s="262"/>
      <c r="BL195" s="262"/>
      <c r="BM195" s="262"/>
      <c r="BN195" s="262"/>
      <c r="BO195" s="262"/>
      <c r="BP195" s="262"/>
      <c r="BQ195" s="262"/>
      <c r="BR195" s="262"/>
      <c r="BS195" s="262"/>
      <c r="BT195" s="262"/>
      <c r="BU195" s="262"/>
      <c r="BV195" s="262"/>
      <c r="BW195" s="262"/>
      <c r="BX195" s="263"/>
    </row>
    <row r="196" spans="1:76" s="743" customFormat="1" ht="94.5" x14ac:dyDescent="0.25">
      <c r="A196" s="577" t="s">
        <v>1056</v>
      </c>
      <c r="B196" s="576" t="s">
        <v>676</v>
      </c>
      <c r="C196" s="575" t="s">
        <v>1057</v>
      </c>
      <c r="D196" s="575" t="s">
        <v>1058</v>
      </c>
      <c r="E196" s="575" t="s">
        <v>176</v>
      </c>
      <c r="F196" s="1147"/>
      <c r="G196" s="576" t="s">
        <v>1059</v>
      </c>
      <c r="H196" s="575" t="s">
        <v>1060</v>
      </c>
      <c r="I196" s="577" t="s">
        <v>1061</v>
      </c>
      <c r="J196" s="577">
        <v>0.5</v>
      </c>
      <c r="K196" s="575" t="s">
        <v>1062</v>
      </c>
      <c r="L196" s="575" t="s">
        <v>1063</v>
      </c>
      <c r="M196" s="575">
        <v>10</v>
      </c>
      <c r="N196" s="575" t="s">
        <v>179</v>
      </c>
      <c r="O196" s="743" t="s">
        <v>187</v>
      </c>
      <c r="P196" s="743" t="s">
        <v>187</v>
      </c>
      <c r="Q196" s="743" t="s">
        <v>187</v>
      </c>
      <c r="R196" s="743" t="s">
        <v>187</v>
      </c>
      <c r="S196" s="743" t="s">
        <v>187</v>
      </c>
      <c r="T196" s="743" t="s">
        <v>187</v>
      </c>
      <c r="U196" s="743" t="s">
        <v>187</v>
      </c>
      <c r="V196" s="743" t="s">
        <v>187</v>
      </c>
      <c r="W196" s="743" t="s">
        <v>187</v>
      </c>
      <c r="X196" s="743" t="s">
        <v>187</v>
      </c>
      <c r="Y196" s="743" t="s">
        <v>187</v>
      </c>
      <c r="Z196" s="743" t="s">
        <v>187</v>
      </c>
      <c r="AA196" s="743" t="s">
        <v>187</v>
      </c>
      <c r="AB196" s="743" t="s">
        <v>187</v>
      </c>
      <c r="AC196" s="743" t="s">
        <v>187</v>
      </c>
      <c r="AD196" s="743" t="s">
        <v>187</v>
      </c>
      <c r="AE196" s="743" t="s">
        <v>187</v>
      </c>
      <c r="AF196" s="743" t="s">
        <v>187</v>
      </c>
      <c r="AG196" s="1126" t="s">
        <v>187</v>
      </c>
      <c r="AH196" s="1133"/>
      <c r="AI196" s="743" t="s">
        <v>188</v>
      </c>
      <c r="AJ196" s="575" t="s">
        <v>187</v>
      </c>
      <c r="AK196" s="575" t="s">
        <v>189</v>
      </c>
      <c r="AL196" s="744" t="s">
        <v>1007</v>
      </c>
      <c r="AM196" s="745"/>
      <c r="AN196" s="745"/>
      <c r="AO196" s="745"/>
      <c r="AP196" s="745"/>
      <c r="AQ196" s="745"/>
      <c r="AR196" s="745"/>
      <c r="AS196" s="745"/>
      <c r="AT196" s="745"/>
      <c r="AU196" s="745"/>
      <c r="AV196" s="745"/>
      <c r="AW196" s="745"/>
      <c r="AX196" s="745"/>
      <c r="AY196" s="745"/>
      <c r="AZ196" s="745"/>
      <c r="BA196" s="745"/>
      <c r="BB196" s="745"/>
      <c r="BC196" s="745"/>
      <c r="BD196" s="745"/>
      <c r="BE196" s="745"/>
      <c r="BF196" s="745"/>
      <c r="BG196" s="745"/>
      <c r="BH196" s="745"/>
      <c r="BI196" s="745"/>
      <c r="BJ196" s="745"/>
      <c r="BK196" s="745"/>
      <c r="BL196" s="745"/>
      <c r="BM196" s="745"/>
      <c r="BN196" s="745"/>
      <c r="BO196" s="745"/>
      <c r="BP196" s="745"/>
      <c r="BQ196" s="745"/>
      <c r="BR196" s="745"/>
      <c r="BS196" s="745"/>
      <c r="BT196" s="745"/>
      <c r="BU196" s="745"/>
      <c r="BV196" s="745"/>
      <c r="BW196" s="745"/>
      <c r="BX196" s="746"/>
    </row>
    <row r="197" spans="1:76" s="743" customFormat="1" ht="94.5" x14ac:dyDescent="0.25">
      <c r="A197" s="577" t="s">
        <v>1064</v>
      </c>
      <c r="B197" s="576" t="s">
        <v>676</v>
      </c>
      <c r="C197" s="575" t="s">
        <v>1065</v>
      </c>
      <c r="D197" s="575" t="s">
        <v>1058</v>
      </c>
      <c r="E197" s="575" t="s">
        <v>176</v>
      </c>
      <c r="F197" s="747">
        <f>1000*103.5</f>
        <v>103500</v>
      </c>
      <c r="G197" s="576" t="s">
        <v>1066</v>
      </c>
      <c r="H197" s="575" t="s">
        <v>1060</v>
      </c>
      <c r="I197" s="577" t="s">
        <v>1067</v>
      </c>
      <c r="J197" s="577">
        <v>0.5</v>
      </c>
      <c r="K197" s="575" t="s">
        <v>1062</v>
      </c>
      <c r="L197" s="575" t="s">
        <v>1063</v>
      </c>
      <c r="M197" s="575">
        <v>10</v>
      </c>
      <c r="N197" s="575" t="s">
        <v>179</v>
      </c>
      <c r="O197" s="743" t="s">
        <v>187</v>
      </c>
      <c r="P197" s="743" t="s">
        <v>187</v>
      </c>
      <c r="Q197" s="743" t="s">
        <v>187</v>
      </c>
      <c r="R197" s="743" t="s">
        <v>187</v>
      </c>
      <c r="S197" s="743" t="s">
        <v>187</v>
      </c>
      <c r="T197" s="743" t="s">
        <v>187</v>
      </c>
      <c r="U197" s="743" t="s">
        <v>187</v>
      </c>
      <c r="V197" s="743" t="s">
        <v>187</v>
      </c>
      <c r="W197" s="743" t="s">
        <v>187</v>
      </c>
      <c r="X197" s="743" t="s">
        <v>187</v>
      </c>
      <c r="Y197" s="743" t="s">
        <v>187</v>
      </c>
      <c r="Z197" s="743" t="s">
        <v>187</v>
      </c>
      <c r="AA197" s="743" t="s">
        <v>187</v>
      </c>
      <c r="AB197" s="743" t="s">
        <v>187</v>
      </c>
      <c r="AC197" s="743" t="s">
        <v>187</v>
      </c>
      <c r="AD197" s="743" t="s">
        <v>187</v>
      </c>
      <c r="AE197" s="743" t="s">
        <v>187</v>
      </c>
      <c r="AF197" s="743" t="s">
        <v>187</v>
      </c>
      <c r="AG197" s="1148"/>
      <c r="AH197" s="1126">
        <v>2</v>
      </c>
      <c r="AI197" s="743" t="s">
        <v>188</v>
      </c>
      <c r="AJ197" s="575" t="s">
        <v>187</v>
      </c>
      <c r="AK197" s="575" t="s">
        <v>189</v>
      </c>
      <c r="AL197" s="744" t="s">
        <v>1007</v>
      </c>
      <c r="AM197" s="745"/>
      <c r="AN197" s="745"/>
      <c r="AO197" s="745"/>
      <c r="AP197" s="745"/>
      <c r="AQ197" s="745"/>
      <c r="AR197" s="745"/>
      <c r="AS197" s="745"/>
      <c r="AT197" s="745"/>
      <c r="AU197" s="745"/>
      <c r="AV197" s="745"/>
      <c r="AW197" s="745"/>
      <c r="AX197" s="745"/>
      <c r="AY197" s="745"/>
      <c r="AZ197" s="745"/>
      <c r="BA197" s="745"/>
      <c r="BB197" s="745"/>
      <c r="BC197" s="745"/>
      <c r="BD197" s="745"/>
      <c r="BE197" s="745"/>
      <c r="BF197" s="745"/>
      <c r="BG197" s="745"/>
      <c r="BH197" s="745"/>
      <c r="BI197" s="745"/>
      <c r="BJ197" s="745"/>
      <c r="BK197" s="745"/>
      <c r="BL197" s="745"/>
      <c r="BM197" s="745"/>
      <c r="BN197" s="745"/>
      <c r="BO197" s="745"/>
      <c r="BP197" s="745"/>
      <c r="BQ197" s="745"/>
      <c r="BR197" s="745"/>
      <c r="BS197" s="745"/>
      <c r="BT197" s="745"/>
      <c r="BU197" s="745"/>
      <c r="BV197" s="745"/>
      <c r="BW197" s="745"/>
      <c r="BX197" s="746"/>
    </row>
    <row r="198" spans="1:76" s="743" customFormat="1" ht="94.5" x14ac:dyDescent="0.25">
      <c r="A198" s="577" t="s">
        <v>1068</v>
      </c>
      <c r="B198" s="576" t="s">
        <v>676</v>
      </c>
      <c r="C198" s="575" t="s">
        <v>1057</v>
      </c>
      <c r="D198" s="575" t="s">
        <v>1069</v>
      </c>
      <c r="E198" s="575" t="s">
        <v>176</v>
      </c>
      <c r="F198" s="747">
        <f>1000*96.5</f>
        <v>96500</v>
      </c>
      <c r="G198" s="576" t="s">
        <v>1070</v>
      </c>
      <c r="H198" s="575" t="s">
        <v>1060</v>
      </c>
      <c r="I198" s="577" t="s">
        <v>1071</v>
      </c>
      <c r="J198" s="577">
        <v>0.5</v>
      </c>
      <c r="K198" s="575" t="s">
        <v>1062</v>
      </c>
      <c r="L198" s="575" t="s">
        <v>1063</v>
      </c>
      <c r="M198" s="575">
        <v>10</v>
      </c>
      <c r="N198" s="575" t="s">
        <v>179</v>
      </c>
      <c r="O198" s="743" t="s">
        <v>187</v>
      </c>
      <c r="P198" s="743" t="s">
        <v>187</v>
      </c>
      <c r="Q198" s="743" t="s">
        <v>187</v>
      </c>
      <c r="R198" s="743" t="s">
        <v>187</v>
      </c>
      <c r="S198" s="743" t="s">
        <v>187</v>
      </c>
      <c r="T198" s="743" t="s">
        <v>187</v>
      </c>
      <c r="U198" s="743" t="s">
        <v>187</v>
      </c>
      <c r="V198" s="743" t="s">
        <v>187</v>
      </c>
      <c r="W198" s="743" t="s">
        <v>187</v>
      </c>
      <c r="X198" s="743" t="s">
        <v>187</v>
      </c>
      <c r="Y198" s="743" t="s">
        <v>187</v>
      </c>
      <c r="Z198" s="743" t="s">
        <v>187</v>
      </c>
      <c r="AA198" s="748" t="s">
        <v>284</v>
      </c>
      <c r="AB198" s="743" t="s">
        <v>187</v>
      </c>
      <c r="AC198" s="743" t="s">
        <v>187</v>
      </c>
      <c r="AD198" s="743" t="s">
        <v>187</v>
      </c>
      <c r="AE198" s="743" t="s">
        <v>187</v>
      </c>
      <c r="AF198" s="743" t="s">
        <v>187</v>
      </c>
      <c r="AG198" s="1148"/>
      <c r="AH198" s="1127"/>
      <c r="AI198" s="743" t="s">
        <v>188</v>
      </c>
      <c r="AJ198" s="575" t="s">
        <v>187</v>
      </c>
      <c r="AK198" s="575" t="s">
        <v>189</v>
      </c>
      <c r="AL198" s="744" t="s">
        <v>1007</v>
      </c>
      <c r="AM198" s="745"/>
      <c r="AN198" s="745"/>
      <c r="AO198" s="745"/>
      <c r="AP198" s="745"/>
      <c r="AQ198" s="745"/>
      <c r="AR198" s="745"/>
      <c r="AS198" s="745"/>
      <c r="AT198" s="745"/>
      <c r="AU198" s="745"/>
      <c r="AV198" s="745"/>
      <c r="AW198" s="745"/>
      <c r="AX198" s="745"/>
      <c r="AY198" s="745"/>
      <c r="AZ198" s="745"/>
      <c r="BA198" s="745"/>
      <c r="BB198" s="745"/>
      <c r="BC198" s="745"/>
      <c r="BD198" s="745"/>
      <c r="BE198" s="745"/>
      <c r="BF198" s="745"/>
      <c r="BG198" s="745"/>
      <c r="BH198" s="745"/>
      <c r="BI198" s="745"/>
      <c r="BJ198" s="745"/>
      <c r="BK198" s="745"/>
      <c r="BL198" s="745"/>
      <c r="BM198" s="745"/>
      <c r="BN198" s="745"/>
      <c r="BO198" s="745"/>
      <c r="BP198" s="745"/>
      <c r="BQ198" s="745"/>
      <c r="BR198" s="745"/>
      <c r="BS198" s="745"/>
      <c r="BT198" s="745"/>
      <c r="BU198" s="745"/>
      <c r="BV198" s="745"/>
      <c r="BW198" s="745"/>
      <c r="BX198" s="746"/>
    </row>
    <row r="199" spans="1:76" s="743" customFormat="1" ht="94.5" x14ac:dyDescent="0.25">
      <c r="A199" s="577" t="s">
        <v>1072</v>
      </c>
      <c r="B199" s="576" t="s">
        <v>676</v>
      </c>
      <c r="C199" s="575" t="s">
        <v>1065</v>
      </c>
      <c r="D199" s="575" t="s">
        <v>1069</v>
      </c>
      <c r="E199" s="575" t="s">
        <v>176</v>
      </c>
      <c r="F199" s="747">
        <f>1000*96.5</f>
        <v>96500</v>
      </c>
      <c r="G199" s="576" t="s">
        <v>1073</v>
      </c>
      <c r="H199" s="575" t="s">
        <v>1060</v>
      </c>
      <c r="I199" s="577" t="s">
        <v>1074</v>
      </c>
      <c r="J199" s="577">
        <v>0.5</v>
      </c>
      <c r="K199" s="575" t="s">
        <v>1062</v>
      </c>
      <c r="L199" s="575" t="s">
        <v>1063</v>
      </c>
      <c r="M199" s="575">
        <v>10</v>
      </c>
      <c r="N199" s="575" t="s">
        <v>179</v>
      </c>
      <c r="O199" s="743" t="s">
        <v>187</v>
      </c>
      <c r="P199" s="743" t="s">
        <v>187</v>
      </c>
      <c r="Q199" s="743" t="s">
        <v>187</v>
      </c>
      <c r="R199" s="743" t="s">
        <v>187</v>
      </c>
      <c r="S199" s="743" t="s">
        <v>187</v>
      </c>
      <c r="T199" s="743" t="s">
        <v>187</v>
      </c>
      <c r="U199" s="743" t="s">
        <v>187</v>
      </c>
      <c r="V199" s="743" t="s">
        <v>187</v>
      </c>
      <c r="W199" s="743" t="s">
        <v>187</v>
      </c>
      <c r="X199" s="743" t="s">
        <v>187</v>
      </c>
      <c r="Y199" s="743" t="s">
        <v>187</v>
      </c>
      <c r="Z199" s="743" t="s">
        <v>187</v>
      </c>
      <c r="AA199" s="748" t="s">
        <v>284</v>
      </c>
      <c r="AB199" s="743" t="s">
        <v>187</v>
      </c>
      <c r="AC199" s="743" t="s">
        <v>187</v>
      </c>
      <c r="AD199" s="743" t="s">
        <v>187</v>
      </c>
      <c r="AE199" s="743" t="s">
        <v>187</v>
      </c>
      <c r="AF199" s="743" t="s">
        <v>187</v>
      </c>
      <c r="AG199" s="1127"/>
      <c r="AH199" s="575">
        <v>2</v>
      </c>
      <c r="AI199" s="743" t="s">
        <v>188</v>
      </c>
      <c r="AJ199" s="575" t="s">
        <v>187</v>
      </c>
      <c r="AK199" s="575" t="s">
        <v>189</v>
      </c>
      <c r="AL199" s="744" t="s">
        <v>1007</v>
      </c>
      <c r="AM199" s="745"/>
      <c r="AN199" s="745"/>
      <c r="AO199" s="745"/>
      <c r="AP199" s="745"/>
      <c r="AQ199" s="745"/>
      <c r="AR199" s="745"/>
      <c r="AS199" s="745"/>
      <c r="AT199" s="745"/>
      <c r="AU199" s="745"/>
      <c r="AV199" s="745"/>
      <c r="AW199" s="745"/>
      <c r="AX199" s="745"/>
      <c r="AY199" s="745"/>
      <c r="AZ199" s="745"/>
      <c r="BA199" s="745"/>
      <c r="BB199" s="745"/>
      <c r="BC199" s="745"/>
      <c r="BD199" s="745"/>
      <c r="BE199" s="745"/>
      <c r="BF199" s="745"/>
      <c r="BG199" s="745"/>
      <c r="BH199" s="745"/>
      <c r="BI199" s="745"/>
      <c r="BJ199" s="745"/>
      <c r="BK199" s="745"/>
      <c r="BL199" s="745"/>
      <c r="BM199" s="745"/>
      <c r="BN199" s="745"/>
      <c r="BO199" s="745"/>
      <c r="BP199" s="745"/>
      <c r="BQ199" s="745"/>
      <c r="BR199" s="745"/>
      <c r="BS199" s="745"/>
      <c r="BT199" s="745"/>
      <c r="BU199" s="745"/>
      <c r="BV199" s="745"/>
      <c r="BW199" s="745"/>
      <c r="BX199" s="746"/>
    </row>
    <row r="200" spans="1:76" s="254" customFormat="1" x14ac:dyDescent="0.25">
      <c r="A200" s="1117" t="s">
        <v>1075</v>
      </c>
      <c r="B200" s="1118"/>
      <c r="C200" s="1118"/>
      <c r="D200" s="1118"/>
      <c r="E200" s="1118"/>
      <c r="F200" s="1118"/>
      <c r="G200" s="1118"/>
      <c r="H200" s="1118"/>
      <c r="I200" s="1118"/>
      <c r="J200" s="1118"/>
      <c r="K200" s="1118"/>
      <c r="L200" s="1118"/>
      <c r="M200" s="1118"/>
      <c r="N200" s="1118"/>
      <c r="O200" s="1118"/>
      <c r="P200" s="1118"/>
      <c r="Q200" s="1118"/>
      <c r="R200" s="1118"/>
      <c r="S200" s="1118"/>
      <c r="T200" s="1118"/>
      <c r="U200" s="1118"/>
      <c r="V200" s="1118"/>
      <c r="W200" s="1118"/>
      <c r="X200" s="1118"/>
      <c r="Y200" s="1118"/>
      <c r="Z200" s="1118"/>
      <c r="AA200" s="1118"/>
      <c r="AB200" s="1118"/>
      <c r="AC200" s="1118"/>
      <c r="AD200" s="1118"/>
      <c r="AE200" s="1118"/>
      <c r="AF200" s="1118"/>
      <c r="AG200" s="1118"/>
      <c r="AH200" s="1118"/>
      <c r="AI200" s="1118"/>
      <c r="AJ200" s="1118"/>
      <c r="AK200" s="1118"/>
      <c r="AL200" s="1119"/>
      <c r="AM200" s="237"/>
      <c r="AN200" s="237"/>
      <c r="AO200" s="237"/>
      <c r="AP200" s="237"/>
      <c r="AQ200" s="237"/>
      <c r="AR200" s="237"/>
      <c r="AS200" s="237"/>
      <c r="AT200" s="237"/>
      <c r="AU200" s="237"/>
      <c r="AV200" s="237"/>
      <c r="AW200" s="237"/>
      <c r="AX200" s="237"/>
      <c r="AY200" s="237"/>
      <c r="AZ200" s="237"/>
      <c r="BA200" s="237"/>
      <c r="BB200" s="237"/>
      <c r="BC200" s="237"/>
      <c r="BD200" s="237"/>
      <c r="BE200" s="237"/>
      <c r="BF200" s="237"/>
      <c r="BG200" s="237"/>
      <c r="BH200" s="237"/>
      <c r="BI200" s="237"/>
      <c r="BJ200" s="237"/>
      <c r="BK200" s="237"/>
      <c r="BL200" s="237"/>
      <c r="BM200" s="237"/>
      <c r="BN200" s="237"/>
      <c r="BO200" s="237"/>
      <c r="BP200" s="237"/>
      <c r="BQ200" s="237"/>
      <c r="BR200" s="237"/>
      <c r="BS200" s="237"/>
      <c r="BT200" s="237"/>
      <c r="BU200" s="237"/>
      <c r="BV200" s="237"/>
      <c r="BW200" s="237"/>
      <c r="BX200" s="261"/>
    </row>
    <row r="201" spans="1:76" s="254" customFormat="1" x14ac:dyDescent="0.25">
      <c r="A201" s="1117" t="s">
        <v>1076</v>
      </c>
      <c r="B201" s="1118"/>
      <c r="C201" s="1118"/>
      <c r="D201" s="1118"/>
      <c r="E201" s="1118"/>
      <c r="F201" s="1118"/>
      <c r="G201" s="1118"/>
      <c r="H201" s="1118"/>
      <c r="I201" s="1118"/>
      <c r="J201" s="1118"/>
      <c r="K201" s="1118"/>
      <c r="L201" s="1118"/>
      <c r="M201" s="1118"/>
      <c r="N201" s="1118"/>
      <c r="O201" s="1118"/>
      <c r="P201" s="1118"/>
      <c r="Q201" s="1118"/>
      <c r="R201" s="1118"/>
      <c r="S201" s="1118"/>
      <c r="T201" s="1118"/>
      <c r="U201" s="1118"/>
      <c r="V201" s="1118"/>
      <c r="W201" s="1118"/>
      <c r="X201" s="1118"/>
      <c r="Y201" s="1118"/>
      <c r="Z201" s="1118"/>
      <c r="AA201" s="1118"/>
      <c r="AB201" s="1118"/>
      <c r="AC201" s="1118"/>
      <c r="AD201" s="1118"/>
      <c r="AE201" s="1118"/>
      <c r="AF201" s="1118"/>
      <c r="AG201" s="1118"/>
      <c r="AH201" s="1118"/>
      <c r="AI201" s="1118"/>
      <c r="AJ201" s="1118"/>
      <c r="AK201" s="1118"/>
      <c r="AL201" s="1119"/>
      <c r="AM201" s="237"/>
      <c r="AN201" s="237"/>
      <c r="AO201" s="237"/>
      <c r="AP201" s="237"/>
      <c r="AQ201" s="237"/>
      <c r="AR201" s="237"/>
      <c r="AS201" s="237"/>
      <c r="AT201" s="237"/>
      <c r="AU201" s="237"/>
      <c r="AV201" s="237"/>
      <c r="AW201" s="237"/>
      <c r="AX201" s="237"/>
      <c r="AY201" s="237"/>
      <c r="AZ201" s="237"/>
      <c r="BA201" s="237"/>
      <c r="BB201" s="237"/>
      <c r="BC201" s="237"/>
      <c r="BD201" s="237"/>
      <c r="BE201" s="237"/>
      <c r="BF201" s="237"/>
      <c r="BG201" s="237"/>
      <c r="BH201" s="237"/>
      <c r="BI201" s="237"/>
      <c r="BJ201" s="237"/>
      <c r="BK201" s="237"/>
      <c r="BL201" s="237"/>
      <c r="BM201" s="237"/>
      <c r="BN201" s="237"/>
      <c r="BO201" s="237"/>
      <c r="BP201" s="237"/>
      <c r="BQ201" s="237"/>
      <c r="BR201" s="237"/>
      <c r="BS201" s="237"/>
      <c r="BT201" s="237"/>
      <c r="BU201" s="237"/>
      <c r="BV201" s="237"/>
      <c r="BW201" s="237"/>
      <c r="BX201" s="261"/>
    </row>
    <row r="202" spans="1:76" s="264" customFormat="1" x14ac:dyDescent="0.25">
      <c r="A202" s="344"/>
      <c r="B202" s="1120" t="s">
        <v>1077</v>
      </c>
      <c r="C202" s="1121"/>
      <c r="D202" s="1121"/>
      <c r="E202" s="1121"/>
      <c r="F202" s="1121"/>
      <c r="G202" s="1121"/>
      <c r="H202" s="1121"/>
      <c r="I202" s="1121"/>
      <c r="J202" s="1121"/>
      <c r="K202" s="1121"/>
      <c r="L202" s="1121"/>
      <c r="M202" s="1121"/>
      <c r="N202" s="1121"/>
      <c r="O202" s="1121"/>
      <c r="P202" s="1121"/>
      <c r="Q202" s="1121"/>
      <c r="R202" s="1121"/>
      <c r="S202" s="1121"/>
      <c r="T202" s="1121"/>
      <c r="U202" s="1121"/>
      <c r="V202" s="1121"/>
      <c r="W202" s="1121"/>
      <c r="X202" s="1121"/>
      <c r="Y202" s="1121"/>
      <c r="Z202" s="1121"/>
      <c r="AA202" s="1121"/>
      <c r="AB202" s="1121"/>
      <c r="AC202" s="1121"/>
      <c r="AD202" s="1121"/>
      <c r="AE202" s="1121"/>
      <c r="AF202" s="1121"/>
      <c r="AG202" s="1121"/>
      <c r="AH202" s="1121"/>
      <c r="AI202" s="1121"/>
      <c r="AJ202" s="1121"/>
      <c r="AK202" s="1121"/>
      <c r="AL202" s="1122"/>
      <c r="AM202" s="262"/>
      <c r="AN202" s="262"/>
      <c r="AO202" s="262"/>
      <c r="AP202" s="262"/>
      <c r="AQ202" s="262"/>
      <c r="AR202" s="262"/>
      <c r="AS202" s="262"/>
      <c r="AT202" s="262"/>
      <c r="AU202" s="262"/>
      <c r="AV202" s="262"/>
      <c r="AW202" s="262"/>
      <c r="AX202" s="262"/>
      <c r="AY202" s="262"/>
      <c r="AZ202" s="262"/>
      <c r="BA202" s="262"/>
      <c r="BB202" s="262"/>
      <c r="BC202" s="262"/>
      <c r="BD202" s="262"/>
      <c r="BE202" s="262"/>
      <c r="BF202" s="262"/>
      <c r="BG202" s="262"/>
      <c r="BH202" s="262"/>
      <c r="BI202" s="262"/>
      <c r="BJ202" s="262"/>
      <c r="BK202" s="262"/>
      <c r="BL202" s="262"/>
      <c r="BM202" s="262"/>
      <c r="BN202" s="262"/>
      <c r="BO202" s="262"/>
      <c r="BP202" s="262"/>
      <c r="BQ202" s="262"/>
      <c r="BR202" s="262"/>
      <c r="BS202" s="262"/>
      <c r="BT202" s="262"/>
      <c r="BU202" s="262"/>
      <c r="BV202" s="262"/>
      <c r="BW202" s="262"/>
      <c r="BX202" s="263"/>
    </row>
    <row r="203" spans="1:76" s="264" customFormat="1" x14ac:dyDescent="0.25">
      <c r="A203" s="1123" t="s">
        <v>1078</v>
      </c>
      <c r="B203" s="1124"/>
      <c r="C203" s="1124"/>
      <c r="D203" s="1124"/>
      <c r="E203" s="1124"/>
      <c r="F203" s="1124"/>
      <c r="G203" s="1124"/>
      <c r="H203" s="1124"/>
      <c r="I203" s="1124"/>
      <c r="J203" s="1124"/>
      <c r="K203" s="1124"/>
      <c r="L203" s="1124"/>
      <c r="M203" s="1124"/>
      <c r="N203" s="1124"/>
      <c r="O203" s="1124"/>
      <c r="P203" s="1124"/>
      <c r="Q203" s="1124"/>
      <c r="R203" s="1124"/>
      <c r="S203" s="1124"/>
      <c r="T203" s="1124"/>
      <c r="U203" s="1124"/>
      <c r="V203" s="1124"/>
      <c r="W203" s="1124"/>
      <c r="X203" s="1124"/>
      <c r="Y203" s="1124"/>
      <c r="Z203" s="1124"/>
      <c r="AA203" s="1124"/>
      <c r="AB203" s="1124"/>
      <c r="AC203" s="1124"/>
      <c r="AD203" s="1124"/>
      <c r="AE203" s="1124"/>
      <c r="AF203" s="1124"/>
      <c r="AG203" s="1124"/>
      <c r="AH203" s="1124"/>
      <c r="AI203" s="1124"/>
      <c r="AJ203" s="1124"/>
      <c r="AK203" s="1124"/>
      <c r="AL203" s="1125"/>
      <c r="AM203" s="262"/>
      <c r="AN203" s="262"/>
      <c r="AO203" s="262"/>
      <c r="AP203" s="262"/>
      <c r="AQ203" s="262"/>
      <c r="AR203" s="262"/>
      <c r="AS203" s="262"/>
      <c r="AT203" s="262"/>
      <c r="AU203" s="262"/>
      <c r="AV203" s="262"/>
      <c r="AW203" s="262"/>
      <c r="AX203" s="262"/>
      <c r="AY203" s="262"/>
      <c r="AZ203" s="262"/>
      <c r="BA203" s="262"/>
      <c r="BB203" s="262"/>
      <c r="BC203" s="262"/>
      <c r="BD203" s="262"/>
      <c r="BE203" s="262"/>
      <c r="BF203" s="262"/>
      <c r="BG203" s="262"/>
      <c r="BH203" s="262"/>
      <c r="BI203" s="262"/>
      <c r="BJ203" s="262"/>
      <c r="BK203" s="262"/>
      <c r="BL203" s="262"/>
      <c r="BM203" s="262"/>
      <c r="BN203" s="262"/>
      <c r="BO203" s="262"/>
      <c r="BP203" s="262"/>
      <c r="BQ203" s="262"/>
      <c r="BR203" s="262"/>
      <c r="BS203" s="262"/>
      <c r="BT203" s="262"/>
      <c r="BU203" s="262"/>
      <c r="BV203" s="262"/>
      <c r="BW203" s="262"/>
      <c r="BX203" s="263"/>
    </row>
    <row r="204" spans="1:76" s="264" customFormat="1" x14ac:dyDescent="0.25">
      <c r="A204" s="294" t="s">
        <v>284</v>
      </c>
      <c r="B204" s="1108" t="s">
        <v>1079</v>
      </c>
      <c r="C204" s="1109"/>
      <c r="D204" s="1109"/>
      <c r="E204" s="1109"/>
      <c r="F204" s="1109"/>
      <c r="G204" s="1109"/>
      <c r="H204" s="1109"/>
      <c r="I204" s="1109"/>
      <c r="J204" s="1109"/>
      <c r="K204" s="1109"/>
      <c r="L204" s="1109"/>
      <c r="M204" s="1109"/>
      <c r="N204" s="1109"/>
      <c r="O204" s="1109"/>
      <c r="P204" s="1109"/>
      <c r="Q204" s="1109"/>
      <c r="R204" s="1109"/>
      <c r="S204" s="1109"/>
      <c r="T204" s="1109"/>
      <c r="U204" s="1109"/>
      <c r="V204" s="1109"/>
      <c r="W204" s="1109"/>
      <c r="X204" s="1109"/>
      <c r="Y204" s="1109"/>
      <c r="Z204" s="1109"/>
      <c r="AA204" s="1109"/>
      <c r="AB204" s="1109"/>
      <c r="AC204" s="1109"/>
      <c r="AD204" s="1109"/>
      <c r="AE204" s="1109"/>
      <c r="AF204" s="1109"/>
      <c r="AG204" s="1109"/>
      <c r="AH204" s="1109"/>
      <c r="AI204" s="1109"/>
      <c r="AJ204" s="1109"/>
      <c r="AK204" s="1109"/>
      <c r="AL204" s="1110"/>
      <c r="AM204" s="262"/>
      <c r="AN204" s="262"/>
      <c r="AO204" s="262"/>
      <c r="AP204" s="262"/>
      <c r="AQ204" s="262"/>
      <c r="AR204" s="262"/>
      <c r="AS204" s="262"/>
      <c r="AT204" s="262"/>
      <c r="AU204" s="262"/>
      <c r="AV204" s="262"/>
      <c r="AW204" s="262"/>
      <c r="AX204" s="262"/>
      <c r="AY204" s="262"/>
      <c r="AZ204" s="262"/>
      <c r="BA204" s="262"/>
      <c r="BB204" s="262"/>
      <c r="BC204" s="262"/>
      <c r="BD204" s="262"/>
      <c r="BE204" s="262"/>
      <c r="BF204" s="262"/>
      <c r="BG204" s="262"/>
      <c r="BH204" s="262"/>
      <c r="BI204" s="262"/>
      <c r="BJ204" s="262"/>
      <c r="BK204" s="262"/>
      <c r="BL204" s="262"/>
      <c r="BM204" s="262"/>
      <c r="BN204" s="262"/>
      <c r="BO204" s="262"/>
      <c r="BP204" s="262"/>
      <c r="BQ204" s="262"/>
      <c r="BR204" s="262"/>
      <c r="BS204" s="262"/>
      <c r="BT204" s="262"/>
      <c r="BU204" s="262"/>
      <c r="BV204" s="262"/>
      <c r="BW204" s="262"/>
      <c r="BX204" s="263"/>
    </row>
    <row r="205" spans="1:76" s="379" customFormat="1" ht="141.75" x14ac:dyDescent="0.25">
      <c r="A205" s="414" t="s">
        <v>794</v>
      </c>
      <c r="B205" s="411" t="s">
        <v>1080</v>
      </c>
      <c r="C205" s="441" t="s">
        <v>1081</v>
      </c>
      <c r="D205" s="411" t="s">
        <v>1082</v>
      </c>
      <c r="E205" s="425" t="s">
        <v>176</v>
      </c>
      <c r="F205" s="315">
        <f>1000*0.175</f>
        <v>175</v>
      </c>
      <c r="G205" s="411" t="s">
        <v>1083</v>
      </c>
      <c r="H205" s="425" t="s">
        <v>1084</v>
      </c>
      <c r="I205" s="438" t="s">
        <v>1085</v>
      </c>
      <c r="J205" s="425" t="s">
        <v>178</v>
      </c>
      <c r="K205" s="424">
        <v>41945</v>
      </c>
      <c r="L205" s="424">
        <v>44907</v>
      </c>
      <c r="M205" s="414" t="s">
        <v>215</v>
      </c>
      <c r="N205" s="411" t="s">
        <v>179</v>
      </c>
      <c r="O205" s="379" t="s">
        <v>187</v>
      </c>
      <c r="P205" s="379" t="s">
        <v>187</v>
      </c>
      <c r="Q205" s="411" t="s">
        <v>201</v>
      </c>
      <c r="R205" s="411" t="s">
        <v>1086</v>
      </c>
      <c r="S205" s="411">
        <v>0.5</v>
      </c>
      <c r="T205" s="414" t="s">
        <v>336</v>
      </c>
      <c r="U205" s="414" t="s">
        <v>1087</v>
      </c>
      <c r="V205" s="414" t="s">
        <v>1088</v>
      </c>
      <c r="W205" s="414" t="s">
        <v>387</v>
      </c>
      <c r="X205" s="411" t="s">
        <v>187</v>
      </c>
      <c r="Y205" s="411" t="s">
        <v>187</v>
      </c>
      <c r="Z205" s="411" t="s">
        <v>187</v>
      </c>
      <c r="AA205" s="411" t="s">
        <v>187</v>
      </c>
      <c r="AB205" s="411" t="s">
        <v>187</v>
      </c>
      <c r="AC205" s="411" t="s">
        <v>187</v>
      </c>
      <c r="AD205" s="411" t="s">
        <v>187</v>
      </c>
      <c r="AE205" s="411" t="s">
        <v>187</v>
      </c>
      <c r="AF205" s="425" t="s">
        <v>187</v>
      </c>
      <c r="AG205" s="411" t="s">
        <v>1089</v>
      </c>
      <c r="AH205" s="411">
        <v>2</v>
      </c>
      <c r="AI205" s="379" t="s">
        <v>188</v>
      </c>
      <c r="AJ205" s="411" t="s">
        <v>187</v>
      </c>
      <c r="AK205" s="411" t="s">
        <v>197</v>
      </c>
      <c r="AL205" s="442" t="s">
        <v>1079</v>
      </c>
      <c r="AM205" s="377"/>
      <c r="AN205" s="377"/>
      <c r="AO205" s="377"/>
      <c r="AP205" s="377"/>
      <c r="AQ205" s="377"/>
      <c r="AR205" s="377"/>
      <c r="AS205" s="377"/>
      <c r="AT205" s="377"/>
      <c r="AU205" s="377"/>
      <c r="AV205" s="377"/>
      <c r="AW205" s="377"/>
      <c r="AX205" s="377"/>
      <c r="AY205" s="377"/>
      <c r="AZ205" s="377"/>
      <c r="BA205" s="377"/>
      <c r="BB205" s="377"/>
      <c r="BC205" s="377"/>
      <c r="BD205" s="377"/>
      <c r="BE205" s="377"/>
      <c r="BF205" s="377"/>
      <c r="BG205" s="377"/>
      <c r="BH205" s="377"/>
      <c r="BI205" s="377"/>
      <c r="BJ205" s="377"/>
      <c r="BK205" s="377"/>
      <c r="BL205" s="377"/>
      <c r="BM205" s="377"/>
      <c r="BN205" s="377"/>
      <c r="BO205" s="377"/>
      <c r="BP205" s="377"/>
      <c r="BQ205" s="377"/>
      <c r="BR205" s="377"/>
      <c r="BS205" s="377"/>
      <c r="BT205" s="377"/>
      <c r="BU205" s="377"/>
      <c r="BV205" s="377"/>
      <c r="BW205" s="377"/>
      <c r="BX205" s="378"/>
    </row>
    <row r="206" spans="1:76" s="264" customFormat="1" x14ac:dyDescent="0.25">
      <c r="A206" s="294" t="s">
        <v>184</v>
      </c>
      <c r="B206" s="1108" t="s">
        <v>1090</v>
      </c>
      <c r="C206" s="1109"/>
      <c r="D206" s="1109"/>
      <c r="E206" s="1109"/>
      <c r="F206" s="1109"/>
      <c r="G206" s="1109"/>
      <c r="H206" s="1109"/>
      <c r="I206" s="1109"/>
      <c r="J206" s="1109"/>
      <c r="K206" s="1109"/>
      <c r="L206" s="1109"/>
      <c r="M206" s="1109"/>
      <c r="N206" s="1109"/>
      <c r="O206" s="1109"/>
      <c r="P206" s="1109"/>
      <c r="Q206" s="1109"/>
      <c r="R206" s="1109"/>
      <c r="S206" s="1109"/>
      <c r="T206" s="1109"/>
      <c r="U206" s="1109"/>
      <c r="V206" s="1109"/>
      <c r="W206" s="1109"/>
      <c r="X206" s="1109"/>
      <c r="Y206" s="1109"/>
      <c r="Z206" s="1109"/>
      <c r="AA206" s="1109"/>
      <c r="AB206" s="1109"/>
      <c r="AC206" s="1109"/>
      <c r="AD206" s="1109"/>
      <c r="AE206" s="1109"/>
      <c r="AF206" s="1109"/>
      <c r="AG206" s="1109"/>
      <c r="AH206" s="1109"/>
      <c r="AI206" s="1109"/>
      <c r="AJ206" s="1109"/>
      <c r="AK206" s="1109"/>
      <c r="AL206" s="1110"/>
      <c r="AM206" s="262"/>
      <c r="AN206" s="262"/>
      <c r="AO206" s="262"/>
      <c r="AP206" s="262"/>
      <c r="AQ206" s="262"/>
      <c r="AR206" s="262"/>
      <c r="AS206" s="262"/>
      <c r="AT206" s="262"/>
      <c r="AU206" s="262"/>
      <c r="AV206" s="262"/>
      <c r="AW206" s="262"/>
      <c r="AX206" s="262"/>
      <c r="AY206" s="262"/>
      <c r="AZ206" s="262"/>
      <c r="BA206" s="262"/>
      <c r="BB206" s="262"/>
      <c r="BC206" s="262"/>
      <c r="BD206" s="262"/>
      <c r="BE206" s="262"/>
      <c r="BF206" s="262"/>
      <c r="BG206" s="262"/>
      <c r="BH206" s="262"/>
      <c r="BI206" s="262"/>
      <c r="BJ206" s="262"/>
      <c r="BK206" s="262"/>
      <c r="BL206" s="262"/>
      <c r="BM206" s="262"/>
      <c r="BN206" s="262"/>
      <c r="BO206" s="262"/>
      <c r="BP206" s="262"/>
      <c r="BQ206" s="262"/>
      <c r="BR206" s="262"/>
      <c r="BS206" s="262"/>
      <c r="BT206" s="262"/>
      <c r="BU206" s="262"/>
      <c r="BV206" s="262"/>
      <c r="BW206" s="262"/>
      <c r="BX206" s="263"/>
    </row>
    <row r="207" spans="1:76" s="379" customFormat="1" ht="78.75" x14ac:dyDescent="0.25">
      <c r="A207" s="414" t="s">
        <v>310</v>
      </c>
      <c r="B207" s="411" t="s">
        <v>398</v>
      </c>
      <c r="C207" s="441" t="s">
        <v>1091</v>
      </c>
      <c r="D207" s="411" t="s">
        <v>1092</v>
      </c>
      <c r="E207" s="425" t="s">
        <v>176</v>
      </c>
      <c r="F207" s="412">
        <f>1000*0.269</f>
        <v>269</v>
      </c>
      <c r="G207" s="411" t="s">
        <v>1093</v>
      </c>
      <c r="H207" s="425" t="s">
        <v>800</v>
      </c>
      <c r="I207" s="450" t="s">
        <v>1094</v>
      </c>
      <c r="J207" s="450" t="s">
        <v>186</v>
      </c>
      <c r="K207" s="424">
        <v>42153</v>
      </c>
      <c r="L207" s="425">
        <v>2018</v>
      </c>
      <c r="M207" s="425">
        <v>12</v>
      </c>
      <c r="N207" s="411" t="s">
        <v>179</v>
      </c>
      <c r="O207" s="379" t="s">
        <v>187</v>
      </c>
      <c r="P207" s="379" t="s">
        <v>187</v>
      </c>
      <c r="Q207" s="414" t="s">
        <v>1095</v>
      </c>
      <c r="R207" s="414" t="s">
        <v>1096</v>
      </c>
      <c r="S207" s="414" t="s">
        <v>186</v>
      </c>
      <c r="T207" s="425" t="s">
        <v>204</v>
      </c>
      <c r="U207" s="424">
        <v>41767</v>
      </c>
      <c r="V207" s="424">
        <v>44689</v>
      </c>
      <c r="W207" s="425">
        <v>8</v>
      </c>
      <c r="X207" s="451" t="s">
        <v>837</v>
      </c>
      <c r="Y207" s="379">
        <v>7992</v>
      </c>
      <c r="Z207" s="414" t="s">
        <v>186</v>
      </c>
      <c r="AA207" s="452" t="s">
        <v>635</v>
      </c>
      <c r="AB207" s="414" t="s">
        <v>1097</v>
      </c>
      <c r="AC207" s="414" t="s">
        <v>1098</v>
      </c>
      <c r="AD207" s="414" t="s">
        <v>184</v>
      </c>
      <c r="AE207" s="414" t="s">
        <v>187</v>
      </c>
      <c r="AF207" s="425" t="s">
        <v>187</v>
      </c>
      <c r="AG207" s="411" t="s">
        <v>1099</v>
      </c>
      <c r="AH207" s="411">
        <v>3</v>
      </c>
      <c r="AI207" s="379" t="s">
        <v>188</v>
      </c>
      <c r="AJ207" s="411" t="s">
        <v>187</v>
      </c>
      <c r="AK207" s="411" t="s">
        <v>197</v>
      </c>
      <c r="AL207" s="453" t="s">
        <v>1100</v>
      </c>
      <c r="AM207" s="377"/>
      <c r="AN207" s="377"/>
      <c r="AO207" s="377"/>
      <c r="AP207" s="377"/>
      <c r="AQ207" s="377"/>
      <c r="AR207" s="377"/>
      <c r="AS207" s="377"/>
      <c r="AT207" s="377"/>
      <c r="AU207" s="377"/>
      <c r="AV207" s="377"/>
      <c r="AW207" s="377"/>
      <c r="AX207" s="377"/>
      <c r="AY207" s="377"/>
      <c r="AZ207" s="377"/>
      <c r="BA207" s="377"/>
      <c r="BB207" s="377"/>
      <c r="BC207" s="377"/>
      <c r="BD207" s="377"/>
      <c r="BE207" s="377"/>
      <c r="BF207" s="377"/>
      <c r="BG207" s="377"/>
      <c r="BH207" s="377"/>
      <c r="BI207" s="377"/>
      <c r="BJ207" s="377"/>
      <c r="BK207" s="377"/>
      <c r="BL207" s="377"/>
      <c r="BM207" s="377"/>
      <c r="BN207" s="377"/>
      <c r="BO207" s="377"/>
      <c r="BP207" s="377"/>
      <c r="BQ207" s="377"/>
      <c r="BR207" s="377"/>
      <c r="BS207" s="377"/>
      <c r="BT207" s="377"/>
      <c r="BU207" s="377"/>
      <c r="BV207" s="377"/>
      <c r="BW207" s="377"/>
      <c r="BX207" s="378"/>
    </row>
    <row r="208" spans="1:76" s="264" customFormat="1" x14ac:dyDescent="0.25">
      <c r="A208" s="1111" t="s">
        <v>1101</v>
      </c>
      <c r="B208" s="1112"/>
      <c r="C208" s="1112"/>
      <c r="D208" s="1112"/>
      <c r="E208" s="1112"/>
      <c r="F208" s="1112"/>
      <c r="G208" s="1112"/>
      <c r="H208" s="1112"/>
      <c r="I208" s="1112"/>
      <c r="J208" s="1112"/>
      <c r="K208" s="1112"/>
      <c r="L208" s="1112"/>
      <c r="M208" s="1112"/>
      <c r="N208" s="1112"/>
      <c r="O208" s="1112"/>
      <c r="P208" s="1113"/>
      <c r="Q208" s="291"/>
      <c r="R208" s="291"/>
      <c r="S208" s="291"/>
      <c r="T208" s="291"/>
      <c r="U208" s="291"/>
      <c r="V208" s="291"/>
      <c r="W208" s="291"/>
      <c r="X208" s="291"/>
      <c r="Y208" s="291"/>
      <c r="Z208" s="291"/>
      <c r="AA208" s="291"/>
      <c r="AB208" s="291"/>
      <c r="AC208" s="291"/>
      <c r="AD208" s="291"/>
      <c r="AE208" s="291"/>
      <c r="AF208" s="291"/>
      <c r="AG208" s="291"/>
      <c r="AH208" s="291"/>
      <c r="AI208" s="286"/>
      <c r="AJ208" s="286"/>
      <c r="AK208" s="286"/>
      <c r="AL208" s="302"/>
      <c r="AM208" s="262"/>
      <c r="AN208" s="262"/>
      <c r="AO208" s="262"/>
      <c r="AP208" s="262"/>
      <c r="AQ208" s="262"/>
      <c r="AR208" s="262"/>
      <c r="AS208" s="262"/>
      <c r="AT208" s="262"/>
      <c r="AU208" s="262"/>
      <c r="AV208" s="262"/>
      <c r="AW208" s="262"/>
      <c r="AX208" s="262"/>
      <c r="AY208" s="262"/>
      <c r="AZ208" s="262"/>
      <c r="BA208" s="262"/>
      <c r="BB208" s="262"/>
      <c r="BC208" s="262"/>
      <c r="BD208" s="262"/>
      <c r="BE208" s="262"/>
      <c r="BF208" s="262"/>
      <c r="BG208" s="262"/>
      <c r="BH208" s="262"/>
      <c r="BI208" s="262"/>
      <c r="BJ208" s="262"/>
      <c r="BK208" s="262"/>
      <c r="BL208" s="262"/>
      <c r="BM208" s="262"/>
      <c r="BN208" s="262"/>
      <c r="BO208" s="262"/>
      <c r="BP208" s="262"/>
      <c r="BQ208" s="262"/>
      <c r="BR208" s="262"/>
      <c r="BS208" s="262"/>
      <c r="BT208" s="262"/>
      <c r="BU208" s="262"/>
      <c r="BV208" s="262"/>
      <c r="BW208" s="262"/>
      <c r="BX208" s="263"/>
    </row>
    <row r="209" spans="1:245" s="264" customFormat="1" x14ac:dyDescent="0.25">
      <c r="A209" s="257"/>
      <c r="B209" s="1114" t="s">
        <v>1102</v>
      </c>
      <c r="C209" s="1115"/>
      <c r="D209" s="1115"/>
      <c r="E209" s="1115"/>
      <c r="F209" s="1115"/>
      <c r="G209" s="1115"/>
      <c r="H209" s="1115"/>
      <c r="I209" s="1115"/>
      <c r="J209" s="1115"/>
      <c r="K209" s="1115"/>
      <c r="L209" s="1115"/>
      <c r="M209" s="1116"/>
      <c r="N209" s="286"/>
      <c r="O209" s="286"/>
      <c r="P209" s="286"/>
      <c r="Q209" s="286"/>
      <c r="R209" s="286"/>
      <c r="S209" s="286"/>
      <c r="T209" s="286"/>
      <c r="U209" s="286"/>
      <c r="V209" s="286"/>
      <c r="W209" s="286"/>
      <c r="X209" s="286"/>
      <c r="Y209" s="286"/>
      <c r="Z209" s="286"/>
      <c r="AA209" s="286"/>
      <c r="AB209" s="286"/>
      <c r="AC209" s="286"/>
      <c r="AD209" s="286"/>
      <c r="AE209" s="286"/>
      <c r="AF209" s="286"/>
      <c r="AG209" s="286"/>
      <c r="AH209" s="286"/>
      <c r="AI209" s="286"/>
      <c r="AJ209" s="286"/>
      <c r="AK209" s="286"/>
      <c r="AL209" s="302"/>
      <c r="AM209" s="262"/>
      <c r="AN209" s="262"/>
      <c r="AO209" s="262"/>
      <c r="AP209" s="262"/>
      <c r="AQ209" s="262"/>
      <c r="AR209" s="262"/>
      <c r="AS209" s="262"/>
      <c r="AT209" s="262"/>
      <c r="AU209" s="262"/>
      <c r="AV209" s="262"/>
      <c r="AW209" s="262"/>
      <c r="AX209" s="262"/>
      <c r="AY209" s="262"/>
      <c r="AZ209" s="262"/>
      <c r="BA209" s="262"/>
      <c r="BB209" s="262"/>
      <c r="BC209" s="262"/>
      <c r="BD209" s="262"/>
      <c r="BE209" s="262"/>
      <c r="BF209" s="262"/>
      <c r="BG209" s="262"/>
      <c r="BH209" s="262"/>
      <c r="BI209" s="262"/>
      <c r="BJ209" s="262"/>
      <c r="BK209" s="262"/>
      <c r="BL209" s="262"/>
      <c r="BM209" s="262"/>
      <c r="BN209" s="262"/>
      <c r="BO209" s="262"/>
      <c r="BP209" s="262"/>
      <c r="BQ209" s="262"/>
      <c r="BR209" s="262"/>
      <c r="BS209" s="262"/>
      <c r="BT209" s="262"/>
      <c r="BU209" s="262"/>
      <c r="BV209" s="262"/>
      <c r="BW209" s="262"/>
      <c r="BX209" s="263"/>
    </row>
    <row r="210" spans="1:245" s="254" customFormat="1" ht="78.75" x14ac:dyDescent="0.25">
      <c r="A210" s="257" t="s">
        <v>1103</v>
      </c>
      <c r="B210" s="255" t="s">
        <v>398</v>
      </c>
      <c r="C210" s="1096" t="s">
        <v>1091</v>
      </c>
      <c r="D210" s="255" t="s">
        <v>1104</v>
      </c>
      <c r="E210" s="300" t="s">
        <v>176</v>
      </c>
      <c r="F210" s="1099">
        <f>1000*0.1</f>
        <v>100</v>
      </c>
      <c r="G210" s="254" t="s">
        <v>1105</v>
      </c>
      <c r="H210" s="300" t="s">
        <v>1106</v>
      </c>
      <c r="I210" s="299" t="s">
        <v>1107</v>
      </c>
      <c r="J210" s="299" t="s">
        <v>186</v>
      </c>
      <c r="K210" s="259">
        <v>42594</v>
      </c>
      <c r="L210" s="259">
        <v>46246</v>
      </c>
      <c r="M210" s="300">
        <v>10</v>
      </c>
      <c r="N210" s="255" t="s">
        <v>179</v>
      </c>
      <c r="O210" s="254" t="s">
        <v>187</v>
      </c>
      <c r="P210" s="254" t="s">
        <v>187</v>
      </c>
      <c r="Q210" s="257" t="s">
        <v>1108</v>
      </c>
      <c r="R210" s="257"/>
      <c r="S210" s="257" t="s">
        <v>186</v>
      </c>
      <c r="T210" s="300" t="s">
        <v>517</v>
      </c>
      <c r="U210" s="254" t="s">
        <v>187</v>
      </c>
      <c r="V210" s="254" t="s">
        <v>187</v>
      </c>
      <c r="W210" s="254" t="s">
        <v>187</v>
      </c>
      <c r="X210" s="254" t="s">
        <v>187</v>
      </c>
      <c r="Y210" s="254" t="s">
        <v>187</v>
      </c>
      <c r="Z210" s="254" t="s">
        <v>187</v>
      </c>
      <c r="AA210" s="254" t="s">
        <v>187</v>
      </c>
      <c r="AB210" s="254" t="s">
        <v>187</v>
      </c>
      <c r="AC210" s="254" t="s">
        <v>187</v>
      </c>
      <c r="AD210" s="254" t="s">
        <v>187</v>
      </c>
      <c r="AE210" s="254" t="s">
        <v>187</v>
      </c>
      <c r="AF210" s="254" t="s">
        <v>187</v>
      </c>
      <c r="AG210" s="255" t="s">
        <v>1109</v>
      </c>
      <c r="AH210" s="255">
        <v>3</v>
      </c>
      <c r="AI210" s="254" t="s">
        <v>188</v>
      </c>
      <c r="AJ210" s="255" t="s">
        <v>187</v>
      </c>
      <c r="AK210" s="255" t="s">
        <v>197</v>
      </c>
      <c r="AL210" s="1102" t="s">
        <v>1102</v>
      </c>
      <c r="AM210" s="237"/>
      <c r="AN210" s="237"/>
      <c r="AO210" s="237"/>
      <c r="AP210" s="237"/>
      <c r="AQ210" s="237"/>
      <c r="AR210" s="237"/>
      <c r="AS210" s="237"/>
      <c r="AT210" s="237"/>
      <c r="AU210" s="237"/>
      <c r="AV210" s="237"/>
      <c r="AW210" s="237"/>
      <c r="AX210" s="237"/>
      <c r="AY210" s="237"/>
      <c r="AZ210" s="237"/>
      <c r="BA210" s="237"/>
      <c r="BB210" s="237"/>
      <c r="BC210" s="237"/>
      <c r="BD210" s="237"/>
      <c r="BE210" s="237"/>
      <c r="BF210" s="237"/>
      <c r="BG210" s="237"/>
      <c r="BH210" s="237"/>
      <c r="BI210" s="237"/>
      <c r="BJ210" s="237"/>
      <c r="BK210" s="237"/>
      <c r="BL210" s="237"/>
      <c r="BM210" s="237"/>
      <c r="BN210" s="237"/>
      <c r="BO210" s="237"/>
      <c r="BP210" s="237"/>
      <c r="BQ210" s="237"/>
      <c r="BR210" s="237"/>
      <c r="BS210" s="237"/>
      <c r="BT210" s="237"/>
      <c r="BU210" s="237"/>
      <c r="BV210" s="237"/>
      <c r="BW210" s="237"/>
      <c r="BX210" s="261"/>
    </row>
    <row r="211" spans="1:245" s="254" customFormat="1" ht="78.75" x14ac:dyDescent="0.25">
      <c r="A211" s="257" t="s">
        <v>1110</v>
      </c>
      <c r="B211" s="255" t="s">
        <v>398</v>
      </c>
      <c r="C211" s="1097"/>
      <c r="D211" s="255" t="s">
        <v>1104</v>
      </c>
      <c r="E211" s="300" t="s">
        <v>176</v>
      </c>
      <c r="F211" s="1100"/>
      <c r="G211" s="254" t="s">
        <v>1111</v>
      </c>
      <c r="H211" s="300" t="s">
        <v>1106</v>
      </c>
      <c r="I211" s="299" t="s">
        <v>1112</v>
      </c>
      <c r="J211" s="299" t="s">
        <v>186</v>
      </c>
      <c r="K211" s="259">
        <v>42573</v>
      </c>
      <c r="L211" s="259">
        <v>46225</v>
      </c>
      <c r="M211" s="300">
        <v>10</v>
      </c>
      <c r="N211" s="255" t="s">
        <v>179</v>
      </c>
      <c r="O211" s="254" t="s">
        <v>187</v>
      </c>
      <c r="P211" s="254" t="s">
        <v>187</v>
      </c>
      <c r="Q211" s="257" t="s">
        <v>1108</v>
      </c>
      <c r="R211" s="254" t="s">
        <v>187</v>
      </c>
      <c r="S211" s="257" t="s">
        <v>186</v>
      </c>
      <c r="T211" s="300" t="s">
        <v>517</v>
      </c>
      <c r="U211" s="254" t="s">
        <v>187</v>
      </c>
      <c r="V211" s="254" t="s">
        <v>187</v>
      </c>
      <c r="W211" s="254" t="s">
        <v>187</v>
      </c>
      <c r="X211" s="254" t="s">
        <v>187</v>
      </c>
      <c r="Y211" s="254" t="s">
        <v>187</v>
      </c>
      <c r="Z211" s="254" t="s">
        <v>187</v>
      </c>
      <c r="AA211" s="254" t="s">
        <v>187</v>
      </c>
      <c r="AB211" s="254" t="s">
        <v>187</v>
      </c>
      <c r="AC211" s="254" t="s">
        <v>187</v>
      </c>
      <c r="AD211" s="254" t="s">
        <v>187</v>
      </c>
      <c r="AE211" s="254" t="s">
        <v>187</v>
      </c>
      <c r="AF211" s="254" t="s">
        <v>187</v>
      </c>
      <c r="AG211" s="255" t="s">
        <v>1109</v>
      </c>
      <c r="AH211" s="255">
        <v>3</v>
      </c>
      <c r="AI211" s="254" t="s">
        <v>188</v>
      </c>
      <c r="AJ211" s="255" t="s">
        <v>187</v>
      </c>
      <c r="AK211" s="255" t="s">
        <v>197</v>
      </c>
      <c r="AL211" s="1103"/>
      <c r="AM211" s="237"/>
      <c r="AN211" s="237"/>
      <c r="AO211" s="237"/>
      <c r="AP211" s="237"/>
      <c r="AQ211" s="237"/>
      <c r="AR211" s="237"/>
      <c r="AS211" s="237"/>
      <c r="AT211" s="237"/>
      <c r="AU211" s="237"/>
      <c r="AV211" s="237"/>
      <c r="AW211" s="237"/>
      <c r="AX211" s="237"/>
      <c r="AY211" s="237"/>
      <c r="AZ211" s="237"/>
      <c r="BA211" s="237"/>
      <c r="BB211" s="237"/>
      <c r="BC211" s="237"/>
      <c r="BD211" s="237"/>
      <c r="BE211" s="237"/>
      <c r="BF211" s="237"/>
      <c r="BG211" s="237"/>
      <c r="BH211" s="237"/>
      <c r="BI211" s="237"/>
      <c r="BJ211" s="237"/>
      <c r="BK211" s="237"/>
      <c r="BL211" s="237"/>
      <c r="BM211" s="237"/>
      <c r="BN211" s="237"/>
      <c r="BO211" s="237"/>
      <c r="BP211" s="237"/>
      <c r="BQ211" s="237"/>
      <c r="BR211" s="237"/>
      <c r="BS211" s="237"/>
      <c r="BT211" s="237"/>
      <c r="BU211" s="237"/>
      <c r="BV211" s="237"/>
      <c r="BW211" s="237"/>
      <c r="BX211" s="261"/>
    </row>
    <row r="212" spans="1:245" s="254" customFormat="1" ht="78.75" x14ac:dyDescent="0.25">
      <c r="A212" s="257" t="s">
        <v>1113</v>
      </c>
      <c r="B212" s="255" t="s">
        <v>398</v>
      </c>
      <c r="C212" s="1098"/>
      <c r="D212" s="255" t="s">
        <v>1104</v>
      </c>
      <c r="E212" s="300" t="s">
        <v>176</v>
      </c>
      <c r="F212" s="1101"/>
      <c r="G212" s="254" t="s">
        <v>1114</v>
      </c>
      <c r="H212" s="300" t="s">
        <v>1106</v>
      </c>
      <c r="I212" s="299" t="s">
        <v>1115</v>
      </c>
      <c r="J212" s="299" t="s">
        <v>186</v>
      </c>
      <c r="K212" s="259">
        <v>42587</v>
      </c>
      <c r="L212" s="259">
        <v>46239</v>
      </c>
      <c r="M212" s="300">
        <v>10</v>
      </c>
      <c r="N212" s="255" t="s">
        <v>179</v>
      </c>
      <c r="O212" s="254" t="s">
        <v>187</v>
      </c>
      <c r="P212" s="254" t="s">
        <v>187</v>
      </c>
      <c r="Q212" s="257" t="s">
        <v>1108</v>
      </c>
      <c r="R212" s="257"/>
      <c r="S212" s="257" t="s">
        <v>186</v>
      </c>
      <c r="T212" s="300" t="s">
        <v>260</v>
      </c>
      <c r="U212" s="254" t="s">
        <v>187</v>
      </c>
      <c r="V212" s="254" t="s">
        <v>187</v>
      </c>
      <c r="W212" s="254" t="s">
        <v>187</v>
      </c>
      <c r="X212" s="254" t="s">
        <v>187</v>
      </c>
      <c r="Y212" s="254" t="s">
        <v>187</v>
      </c>
      <c r="Z212" s="254" t="s">
        <v>187</v>
      </c>
      <c r="AA212" s="254" t="s">
        <v>187</v>
      </c>
      <c r="AB212" s="254" t="s">
        <v>187</v>
      </c>
      <c r="AC212" s="254" t="s">
        <v>187</v>
      </c>
      <c r="AD212" s="254" t="s">
        <v>187</v>
      </c>
      <c r="AE212" s="254" t="s">
        <v>187</v>
      </c>
      <c r="AF212" s="254" t="s">
        <v>187</v>
      </c>
      <c r="AG212" s="255" t="s">
        <v>1109</v>
      </c>
      <c r="AH212" s="255">
        <v>3</v>
      </c>
      <c r="AI212" s="254" t="s">
        <v>188</v>
      </c>
      <c r="AJ212" s="255" t="s">
        <v>187</v>
      </c>
      <c r="AK212" s="255" t="s">
        <v>197</v>
      </c>
      <c r="AL212" s="1104"/>
      <c r="AM212" s="237"/>
      <c r="AN212" s="237"/>
      <c r="AO212" s="237"/>
      <c r="AP212" s="237"/>
      <c r="AQ212" s="237"/>
      <c r="AR212" s="237"/>
      <c r="AS212" s="237"/>
      <c r="AT212" s="237"/>
      <c r="AU212" s="237"/>
      <c r="AV212" s="237"/>
      <c r="AW212" s="237"/>
      <c r="AX212" s="237"/>
      <c r="AY212" s="237"/>
      <c r="AZ212" s="237"/>
      <c r="BA212" s="237"/>
      <c r="BB212" s="237"/>
      <c r="BC212" s="237"/>
      <c r="BD212" s="237"/>
      <c r="BE212" s="237"/>
      <c r="BF212" s="237"/>
      <c r="BG212" s="237"/>
      <c r="BH212" s="237"/>
      <c r="BI212" s="237"/>
      <c r="BJ212" s="237"/>
      <c r="BK212" s="237"/>
      <c r="BL212" s="237"/>
      <c r="BM212" s="237"/>
      <c r="BN212" s="237"/>
      <c r="BO212" s="237"/>
      <c r="BP212" s="237"/>
      <c r="BQ212" s="237"/>
      <c r="BR212" s="237"/>
      <c r="BS212" s="237"/>
      <c r="BT212" s="237"/>
      <c r="BU212" s="237"/>
      <c r="BV212" s="237"/>
      <c r="BW212" s="237"/>
      <c r="BX212" s="261"/>
    </row>
    <row r="213" spans="1:245" s="264" customFormat="1" x14ac:dyDescent="0.25">
      <c r="A213" s="257"/>
      <c r="B213" s="1105" t="s">
        <v>1116</v>
      </c>
      <c r="C213" s="1106"/>
      <c r="D213" s="1106"/>
      <c r="E213" s="1106"/>
      <c r="F213" s="1106"/>
      <c r="G213" s="1106"/>
      <c r="H213" s="1106"/>
      <c r="I213" s="1106"/>
      <c r="J213" s="1106"/>
      <c r="K213" s="1106"/>
      <c r="L213" s="1106"/>
      <c r="M213" s="1107"/>
      <c r="N213" s="286"/>
      <c r="O213" s="286"/>
      <c r="P213" s="286"/>
      <c r="Q213" s="286"/>
      <c r="R213" s="286"/>
      <c r="S213" s="286"/>
      <c r="T213" s="286"/>
      <c r="U213" s="286"/>
      <c r="V213" s="286"/>
      <c r="W213" s="286"/>
      <c r="X213" s="286"/>
      <c r="Y213" s="286"/>
      <c r="Z213" s="286"/>
      <c r="AA213" s="286"/>
      <c r="AB213" s="286"/>
      <c r="AC213" s="286"/>
      <c r="AD213" s="286"/>
      <c r="AE213" s="286"/>
      <c r="AF213" s="286"/>
      <c r="AG213" s="286"/>
      <c r="AH213" s="286"/>
      <c r="AI213" s="286"/>
      <c r="AJ213" s="286"/>
      <c r="AK213" s="301"/>
      <c r="AL213" s="302"/>
      <c r="AM213" s="262"/>
      <c r="AN213" s="262"/>
      <c r="AO213" s="262"/>
      <c r="AP213" s="262"/>
      <c r="AQ213" s="262"/>
      <c r="AR213" s="262"/>
      <c r="AS213" s="262"/>
      <c r="AT213" s="262"/>
      <c r="AU213" s="262"/>
      <c r="AV213" s="262"/>
      <c r="AW213" s="262"/>
      <c r="AX213" s="262"/>
      <c r="AY213" s="262"/>
      <c r="AZ213" s="262"/>
      <c r="BA213" s="262"/>
      <c r="BB213" s="262"/>
      <c r="BC213" s="262"/>
      <c r="BD213" s="262"/>
      <c r="BE213" s="262"/>
      <c r="BF213" s="262"/>
      <c r="BG213" s="262"/>
      <c r="BH213" s="262"/>
      <c r="BI213" s="262"/>
      <c r="BJ213" s="262"/>
      <c r="BK213" s="262"/>
      <c r="BL213" s="262"/>
      <c r="BM213" s="262"/>
      <c r="BN213" s="262"/>
      <c r="BO213" s="262"/>
      <c r="BP213" s="262"/>
      <c r="BQ213" s="262"/>
      <c r="BR213" s="262"/>
      <c r="BS213" s="262"/>
      <c r="BT213" s="262"/>
      <c r="BU213" s="262"/>
      <c r="BV213" s="262"/>
      <c r="BW213" s="262"/>
      <c r="BX213" s="263"/>
    </row>
    <row r="214" spans="1:245" s="379" customFormat="1" ht="94.5" x14ac:dyDescent="0.25">
      <c r="A214" s="414" t="s">
        <v>1117</v>
      </c>
      <c r="B214" s="411" t="s">
        <v>1118</v>
      </c>
      <c r="C214" s="441" t="s">
        <v>27</v>
      </c>
      <c r="D214" s="411" t="s">
        <v>36</v>
      </c>
      <c r="E214" s="425" t="s">
        <v>176</v>
      </c>
      <c r="F214" s="412">
        <f>1000*0.01</f>
        <v>10</v>
      </c>
      <c r="G214" s="411" t="s">
        <v>1119</v>
      </c>
      <c r="H214" s="425" t="s">
        <v>17</v>
      </c>
      <c r="I214" s="450" t="s">
        <v>47</v>
      </c>
      <c r="J214" s="450" t="s">
        <v>284</v>
      </c>
      <c r="K214" s="424">
        <v>41164</v>
      </c>
      <c r="L214" s="424">
        <v>44816</v>
      </c>
      <c r="M214" s="425">
        <v>10</v>
      </c>
      <c r="N214" s="411" t="s">
        <v>179</v>
      </c>
      <c r="O214" s="379" t="s">
        <v>187</v>
      </c>
      <c r="P214" s="379" t="s">
        <v>187</v>
      </c>
      <c r="Q214" s="414" t="s">
        <v>187</v>
      </c>
      <c r="R214" s="414" t="s">
        <v>187</v>
      </c>
      <c r="S214" s="414" t="s">
        <v>187</v>
      </c>
      <c r="T214" s="414" t="s">
        <v>284</v>
      </c>
      <c r="U214" s="414" t="s">
        <v>187</v>
      </c>
      <c r="V214" s="414" t="s">
        <v>187</v>
      </c>
      <c r="W214" s="414" t="s">
        <v>187</v>
      </c>
      <c r="X214" s="414" t="s">
        <v>187</v>
      </c>
      <c r="Y214" s="414" t="s">
        <v>187</v>
      </c>
      <c r="Z214" s="414" t="s">
        <v>187</v>
      </c>
      <c r="AA214" s="414" t="s">
        <v>187</v>
      </c>
      <c r="AB214" s="414" t="s">
        <v>187</v>
      </c>
      <c r="AC214" s="414" t="s">
        <v>187</v>
      </c>
      <c r="AD214" s="414" t="s">
        <v>187</v>
      </c>
      <c r="AE214" s="414" t="s">
        <v>187</v>
      </c>
      <c r="AF214" s="414" t="s">
        <v>187</v>
      </c>
      <c r="AG214" s="411" t="s">
        <v>1120</v>
      </c>
      <c r="AH214" s="411">
        <v>3</v>
      </c>
      <c r="AI214" s="379" t="s">
        <v>188</v>
      </c>
      <c r="AJ214" s="411" t="s">
        <v>187</v>
      </c>
      <c r="AK214" s="411" t="s">
        <v>199</v>
      </c>
      <c r="AL214" s="453" t="s">
        <v>1116</v>
      </c>
      <c r="AM214" s="377"/>
      <c r="AN214" s="377"/>
      <c r="AO214" s="377"/>
      <c r="AP214" s="377"/>
      <c r="AQ214" s="377"/>
      <c r="AR214" s="377"/>
      <c r="AS214" s="377"/>
      <c r="AT214" s="377"/>
      <c r="AU214" s="377"/>
      <c r="AV214" s="377"/>
      <c r="AW214" s="377"/>
      <c r="AX214" s="377"/>
      <c r="AY214" s="377"/>
      <c r="AZ214" s="377"/>
      <c r="BA214" s="377"/>
      <c r="BB214" s="377"/>
      <c r="BC214" s="377"/>
      <c r="BD214" s="377"/>
      <c r="BE214" s="377"/>
      <c r="BF214" s="377"/>
      <c r="BG214" s="377"/>
      <c r="BH214" s="377"/>
      <c r="BI214" s="377"/>
      <c r="BJ214" s="377"/>
      <c r="BK214" s="377"/>
      <c r="BL214" s="377"/>
      <c r="BM214" s="377"/>
      <c r="BN214" s="377"/>
      <c r="BO214" s="377"/>
      <c r="BP214" s="377"/>
      <c r="BQ214" s="377"/>
      <c r="BR214" s="377"/>
      <c r="BS214" s="377"/>
      <c r="BT214" s="377"/>
      <c r="BU214" s="377"/>
      <c r="BV214" s="377"/>
      <c r="BW214" s="377"/>
      <c r="BX214" s="378"/>
    </row>
    <row r="215" spans="1:245" x14ac:dyDescent="0.25">
      <c r="A215" s="237"/>
      <c r="B215" s="394"/>
      <c r="C215" s="237"/>
      <c r="D215" s="237"/>
      <c r="E215" s="237"/>
      <c r="F215" s="237"/>
      <c r="G215" s="289"/>
      <c r="H215" s="289"/>
      <c r="I215" s="289"/>
      <c r="J215" s="289"/>
      <c r="K215" s="289"/>
      <c r="L215" s="289"/>
      <c r="M215" s="289"/>
      <c r="N215" s="289"/>
      <c r="O215" s="289"/>
      <c r="P215" s="237"/>
      <c r="Q215" s="237"/>
      <c r="R215" s="289"/>
      <c r="S215" s="289"/>
      <c r="T215" s="237"/>
      <c r="U215" s="289"/>
      <c r="V215" s="289"/>
      <c r="W215" s="289"/>
      <c r="X215" s="237"/>
      <c r="Y215" s="237"/>
      <c r="Z215" s="237"/>
      <c r="AA215" s="237"/>
      <c r="AB215" s="289"/>
      <c r="AC215" s="289"/>
      <c r="AD215" s="289"/>
      <c r="AE215" s="289"/>
      <c r="AF215" s="289"/>
      <c r="AG215" s="289"/>
      <c r="AH215" s="289"/>
      <c r="AI215" s="289"/>
      <c r="AJ215" s="289"/>
      <c r="AK215" s="289"/>
      <c r="AL215" s="289"/>
      <c r="AM215" s="288"/>
      <c r="AN215" s="267"/>
      <c r="AO215" s="267"/>
      <c r="AQ215" s="267"/>
      <c r="AR215" s="267"/>
      <c r="AU215" s="288"/>
      <c r="AV215" s="288"/>
      <c r="AW215" s="288"/>
      <c r="AX215" s="289"/>
      <c r="AY215" s="289"/>
      <c r="AZ215" s="289"/>
      <c r="BC215" s="288"/>
      <c r="BD215" s="288"/>
      <c r="BE215" s="267"/>
      <c r="BF215" s="267"/>
      <c r="BH215" s="267"/>
      <c r="BI215" s="267"/>
      <c r="BL215" s="288"/>
      <c r="BM215" s="288"/>
      <c r="BN215" s="288"/>
      <c r="BO215" s="289"/>
      <c r="BP215" s="289"/>
      <c r="BQ215" s="289"/>
      <c r="BT215" s="288"/>
      <c r="BU215" s="288"/>
      <c r="BV215" s="267"/>
      <c r="BW215" s="267"/>
      <c r="BY215" s="267"/>
      <c r="BZ215" s="384"/>
      <c r="CC215" s="395"/>
      <c r="CD215" s="395"/>
      <c r="CE215" s="395"/>
      <c r="CF215" s="396"/>
      <c r="CG215" s="396"/>
      <c r="CH215" s="396"/>
      <c r="CK215" s="395"/>
      <c r="CL215" s="395"/>
      <c r="CM215" s="384"/>
      <c r="CN215" s="384"/>
      <c r="CP215" s="384"/>
      <c r="CQ215" s="384"/>
      <c r="CT215" s="395"/>
      <c r="CU215" s="395"/>
      <c r="CV215" s="395"/>
      <c r="CW215" s="396"/>
      <c r="CX215" s="396"/>
      <c r="CY215" s="396"/>
      <c r="DB215" s="395"/>
      <c r="DC215" s="395"/>
      <c r="DD215" s="384"/>
      <c r="DE215" s="384"/>
      <c r="DG215" s="384"/>
      <c r="DH215" s="384"/>
      <c r="DK215" s="395"/>
      <c r="DL215" s="395"/>
      <c r="DM215" s="395"/>
      <c r="DN215" s="396"/>
      <c r="DO215" s="396"/>
      <c r="DP215" s="396"/>
      <c r="DS215" s="395"/>
      <c r="DT215" s="395"/>
      <c r="DU215" s="384"/>
      <c r="DV215" s="384"/>
      <c r="DX215" s="384"/>
      <c r="DY215" s="384"/>
      <c r="EB215" s="395"/>
      <c r="EC215" s="395"/>
      <c r="ED215" s="395"/>
      <c r="EE215" s="396"/>
      <c r="EF215" s="396"/>
      <c r="EG215" s="396"/>
      <c r="EJ215" s="395"/>
      <c r="EK215" s="395"/>
      <c r="EL215" s="384"/>
      <c r="EM215" s="384"/>
      <c r="EO215" s="384"/>
      <c r="EP215" s="384"/>
      <c r="ES215" s="395"/>
      <c r="ET215" s="395"/>
      <c r="EU215" s="395"/>
      <c r="EV215" s="396"/>
      <c r="EW215" s="396"/>
      <c r="EX215" s="396"/>
      <c r="FA215" s="395"/>
      <c r="FB215" s="395"/>
      <c r="FC215" s="384"/>
      <c r="FD215" s="384"/>
      <c r="FF215" s="384"/>
      <c r="FG215" s="384"/>
      <c r="FJ215" s="395"/>
      <c r="FK215" s="395"/>
      <c r="FL215" s="395"/>
      <c r="FM215" s="396"/>
      <c r="FN215" s="396"/>
      <c r="FO215" s="396"/>
      <c r="FR215" s="395"/>
      <c r="FS215" s="395"/>
      <c r="FT215" s="384"/>
      <c r="FU215" s="384"/>
      <c r="FW215" s="384"/>
      <c r="FX215" s="384"/>
      <c r="GA215" s="395"/>
      <c r="GB215" s="395"/>
      <c r="GC215" s="395"/>
      <c r="GD215" s="396"/>
      <c r="GE215" s="396"/>
      <c r="GF215" s="396"/>
      <c r="GI215" s="395"/>
      <c r="GJ215" s="395"/>
      <c r="GK215" s="384"/>
      <c r="GL215" s="384"/>
      <c r="GN215" s="384"/>
      <c r="GO215" s="384"/>
      <c r="GR215" s="395"/>
      <c r="GS215" s="395"/>
      <c r="GT215" s="395"/>
      <c r="GU215" s="396"/>
      <c r="GV215" s="396"/>
      <c r="GW215" s="396"/>
      <c r="GZ215" s="395"/>
      <c r="HA215" s="395"/>
      <c r="HB215" s="384"/>
      <c r="HC215" s="384"/>
      <c r="HE215" s="384"/>
      <c r="HF215" s="384"/>
      <c r="HI215" s="395"/>
      <c r="HJ215" s="395"/>
      <c r="HK215" s="395"/>
      <c r="HL215" s="396"/>
      <c r="HM215" s="396"/>
      <c r="HN215" s="396"/>
      <c r="HQ215" s="395"/>
      <c r="HR215" s="395"/>
      <c r="HS215" s="384"/>
      <c r="HT215" s="384"/>
      <c r="HV215" s="384"/>
      <c r="HW215" s="384"/>
      <c r="HZ215" s="395"/>
      <c r="IA215" s="395"/>
      <c r="IB215" s="395"/>
      <c r="IC215" s="396"/>
      <c r="ID215" s="396"/>
      <c r="IE215" s="396"/>
      <c r="IH215" s="395"/>
      <c r="II215" s="395"/>
      <c r="IJ215" s="384"/>
      <c r="IK215" s="384"/>
    </row>
    <row r="216" spans="1:245" x14ac:dyDescent="0.25">
      <c r="A216" s="237"/>
      <c r="B216" s="242" t="s">
        <v>1121</v>
      </c>
      <c r="C216" s="237"/>
      <c r="D216" s="237"/>
      <c r="E216" s="237"/>
      <c r="F216" s="237"/>
      <c r="G216" s="289"/>
      <c r="H216" s="289"/>
      <c r="I216" s="289"/>
      <c r="J216" s="289"/>
      <c r="K216" s="289"/>
      <c r="L216" s="289"/>
      <c r="M216" s="289"/>
      <c r="N216" s="289"/>
      <c r="O216" s="289"/>
      <c r="P216" s="237"/>
      <c r="Q216" s="237"/>
      <c r="R216" s="289"/>
      <c r="S216" s="289"/>
      <c r="T216" s="237"/>
      <c r="U216" s="289"/>
      <c r="V216" s="289"/>
      <c r="W216" s="289"/>
      <c r="X216" s="237"/>
      <c r="Y216" s="237"/>
      <c r="Z216" s="237"/>
      <c r="AA216" s="237"/>
      <c r="AB216" s="289"/>
      <c r="AC216" s="289"/>
      <c r="AD216" s="289"/>
      <c r="AE216" s="289"/>
      <c r="AF216" s="289"/>
      <c r="AG216" s="289"/>
      <c r="AH216" s="289"/>
      <c r="AI216" s="289"/>
      <c r="AJ216" s="289"/>
      <c r="AK216" s="289"/>
      <c r="AL216" s="289"/>
      <c r="AM216" s="288"/>
      <c r="AN216" s="267"/>
      <c r="AO216" s="267"/>
      <c r="AQ216" s="267"/>
      <c r="AR216" s="267"/>
      <c r="AU216" s="288"/>
      <c r="AV216" s="288"/>
      <c r="AW216" s="288"/>
      <c r="AX216" s="289"/>
      <c r="AY216" s="289"/>
      <c r="AZ216" s="289"/>
      <c r="BC216" s="288"/>
      <c r="BD216" s="288"/>
      <c r="BE216" s="267"/>
      <c r="BF216" s="267"/>
      <c r="BH216" s="267"/>
      <c r="BI216" s="267"/>
      <c r="BL216" s="288"/>
      <c r="BM216" s="288"/>
      <c r="BN216" s="288"/>
      <c r="BO216" s="289"/>
      <c r="BP216" s="289"/>
      <c r="BQ216" s="289"/>
      <c r="BT216" s="288"/>
      <c r="BU216" s="288"/>
      <c r="BV216" s="267"/>
      <c r="BW216" s="267"/>
      <c r="BY216" s="267"/>
      <c r="BZ216" s="384"/>
      <c r="CC216" s="395"/>
      <c r="CD216" s="395"/>
      <c r="CE216" s="395"/>
      <c r="CF216" s="396"/>
      <c r="CG216" s="396"/>
      <c r="CH216" s="396"/>
      <c r="CK216" s="395"/>
      <c r="CL216" s="395"/>
      <c r="CM216" s="384"/>
      <c r="CN216" s="384"/>
      <c r="CP216" s="384"/>
      <c r="CQ216" s="384"/>
      <c r="CT216" s="395"/>
      <c r="CU216" s="395"/>
      <c r="CV216" s="395"/>
      <c r="CW216" s="396"/>
      <c r="CX216" s="396"/>
      <c r="CY216" s="396"/>
      <c r="DB216" s="395"/>
      <c r="DC216" s="395"/>
      <c r="DD216" s="384"/>
      <c r="DE216" s="384"/>
      <c r="DG216" s="384"/>
      <c r="DH216" s="384"/>
      <c r="DK216" s="395"/>
      <c r="DL216" s="395"/>
      <c r="DM216" s="395"/>
      <c r="DN216" s="396"/>
      <c r="DO216" s="396"/>
      <c r="DP216" s="396"/>
      <c r="DS216" s="395"/>
      <c r="DT216" s="395"/>
      <c r="DU216" s="384"/>
      <c r="DV216" s="384"/>
      <c r="DX216" s="384"/>
      <c r="DY216" s="384"/>
      <c r="EB216" s="395"/>
      <c r="EC216" s="395"/>
      <c r="ED216" s="395"/>
      <c r="EE216" s="396"/>
      <c r="EF216" s="396"/>
      <c r="EG216" s="396"/>
      <c r="EJ216" s="395"/>
      <c r="EK216" s="395"/>
      <c r="EL216" s="384"/>
      <c r="EM216" s="384"/>
      <c r="EO216" s="384"/>
      <c r="EP216" s="384"/>
      <c r="ES216" s="395"/>
      <c r="ET216" s="395"/>
      <c r="EU216" s="395"/>
      <c r="EV216" s="396"/>
      <c r="EW216" s="396"/>
      <c r="EX216" s="396"/>
      <c r="FA216" s="395"/>
      <c r="FB216" s="395"/>
      <c r="FC216" s="384"/>
      <c r="FD216" s="384"/>
      <c r="FF216" s="384"/>
      <c r="FG216" s="384"/>
      <c r="FJ216" s="395"/>
      <c r="FK216" s="395"/>
      <c r="FL216" s="395"/>
      <c r="FM216" s="396"/>
      <c r="FN216" s="396"/>
      <c r="FO216" s="396"/>
      <c r="FR216" s="395"/>
      <c r="FS216" s="395"/>
      <c r="FT216" s="384"/>
      <c r="FU216" s="384"/>
      <c r="FW216" s="384"/>
      <c r="FX216" s="384"/>
      <c r="GA216" s="395"/>
      <c r="GB216" s="395"/>
      <c r="GC216" s="395"/>
      <c r="GD216" s="396"/>
      <c r="GE216" s="396"/>
      <c r="GF216" s="396"/>
      <c r="GI216" s="395"/>
      <c r="GJ216" s="395"/>
      <c r="GK216" s="384"/>
      <c r="GL216" s="384"/>
      <c r="GN216" s="384"/>
      <c r="GO216" s="384"/>
      <c r="GR216" s="395"/>
      <c r="GS216" s="395"/>
      <c r="GT216" s="395"/>
      <c r="GU216" s="396"/>
      <c r="GV216" s="396"/>
      <c r="GW216" s="396"/>
      <c r="GZ216" s="395"/>
      <c r="HA216" s="395"/>
      <c r="HB216" s="384"/>
      <c r="HC216" s="384"/>
      <c r="HE216" s="384"/>
      <c r="HF216" s="384"/>
      <c r="HI216" s="395"/>
      <c r="HJ216" s="395"/>
      <c r="HK216" s="395"/>
      <c r="HL216" s="396"/>
      <c r="HM216" s="396"/>
      <c r="HN216" s="396"/>
      <c r="HQ216" s="395"/>
      <c r="HR216" s="395"/>
      <c r="HS216" s="384"/>
      <c r="HT216" s="384"/>
      <c r="HV216" s="384"/>
      <c r="HW216" s="384"/>
      <c r="HZ216" s="395"/>
      <c r="IA216" s="395"/>
      <c r="IB216" s="395"/>
      <c r="IC216" s="396"/>
      <c r="ID216" s="396"/>
      <c r="IE216" s="396"/>
      <c r="IH216" s="395"/>
      <c r="II216" s="395"/>
      <c r="IJ216" s="384"/>
      <c r="IK216" s="384"/>
    </row>
    <row r="217" spans="1:245" x14ac:dyDescent="0.25">
      <c r="A217" s="237"/>
      <c r="B217" s="1095" t="s">
        <v>1122</v>
      </c>
      <c r="C217" s="1095"/>
      <c r="D217" s="1095"/>
      <c r="E217" s="1095"/>
      <c r="F217" s="1095"/>
      <c r="G217" s="1095"/>
      <c r="H217" s="1095"/>
      <c r="I217" s="1095"/>
      <c r="J217" s="1095"/>
      <c r="K217" s="1095"/>
      <c r="L217" s="1095"/>
      <c r="M217" s="1095"/>
      <c r="N217" s="1095"/>
      <c r="O217" s="1095"/>
      <c r="P217" s="1095"/>
      <c r="Q217" s="397"/>
      <c r="R217" s="398"/>
      <c r="S217" s="398"/>
      <c r="T217" s="237"/>
      <c r="U217" s="399"/>
      <c r="V217" s="397"/>
      <c r="W217" s="397"/>
      <c r="X217" s="267"/>
      <c r="Y217" s="237"/>
      <c r="Z217" s="237"/>
      <c r="AA217" s="237"/>
      <c r="AB217" s="289"/>
      <c r="AC217" s="289"/>
      <c r="AD217" s="289"/>
      <c r="AE217" s="289"/>
      <c r="AF217" s="289"/>
      <c r="AG217" s="289"/>
      <c r="AH217" s="289"/>
      <c r="AI217" s="289"/>
      <c r="AJ217" s="289"/>
      <c r="AK217" s="289"/>
      <c r="AL217" s="289"/>
      <c r="AM217" s="288"/>
      <c r="AN217" s="267"/>
      <c r="AO217" s="267"/>
      <c r="AQ217" s="267"/>
      <c r="AR217" s="267"/>
      <c r="AU217" s="288"/>
      <c r="AV217" s="288"/>
      <c r="AW217" s="288"/>
      <c r="AX217" s="289"/>
      <c r="AY217" s="289"/>
      <c r="AZ217" s="289"/>
      <c r="BC217" s="288"/>
      <c r="BD217" s="288"/>
      <c r="BE217" s="267"/>
      <c r="BF217" s="267"/>
      <c r="BH217" s="267"/>
      <c r="BI217" s="267"/>
      <c r="BL217" s="288"/>
      <c r="BM217" s="288"/>
      <c r="BN217" s="288"/>
      <c r="BO217" s="289"/>
      <c r="BP217" s="289"/>
      <c r="BQ217" s="289"/>
      <c r="BT217" s="288"/>
      <c r="BU217" s="288"/>
      <c r="BV217" s="267"/>
      <c r="BW217" s="267"/>
      <c r="BY217" s="267"/>
      <c r="BZ217" s="384"/>
      <c r="CC217" s="395"/>
      <c r="CD217" s="395"/>
      <c r="CE217" s="395"/>
      <c r="CF217" s="396"/>
      <c r="CG217" s="396"/>
      <c r="CH217" s="396"/>
      <c r="CK217" s="395"/>
      <c r="CL217" s="395"/>
      <c r="CM217" s="384"/>
      <c r="CN217" s="384"/>
      <c r="CP217" s="384"/>
      <c r="CQ217" s="384"/>
      <c r="CT217" s="395"/>
      <c r="CU217" s="395"/>
      <c r="CV217" s="395"/>
      <c r="CW217" s="396"/>
      <c r="CX217" s="396"/>
      <c r="CY217" s="396"/>
      <c r="DB217" s="395"/>
      <c r="DC217" s="395"/>
      <c r="DD217" s="384"/>
      <c r="DE217" s="384"/>
      <c r="DG217" s="384"/>
      <c r="DH217" s="384"/>
      <c r="DK217" s="395"/>
      <c r="DL217" s="395"/>
      <c r="DM217" s="395"/>
      <c r="DN217" s="396"/>
      <c r="DO217" s="396"/>
      <c r="DP217" s="396"/>
      <c r="DS217" s="395"/>
      <c r="DT217" s="395"/>
      <c r="DU217" s="384"/>
      <c r="DV217" s="384"/>
      <c r="DX217" s="384"/>
      <c r="DY217" s="384"/>
      <c r="EB217" s="395"/>
      <c r="EC217" s="395"/>
      <c r="ED217" s="395"/>
      <c r="EE217" s="396"/>
      <c r="EF217" s="396"/>
      <c r="EG217" s="396"/>
      <c r="EJ217" s="395"/>
      <c r="EK217" s="395"/>
      <c r="EL217" s="384"/>
      <c r="EM217" s="384"/>
      <c r="EO217" s="384"/>
      <c r="EP217" s="384"/>
      <c r="ES217" s="395"/>
      <c r="ET217" s="395"/>
      <c r="EU217" s="395"/>
      <c r="EV217" s="396"/>
      <c r="EW217" s="396"/>
      <c r="EX217" s="396"/>
      <c r="FA217" s="395"/>
      <c r="FB217" s="395"/>
      <c r="FC217" s="384"/>
      <c r="FD217" s="384"/>
      <c r="FF217" s="384"/>
      <c r="FG217" s="384"/>
      <c r="FJ217" s="395"/>
      <c r="FK217" s="395"/>
      <c r="FL217" s="395"/>
      <c r="FM217" s="396"/>
      <c r="FN217" s="396"/>
      <c r="FO217" s="396"/>
      <c r="FR217" s="395"/>
      <c r="FS217" s="395"/>
      <c r="FT217" s="384"/>
      <c r="FU217" s="384"/>
      <c r="FW217" s="384"/>
      <c r="FX217" s="384"/>
      <c r="GA217" s="395"/>
      <c r="GB217" s="395"/>
      <c r="GC217" s="395"/>
      <c r="GD217" s="396"/>
      <c r="GE217" s="396"/>
      <c r="GF217" s="396"/>
      <c r="GI217" s="395"/>
      <c r="GJ217" s="395"/>
      <c r="GK217" s="384"/>
      <c r="GL217" s="384"/>
      <c r="GN217" s="384"/>
      <c r="GO217" s="384"/>
      <c r="GR217" s="395"/>
      <c r="GS217" s="395"/>
      <c r="GT217" s="395"/>
      <c r="GU217" s="396"/>
      <c r="GV217" s="396"/>
      <c r="GW217" s="396"/>
      <c r="GZ217" s="395"/>
      <c r="HA217" s="395"/>
      <c r="HB217" s="384"/>
      <c r="HC217" s="384"/>
      <c r="HE217" s="384"/>
      <c r="HF217" s="384"/>
      <c r="HI217" s="395"/>
      <c r="HJ217" s="395"/>
      <c r="HK217" s="395"/>
      <c r="HL217" s="396"/>
      <c r="HM217" s="396"/>
      <c r="HN217" s="396"/>
      <c r="HQ217" s="395"/>
      <c r="HR217" s="395"/>
      <c r="HS217" s="384"/>
      <c r="HT217" s="384"/>
      <c r="HV217" s="384"/>
      <c r="HW217" s="384"/>
      <c r="HZ217" s="395"/>
      <c r="IA217" s="395"/>
      <c r="IB217" s="395"/>
      <c r="IC217" s="396"/>
      <c r="ID217" s="396"/>
      <c r="IE217" s="396"/>
      <c r="IH217" s="395"/>
      <c r="II217" s="395"/>
      <c r="IJ217" s="384"/>
      <c r="IK217" s="384"/>
    </row>
    <row r="218" spans="1:245" x14ac:dyDescent="0.25">
      <c r="A218" s="237"/>
      <c r="B218" s="400" t="s">
        <v>1123</v>
      </c>
      <c r="C218" s="400"/>
      <c r="D218" s="400"/>
      <c r="E218" s="400"/>
      <c r="F218" s="400"/>
      <c r="G218" s="400"/>
      <c r="H218" s="400"/>
      <c r="I218" s="400"/>
      <c r="J218" s="400"/>
      <c r="K218" s="400"/>
      <c r="L218" s="400"/>
      <c r="M218" s="400"/>
      <c r="N218" s="400"/>
      <c r="O218" s="400"/>
      <c r="P218" s="400"/>
      <c r="Q218" s="400"/>
      <c r="R218" s="400"/>
      <c r="S218" s="400"/>
      <c r="T218" s="400"/>
      <c r="U218" s="400"/>
      <c r="V218" s="400"/>
      <c r="W218" s="400"/>
      <c r="X218" s="400"/>
      <c r="Y218" s="237"/>
      <c r="Z218" s="237"/>
      <c r="AA218" s="237"/>
      <c r="AB218" s="289"/>
      <c r="AC218" s="289"/>
      <c r="AD218" s="289"/>
      <c r="AE218" s="289"/>
      <c r="AF218" s="289"/>
      <c r="AG218" s="289"/>
      <c r="AH218" s="289"/>
      <c r="AI218" s="289"/>
      <c r="AJ218" s="289"/>
      <c r="AK218" s="289"/>
      <c r="AL218" s="289"/>
      <c r="AM218" s="288"/>
      <c r="AN218" s="267"/>
      <c r="AO218" s="267"/>
      <c r="AQ218" s="267"/>
      <c r="AR218" s="267"/>
      <c r="AU218" s="288"/>
      <c r="AV218" s="288"/>
      <c r="AW218" s="288"/>
      <c r="AX218" s="289"/>
      <c r="AY218" s="289"/>
      <c r="AZ218" s="289"/>
      <c r="BC218" s="288"/>
      <c r="BD218" s="288"/>
      <c r="BE218" s="267"/>
      <c r="BF218" s="267"/>
      <c r="BH218" s="267"/>
      <c r="BI218" s="267"/>
      <c r="BL218" s="288"/>
      <c r="BM218" s="288"/>
      <c r="BN218" s="288"/>
      <c r="BO218" s="289"/>
      <c r="BP218" s="289"/>
      <c r="BQ218" s="289"/>
      <c r="BT218" s="288"/>
      <c r="BU218" s="288"/>
      <c r="BV218" s="267"/>
      <c r="BW218" s="267"/>
      <c r="BY218" s="267"/>
      <c r="BZ218" s="384"/>
      <c r="CC218" s="395"/>
      <c r="CD218" s="395"/>
      <c r="CE218" s="395"/>
      <c r="CF218" s="396"/>
      <c r="CG218" s="396"/>
      <c r="CH218" s="396"/>
      <c r="CK218" s="395"/>
      <c r="CL218" s="395"/>
      <c r="CM218" s="384"/>
      <c r="CN218" s="384"/>
      <c r="CP218" s="384"/>
      <c r="CQ218" s="384"/>
      <c r="CT218" s="395"/>
      <c r="CU218" s="395"/>
      <c r="CV218" s="395"/>
      <c r="CW218" s="396"/>
      <c r="CX218" s="396"/>
      <c r="CY218" s="396"/>
      <c r="DB218" s="395"/>
      <c r="DC218" s="395"/>
      <c r="DD218" s="384"/>
      <c r="DE218" s="384"/>
      <c r="DG218" s="384"/>
      <c r="DH218" s="384"/>
      <c r="DK218" s="395"/>
      <c r="DL218" s="395"/>
      <c r="DM218" s="395"/>
      <c r="DN218" s="396"/>
      <c r="DO218" s="396"/>
      <c r="DP218" s="396"/>
      <c r="DS218" s="395"/>
      <c r="DT218" s="395"/>
      <c r="DU218" s="384"/>
      <c r="DV218" s="384"/>
      <c r="DX218" s="384"/>
      <c r="DY218" s="384"/>
      <c r="EB218" s="395"/>
      <c r="EC218" s="395"/>
      <c r="ED218" s="395"/>
      <c r="EE218" s="396"/>
      <c r="EF218" s="396"/>
      <c r="EG218" s="396"/>
      <c r="EJ218" s="395"/>
      <c r="EK218" s="395"/>
      <c r="EL218" s="384"/>
      <c r="EM218" s="384"/>
      <c r="EO218" s="384"/>
      <c r="EP218" s="384"/>
      <c r="ES218" s="395"/>
      <c r="ET218" s="395"/>
      <c r="EU218" s="395"/>
      <c r="EV218" s="396"/>
      <c r="EW218" s="396"/>
      <c r="EX218" s="396"/>
      <c r="FA218" s="395"/>
      <c r="FB218" s="395"/>
      <c r="FC218" s="384"/>
      <c r="FD218" s="384"/>
      <c r="FF218" s="384"/>
      <c r="FG218" s="384"/>
      <c r="FJ218" s="395"/>
      <c r="FK218" s="395"/>
      <c r="FL218" s="395"/>
      <c r="FM218" s="396"/>
      <c r="FN218" s="396"/>
      <c r="FO218" s="396"/>
      <c r="FR218" s="395"/>
      <c r="FS218" s="395"/>
      <c r="FT218" s="384"/>
      <c r="FU218" s="384"/>
      <c r="FW218" s="384"/>
      <c r="FX218" s="384"/>
      <c r="GA218" s="395"/>
      <c r="GB218" s="395"/>
      <c r="GC218" s="395"/>
      <c r="GD218" s="396"/>
      <c r="GE218" s="396"/>
      <c r="GF218" s="396"/>
      <c r="GI218" s="395"/>
      <c r="GJ218" s="395"/>
      <c r="GK218" s="384"/>
      <c r="GL218" s="384"/>
      <c r="GN218" s="384"/>
      <c r="GO218" s="384"/>
      <c r="GR218" s="395"/>
      <c r="GS218" s="395"/>
      <c r="GT218" s="395"/>
      <c r="GU218" s="396"/>
      <c r="GV218" s="396"/>
      <c r="GW218" s="396"/>
      <c r="GZ218" s="395"/>
      <c r="HA218" s="395"/>
      <c r="HB218" s="384"/>
      <c r="HC218" s="384"/>
      <c r="HE218" s="384"/>
      <c r="HF218" s="384"/>
      <c r="HI218" s="395"/>
      <c r="HJ218" s="395"/>
      <c r="HK218" s="395"/>
      <c r="HL218" s="396"/>
      <c r="HM218" s="396"/>
      <c r="HN218" s="396"/>
      <c r="HQ218" s="395"/>
      <c r="HR218" s="395"/>
      <c r="HS218" s="384"/>
      <c r="HT218" s="384"/>
      <c r="HV218" s="384"/>
      <c r="HW218" s="384"/>
      <c r="HZ218" s="395"/>
      <c r="IA218" s="395"/>
      <c r="IB218" s="395"/>
      <c r="IC218" s="396"/>
      <c r="ID218" s="396"/>
      <c r="IE218" s="396"/>
      <c r="IH218" s="395"/>
      <c r="II218" s="395"/>
      <c r="IJ218" s="384"/>
      <c r="IK218" s="384"/>
    </row>
    <row r="219" spans="1:245" x14ac:dyDescent="0.25">
      <c r="A219" s="237"/>
      <c r="B219" s="400" t="s">
        <v>1124</v>
      </c>
      <c r="C219" s="400"/>
      <c r="D219" s="400"/>
      <c r="E219" s="400"/>
      <c r="F219" s="400"/>
      <c r="G219" s="400"/>
      <c r="H219" s="400"/>
      <c r="I219" s="400"/>
      <c r="J219" s="400"/>
      <c r="K219" s="400"/>
      <c r="L219" s="400"/>
      <c r="M219" s="400"/>
      <c r="N219" s="400"/>
      <c r="O219" s="400"/>
      <c r="P219" s="400"/>
      <c r="Q219" s="400"/>
      <c r="R219" s="400"/>
      <c r="S219" s="400"/>
      <c r="T219" s="400"/>
      <c r="U219" s="400"/>
      <c r="V219" s="400"/>
      <c r="W219" s="400"/>
      <c r="X219" s="400"/>
      <c r="Y219" s="237"/>
      <c r="Z219" s="237"/>
      <c r="AA219" s="237"/>
      <c r="AB219" s="289"/>
      <c r="AC219" s="289"/>
      <c r="AD219" s="289"/>
      <c r="AE219" s="289"/>
      <c r="AF219" s="289"/>
      <c r="AG219" s="289"/>
      <c r="AH219" s="289"/>
      <c r="AI219" s="289"/>
      <c r="AJ219" s="289"/>
      <c r="AK219" s="289"/>
      <c r="AL219" s="289"/>
      <c r="AM219" s="288"/>
      <c r="AN219" s="267"/>
      <c r="AO219" s="267"/>
      <c r="AQ219" s="267"/>
      <c r="AR219" s="267"/>
      <c r="AU219" s="288"/>
      <c r="AV219" s="288"/>
      <c r="AW219" s="288"/>
      <c r="AX219" s="289"/>
      <c r="AY219" s="289"/>
      <c r="AZ219" s="289"/>
      <c r="BC219" s="288"/>
      <c r="BD219" s="288"/>
      <c r="BE219" s="267"/>
      <c r="BF219" s="267"/>
      <c r="BH219" s="267"/>
      <c r="BI219" s="267"/>
      <c r="BL219" s="288"/>
      <c r="BM219" s="288"/>
      <c r="BN219" s="288"/>
      <c r="BO219" s="289"/>
      <c r="BP219" s="289"/>
      <c r="BQ219" s="289"/>
      <c r="BT219" s="288"/>
      <c r="BU219" s="288"/>
      <c r="BV219" s="267"/>
      <c r="BW219" s="267"/>
      <c r="BY219" s="267"/>
      <c r="BZ219" s="384"/>
      <c r="CC219" s="395"/>
      <c r="CD219" s="395"/>
      <c r="CE219" s="395"/>
      <c r="CF219" s="396"/>
      <c r="CG219" s="396"/>
      <c r="CH219" s="396"/>
      <c r="CK219" s="395"/>
      <c r="CL219" s="395"/>
      <c r="CM219" s="384"/>
      <c r="CN219" s="384"/>
      <c r="CP219" s="384"/>
      <c r="CQ219" s="384"/>
      <c r="CT219" s="395"/>
      <c r="CU219" s="395"/>
      <c r="CV219" s="395"/>
      <c r="CW219" s="396"/>
      <c r="CX219" s="396"/>
      <c r="CY219" s="396"/>
      <c r="DB219" s="395"/>
      <c r="DC219" s="395"/>
      <c r="DD219" s="384"/>
      <c r="DE219" s="384"/>
      <c r="DG219" s="384"/>
      <c r="DH219" s="384"/>
      <c r="DK219" s="395"/>
      <c r="DL219" s="395"/>
      <c r="DM219" s="395"/>
      <c r="DN219" s="396"/>
      <c r="DO219" s="396"/>
      <c r="DP219" s="396"/>
      <c r="DS219" s="395"/>
      <c r="DT219" s="395"/>
      <c r="DU219" s="384"/>
      <c r="DV219" s="384"/>
      <c r="DX219" s="384"/>
      <c r="DY219" s="384"/>
      <c r="EB219" s="395"/>
      <c r="EC219" s="395"/>
      <c r="ED219" s="395"/>
      <c r="EE219" s="396"/>
      <c r="EF219" s="396"/>
      <c r="EG219" s="396"/>
      <c r="EJ219" s="395"/>
      <c r="EK219" s="395"/>
      <c r="EL219" s="384"/>
      <c r="EM219" s="384"/>
      <c r="EO219" s="384"/>
      <c r="EP219" s="384"/>
      <c r="ES219" s="395"/>
      <c r="ET219" s="395"/>
      <c r="EU219" s="395"/>
      <c r="EV219" s="396"/>
      <c r="EW219" s="396"/>
      <c r="EX219" s="396"/>
      <c r="FA219" s="395"/>
      <c r="FB219" s="395"/>
      <c r="FC219" s="384"/>
      <c r="FD219" s="384"/>
      <c r="FF219" s="384"/>
      <c r="FG219" s="384"/>
      <c r="FJ219" s="395"/>
      <c r="FK219" s="395"/>
      <c r="FL219" s="395"/>
      <c r="FM219" s="396"/>
      <c r="FN219" s="396"/>
      <c r="FO219" s="396"/>
      <c r="FR219" s="395"/>
      <c r="FS219" s="395"/>
      <c r="FT219" s="384"/>
      <c r="FU219" s="384"/>
      <c r="FW219" s="384"/>
      <c r="FX219" s="384"/>
      <c r="GA219" s="395"/>
      <c r="GB219" s="395"/>
      <c r="GC219" s="395"/>
      <c r="GD219" s="396"/>
      <c r="GE219" s="396"/>
      <c r="GF219" s="396"/>
      <c r="GI219" s="395"/>
      <c r="GJ219" s="395"/>
      <c r="GK219" s="384"/>
      <c r="GL219" s="384"/>
      <c r="GN219" s="384"/>
      <c r="GO219" s="384"/>
      <c r="GR219" s="395"/>
      <c r="GS219" s="395"/>
      <c r="GT219" s="395"/>
      <c r="GU219" s="396"/>
      <c r="GV219" s="396"/>
      <c r="GW219" s="396"/>
      <c r="GZ219" s="395"/>
      <c r="HA219" s="395"/>
      <c r="HB219" s="384"/>
      <c r="HC219" s="384"/>
      <c r="HE219" s="384"/>
      <c r="HF219" s="384"/>
      <c r="HI219" s="395"/>
      <c r="HJ219" s="395"/>
      <c r="HK219" s="395"/>
      <c r="HL219" s="396"/>
      <c r="HM219" s="396"/>
      <c r="HN219" s="396"/>
      <c r="HQ219" s="395"/>
      <c r="HR219" s="395"/>
      <c r="HS219" s="384"/>
      <c r="HT219" s="384"/>
      <c r="HV219" s="384"/>
      <c r="HW219" s="384"/>
      <c r="HZ219" s="395"/>
      <c r="IA219" s="395"/>
      <c r="IB219" s="395"/>
      <c r="IC219" s="396"/>
      <c r="ID219" s="396"/>
      <c r="IE219" s="396"/>
      <c r="IH219" s="395"/>
      <c r="II219" s="395"/>
      <c r="IJ219" s="384"/>
      <c r="IK219" s="384"/>
    </row>
    <row r="220" spans="1:245" x14ac:dyDescent="0.25">
      <c r="A220" s="237"/>
      <c r="B220" s="400" t="s">
        <v>1125</v>
      </c>
      <c r="C220" s="400"/>
      <c r="D220" s="400"/>
      <c r="E220" s="400"/>
      <c r="F220" s="400"/>
      <c r="G220" s="400"/>
      <c r="H220" s="400"/>
      <c r="I220" s="400"/>
      <c r="J220" s="400"/>
      <c r="K220" s="400"/>
      <c r="L220" s="400"/>
      <c r="M220" s="400"/>
      <c r="N220" s="400"/>
      <c r="O220" s="400"/>
      <c r="P220" s="400"/>
      <c r="Q220" s="400"/>
      <c r="R220" s="400"/>
      <c r="S220" s="400"/>
      <c r="T220" s="400"/>
      <c r="U220" s="400"/>
      <c r="V220" s="400"/>
      <c r="W220" s="400"/>
      <c r="X220" s="400"/>
      <c r="Y220" s="237"/>
      <c r="Z220" s="237"/>
      <c r="AA220" s="237"/>
      <c r="AB220" s="289"/>
      <c r="AC220" s="289"/>
      <c r="AD220" s="289"/>
      <c r="AE220" s="289"/>
      <c r="AF220" s="289"/>
      <c r="AG220" s="289"/>
      <c r="AH220" s="289"/>
      <c r="AI220" s="289"/>
      <c r="AJ220" s="289"/>
      <c r="AK220" s="289"/>
      <c r="AL220" s="289"/>
      <c r="AM220" s="288"/>
      <c r="AN220" s="267"/>
      <c r="AO220" s="267"/>
      <c r="AQ220" s="267"/>
      <c r="AR220" s="267"/>
      <c r="AU220" s="288"/>
      <c r="AV220" s="288"/>
      <c r="AW220" s="288"/>
      <c r="AX220" s="289"/>
      <c r="AY220" s="289"/>
      <c r="AZ220" s="289"/>
      <c r="BC220" s="288"/>
      <c r="BD220" s="288"/>
      <c r="BE220" s="267"/>
      <c r="BF220" s="267"/>
      <c r="BH220" s="267"/>
      <c r="BI220" s="267"/>
      <c r="BL220" s="288"/>
      <c r="BM220" s="288"/>
      <c r="BN220" s="288"/>
      <c r="BO220" s="289"/>
      <c r="BP220" s="289"/>
      <c r="BQ220" s="289"/>
      <c r="BT220" s="288"/>
      <c r="BU220" s="288"/>
      <c r="BV220" s="267"/>
      <c r="BW220" s="267"/>
      <c r="BY220" s="267"/>
      <c r="BZ220" s="384"/>
      <c r="CC220" s="395"/>
      <c r="CD220" s="395"/>
      <c r="CE220" s="395"/>
      <c r="CF220" s="396"/>
      <c r="CG220" s="396"/>
      <c r="CH220" s="396"/>
      <c r="CK220" s="395"/>
      <c r="CL220" s="395"/>
      <c r="CM220" s="384"/>
      <c r="CN220" s="384"/>
      <c r="CP220" s="384"/>
      <c r="CQ220" s="384"/>
      <c r="CT220" s="395"/>
      <c r="CU220" s="395"/>
      <c r="CV220" s="395"/>
      <c r="CW220" s="396"/>
      <c r="CX220" s="396"/>
      <c r="CY220" s="396"/>
      <c r="DB220" s="395"/>
      <c r="DC220" s="395"/>
      <c r="DD220" s="384"/>
      <c r="DE220" s="384"/>
      <c r="DG220" s="384"/>
      <c r="DH220" s="384"/>
      <c r="DK220" s="395"/>
      <c r="DL220" s="395"/>
      <c r="DM220" s="395"/>
      <c r="DN220" s="396"/>
      <c r="DO220" s="396"/>
      <c r="DP220" s="396"/>
      <c r="DS220" s="395"/>
      <c r="DT220" s="395"/>
      <c r="DU220" s="384"/>
      <c r="DV220" s="384"/>
      <c r="DX220" s="384"/>
      <c r="DY220" s="384"/>
      <c r="EB220" s="395"/>
      <c r="EC220" s="395"/>
      <c r="ED220" s="395"/>
      <c r="EE220" s="396"/>
      <c r="EF220" s="396"/>
      <c r="EG220" s="396"/>
      <c r="EJ220" s="395"/>
      <c r="EK220" s="395"/>
      <c r="EL220" s="384"/>
      <c r="EM220" s="384"/>
      <c r="EO220" s="384"/>
      <c r="EP220" s="384"/>
      <c r="ES220" s="395"/>
      <c r="ET220" s="395"/>
      <c r="EU220" s="395"/>
      <c r="EV220" s="396"/>
      <c r="EW220" s="396"/>
      <c r="EX220" s="396"/>
      <c r="FA220" s="395"/>
      <c r="FB220" s="395"/>
      <c r="FC220" s="384"/>
      <c r="FD220" s="384"/>
      <c r="FF220" s="384"/>
      <c r="FG220" s="384"/>
      <c r="FJ220" s="395"/>
      <c r="FK220" s="395"/>
      <c r="FL220" s="395"/>
      <c r="FM220" s="396"/>
      <c r="FN220" s="396"/>
      <c r="FO220" s="396"/>
      <c r="FR220" s="395"/>
      <c r="FS220" s="395"/>
      <c r="FT220" s="384"/>
      <c r="FU220" s="384"/>
      <c r="FW220" s="384"/>
      <c r="FX220" s="384"/>
      <c r="GA220" s="395"/>
      <c r="GB220" s="395"/>
      <c r="GC220" s="395"/>
      <c r="GD220" s="396"/>
      <c r="GE220" s="396"/>
      <c r="GF220" s="396"/>
      <c r="GI220" s="395"/>
      <c r="GJ220" s="395"/>
      <c r="GK220" s="384"/>
      <c r="GL220" s="384"/>
      <c r="GN220" s="384"/>
      <c r="GO220" s="384"/>
      <c r="GR220" s="395"/>
      <c r="GS220" s="395"/>
      <c r="GT220" s="395"/>
      <c r="GU220" s="396"/>
      <c r="GV220" s="396"/>
      <c r="GW220" s="396"/>
      <c r="GZ220" s="395"/>
      <c r="HA220" s="395"/>
      <c r="HB220" s="384"/>
      <c r="HC220" s="384"/>
      <c r="HE220" s="384"/>
      <c r="HF220" s="384"/>
      <c r="HI220" s="395"/>
      <c r="HJ220" s="395"/>
      <c r="HK220" s="395"/>
      <c r="HL220" s="396"/>
      <c r="HM220" s="396"/>
      <c r="HN220" s="396"/>
      <c r="HQ220" s="395"/>
      <c r="HR220" s="395"/>
      <c r="HS220" s="384"/>
      <c r="HT220" s="384"/>
      <c r="HV220" s="384"/>
      <c r="HW220" s="384"/>
      <c r="HZ220" s="395"/>
      <c r="IA220" s="395"/>
      <c r="IB220" s="395"/>
      <c r="IC220" s="396"/>
      <c r="ID220" s="396"/>
      <c r="IE220" s="396"/>
      <c r="IH220" s="395"/>
      <c r="II220" s="395"/>
      <c r="IJ220" s="384"/>
      <c r="IK220" s="384"/>
    </row>
    <row r="221" spans="1:245" x14ac:dyDescent="0.25">
      <c r="A221" s="237"/>
      <c r="B221" s="401" t="s">
        <v>1126</v>
      </c>
      <c r="C221" s="401"/>
      <c r="D221" s="401"/>
      <c r="E221" s="401"/>
      <c r="F221" s="401"/>
      <c r="G221" s="401"/>
      <c r="H221" s="401"/>
      <c r="I221" s="401"/>
      <c r="J221" s="401"/>
      <c r="K221" s="401"/>
      <c r="L221" s="401"/>
      <c r="M221" s="401"/>
      <c r="N221" s="401"/>
      <c r="O221" s="401"/>
      <c r="P221" s="401"/>
      <c r="Q221" s="401"/>
      <c r="R221" s="401"/>
      <c r="S221" s="401"/>
      <c r="T221" s="401"/>
      <c r="U221" s="401"/>
      <c r="V221" s="401"/>
      <c r="W221" s="401"/>
      <c r="X221" s="401"/>
      <c r="Y221" s="237"/>
      <c r="Z221" s="237"/>
      <c r="AA221" s="237"/>
      <c r="AB221" s="289"/>
      <c r="AC221" s="289"/>
      <c r="AD221" s="289"/>
      <c r="AE221" s="289"/>
      <c r="AF221" s="289"/>
      <c r="AG221" s="289"/>
      <c r="AH221" s="289"/>
      <c r="AI221" s="289"/>
      <c r="AJ221" s="289"/>
      <c r="AK221" s="289"/>
      <c r="AL221" s="289"/>
      <c r="AM221" s="288"/>
      <c r="AN221" s="267"/>
      <c r="AO221" s="267"/>
      <c r="AQ221" s="267"/>
      <c r="AR221" s="267"/>
      <c r="AU221" s="288"/>
      <c r="AV221" s="288"/>
      <c r="AW221" s="288"/>
      <c r="AX221" s="289"/>
      <c r="AY221" s="289"/>
      <c r="AZ221" s="289"/>
      <c r="BC221" s="288"/>
      <c r="BD221" s="288"/>
      <c r="BE221" s="267"/>
      <c r="BF221" s="267"/>
      <c r="BH221" s="267"/>
      <c r="BI221" s="267"/>
      <c r="BL221" s="288"/>
      <c r="BM221" s="288"/>
      <c r="BN221" s="288"/>
      <c r="BO221" s="289"/>
      <c r="BP221" s="289"/>
      <c r="BQ221" s="289"/>
      <c r="BT221" s="288"/>
      <c r="BU221" s="288"/>
      <c r="BV221" s="267"/>
      <c r="BW221" s="267"/>
      <c r="BY221" s="267"/>
      <c r="BZ221" s="384"/>
      <c r="CC221" s="395"/>
      <c r="CD221" s="395"/>
      <c r="CE221" s="395"/>
      <c r="CF221" s="396"/>
      <c r="CG221" s="396"/>
      <c r="CH221" s="396"/>
      <c r="CK221" s="395"/>
      <c r="CL221" s="395"/>
      <c r="CM221" s="384"/>
      <c r="CN221" s="384"/>
      <c r="CP221" s="384"/>
      <c r="CQ221" s="384"/>
      <c r="CT221" s="395"/>
      <c r="CU221" s="395"/>
      <c r="CV221" s="395"/>
      <c r="CW221" s="396"/>
      <c r="CX221" s="396"/>
      <c r="CY221" s="396"/>
      <c r="DB221" s="395"/>
      <c r="DC221" s="395"/>
      <c r="DD221" s="384"/>
      <c r="DE221" s="384"/>
      <c r="DG221" s="384"/>
      <c r="DH221" s="384"/>
      <c r="DK221" s="395"/>
      <c r="DL221" s="395"/>
      <c r="DM221" s="395"/>
      <c r="DN221" s="396"/>
      <c r="DO221" s="396"/>
      <c r="DP221" s="396"/>
      <c r="DS221" s="395"/>
      <c r="DT221" s="395"/>
      <c r="DU221" s="384"/>
      <c r="DV221" s="384"/>
      <c r="DX221" s="384"/>
      <c r="DY221" s="384"/>
      <c r="EB221" s="395"/>
      <c r="EC221" s="395"/>
      <c r="ED221" s="395"/>
      <c r="EE221" s="396"/>
      <c r="EF221" s="396"/>
      <c r="EG221" s="396"/>
      <c r="EJ221" s="395"/>
      <c r="EK221" s="395"/>
      <c r="EL221" s="384"/>
      <c r="EM221" s="384"/>
      <c r="EO221" s="384"/>
      <c r="EP221" s="384"/>
      <c r="ES221" s="395"/>
      <c r="ET221" s="395"/>
      <c r="EU221" s="395"/>
      <c r="EV221" s="396"/>
      <c r="EW221" s="396"/>
      <c r="EX221" s="396"/>
      <c r="FA221" s="395"/>
      <c r="FB221" s="395"/>
      <c r="FC221" s="384"/>
      <c r="FD221" s="384"/>
      <c r="FF221" s="384"/>
      <c r="FG221" s="384"/>
      <c r="FJ221" s="395"/>
      <c r="FK221" s="395"/>
      <c r="FL221" s="395"/>
      <c r="FM221" s="396"/>
      <c r="FN221" s="396"/>
      <c r="FO221" s="396"/>
      <c r="FR221" s="395"/>
      <c r="FS221" s="395"/>
      <c r="FT221" s="384"/>
      <c r="FU221" s="384"/>
      <c r="FW221" s="384"/>
      <c r="FX221" s="384"/>
      <c r="GA221" s="395"/>
      <c r="GB221" s="395"/>
      <c r="GC221" s="395"/>
      <c r="GD221" s="396"/>
      <c r="GE221" s="396"/>
      <c r="GF221" s="396"/>
      <c r="GI221" s="395"/>
      <c r="GJ221" s="395"/>
      <c r="GK221" s="384"/>
      <c r="GL221" s="384"/>
      <c r="GN221" s="384"/>
      <c r="GO221" s="384"/>
      <c r="GR221" s="395"/>
      <c r="GS221" s="395"/>
      <c r="GT221" s="395"/>
      <c r="GU221" s="396"/>
      <c r="GV221" s="396"/>
      <c r="GW221" s="396"/>
      <c r="GZ221" s="395"/>
      <c r="HA221" s="395"/>
      <c r="HB221" s="384"/>
      <c r="HC221" s="384"/>
      <c r="HE221" s="384"/>
      <c r="HF221" s="384"/>
      <c r="HI221" s="395"/>
      <c r="HJ221" s="395"/>
      <c r="HK221" s="395"/>
      <c r="HL221" s="396"/>
      <c r="HM221" s="396"/>
      <c r="HN221" s="396"/>
      <c r="HQ221" s="395"/>
      <c r="HR221" s="395"/>
      <c r="HS221" s="384"/>
      <c r="HT221" s="384"/>
      <c r="HV221" s="384"/>
      <c r="HW221" s="384"/>
      <c r="HZ221" s="395"/>
      <c r="IA221" s="395"/>
      <c r="IB221" s="395"/>
      <c r="IC221" s="396"/>
      <c r="ID221" s="396"/>
      <c r="IE221" s="396"/>
      <c r="IH221" s="395"/>
      <c r="II221" s="395"/>
      <c r="IJ221" s="384"/>
      <c r="IK221" s="384"/>
    </row>
    <row r="222" spans="1:245" x14ac:dyDescent="0.25">
      <c r="A222" s="237"/>
      <c r="B222" s="401" t="s">
        <v>1127</v>
      </c>
      <c r="C222" s="401"/>
      <c r="D222" s="401"/>
      <c r="E222" s="401"/>
      <c r="F222" s="401"/>
      <c r="G222" s="401"/>
      <c r="H222" s="401"/>
      <c r="I222" s="401"/>
      <c r="J222" s="401"/>
      <c r="K222" s="401"/>
      <c r="L222" s="401"/>
      <c r="M222" s="401"/>
      <c r="N222" s="401"/>
      <c r="O222" s="401"/>
      <c r="P222" s="401"/>
      <c r="Q222" s="401"/>
      <c r="R222" s="401"/>
      <c r="S222" s="401"/>
      <c r="T222" s="401"/>
      <c r="U222" s="401"/>
      <c r="V222" s="401"/>
      <c r="W222" s="401"/>
      <c r="X222" s="401"/>
      <c r="Y222" s="237"/>
      <c r="Z222" s="237"/>
      <c r="AA222" s="237"/>
      <c r="AB222" s="289"/>
      <c r="AC222" s="289"/>
      <c r="AD222" s="289"/>
      <c r="AE222" s="289"/>
      <c r="AF222" s="289"/>
      <c r="AG222" s="289"/>
      <c r="AH222" s="289"/>
      <c r="AI222" s="289"/>
      <c r="AJ222" s="289"/>
      <c r="AK222" s="289"/>
      <c r="AL222" s="289"/>
      <c r="AM222" s="288"/>
      <c r="AN222" s="267"/>
      <c r="AO222" s="267"/>
      <c r="AQ222" s="267"/>
      <c r="AR222" s="267"/>
      <c r="AU222" s="288"/>
      <c r="AV222" s="288"/>
      <c r="AW222" s="288"/>
      <c r="AX222" s="289"/>
      <c r="AY222" s="289"/>
      <c r="AZ222" s="289"/>
      <c r="BC222" s="288"/>
      <c r="BD222" s="288"/>
      <c r="BE222" s="267"/>
      <c r="BF222" s="267"/>
      <c r="BH222" s="267"/>
      <c r="BI222" s="267"/>
      <c r="BL222" s="288"/>
      <c r="BM222" s="288"/>
      <c r="BN222" s="288"/>
      <c r="BO222" s="289"/>
      <c r="BP222" s="289"/>
      <c r="BQ222" s="289"/>
      <c r="BT222" s="288"/>
      <c r="BU222" s="288"/>
      <c r="BV222" s="267"/>
      <c r="BW222" s="267"/>
      <c r="BY222" s="267"/>
      <c r="BZ222" s="384"/>
      <c r="CC222" s="395"/>
      <c r="CD222" s="395"/>
      <c r="CE222" s="395"/>
      <c r="CF222" s="396"/>
      <c r="CG222" s="396"/>
      <c r="CH222" s="396"/>
      <c r="CK222" s="395"/>
      <c r="CL222" s="395"/>
      <c r="CM222" s="384"/>
      <c r="CN222" s="384"/>
      <c r="CP222" s="384"/>
      <c r="CQ222" s="384"/>
      <c r="CT222" s="395"/>
      <c r="CU222" s="395"/>
      <c r="CV222" s="395"/>
      <c r="CW222" s="396"/>
      <c r="CX222" s="396"/>
      <c r="CY222" s="396"/>
      <c r="DB222" s="395"/>
      <c r="DC222" s="395"/>
      <c r="DD222" s="384"/>
      <c r="DE222" s="384"/>
      <c r="DG222" s="384"/>
      <c r="DH222" s="384"/>
      <c r="DK222" s="395"/>
      <c r="DL222" s="395"/>
      <c r="DM222" s="395"/>
      <c r="DN222" s="396"/>
      <c r="DO222" s="396"/>
      <c r="DP222" s="396"/>
      <c r="DS222" s="395"/>
      <c r="DT222" s="395"/>
      <c r="DU222" s="384"/>
      <c r="DV222" s="384"/>
      <c r="DX222" s="384"/>
      <c r="DY222" s="384"/>
      <c r="EB222" s="395"/>
      <c r="EC222" s="395"/>
      <c r="ED222" s="395"/>
      <c r="EE222" s="396"/>
      <c r="EF222" s="396"/>
      <c r="EG222" s="396"/>
      <c r="EJ222" s="395"/>
      <c r="EK222" s="395"/>
      <c r="EL222" s="384"/>
      <c r="EM222" s="384"/>
      <c r="EO222" s="384"/>
      <c r="EP222" s="384"/>
      <c r="ES222" s="395"/>
      <c r="ET222" s="395"/>
      <c r="EU222" s="395"/>
      <c r="EV222" s="396"/>
      <c r="EW222" s="396"/>
      <c r="EX222" s="396"/>
      <c r="FA222" s="395"/>
      <c r="FB222" s="395"/>
      <c r="FC222" s="384"/>
      <c r="FD222" s="384"/>
      <c r="FF222" s="384"/>
      <c r="FG222" s="384"/>
      <c r="FJ222" s="395"/>
      <c r="FK222" s="395"/>
      <c r="FL222" s="395"/>
      <c r="FM222" s="396"/>
      <c r="FN222" s="396"/>
      <c r="FO222" s="396"/>
      <c r="FR222" s="395"/>
      <c r="FS222" s="395"/>
      <c r="FT222" s="384"/>
      <c r="FU222" s="384"/>
      <c r="FW222" s="384"/>
      <c r="FX222" s="384"/>
      <c r="GA222" s="395"/>
      <c r="GB222" s="395"/>
      <c r="GC222" s="395"/>
      <c r="GD222" s="396"/>
      <c r="GE222" s="396"/>
      <c r="GF222" s="396"/>
      <c r="GI222" s="395"/>
      <c r="GJ222" s="395"/>
      <c r="GK222" s="384"/>
      <c r="GL222" s="384"/>
      <c r="GN222" s="384"/>
      <c r="GO222" s="384"/>
      <c r="GR222" s="395"/>
      <c r="GS222" s="395"/>
      <c r="GT222" s="395"/>
      <c r="GU222" s="396"/>
      <c r="GV222" s="396"/>
      <c r="GW222" s="396"/>
      <c r="GZ222" s="395"/>
      <c r="HA222" s="395"/>
      <c r="HB222" s="384"/>
      <c r="HC222" s="384"/>
      <c r="HE222" s="384"/>
      <c r="HF222" s="384"/>
      <c r="HI222" s="395"/>
      <c r="HJ222" s="395"/>
      <c r="HK222" s="395"/>
      <c r="HL222" s="396"/>
      <c r="HM222" s="396"/>
      <c r="HN222" s="396"/>
      <c r="HQ222" s="395"/>
      <c r="HR222" s="395"/>
      <c r="HS222" s="384"/>
      <c r="HT222" s="384"/>
      <c r="HV222" s="384"/>
      <c r="HW222" s="384"/>
      <c r="HZ222" s="395"/>
      <c r="IA222" s="395"/>
      <c r="IB222" s="395"/>
      <c r="IC222" s="396"/>
      <c r="ID222" s="396"/>
      <c r="IE222" s="396"/>
      <c r="IH222" s="395"/>
      <c r="II222" s="395"/>
      <c r="IJ222" s="384"/>
      <c r="IK222" s="384"/>
    </row>
    <row r="223" spans="1:245" x14ac:dyDescent="0.25">
      <c r="A223" s="237"/>
      <c r="B223" s="401" t="s">
        <v>1128</v>
      </c>
      <c r="C223" s="401"/>
      <c r="D223" s="401"/>
      <c r="E223" s="401"/>
      <c r="F223" s="401"/>
      <c r="G223" s="401"/>
      <c r="H223" s="401"/>
      <c r="I223" s="401"/>
      <c r="J223" s="401"/>
      <c r="K223" s="401"/>
      <c r="L223" s="401"/>
      <c r="M223" s="401"/>
      <c r="N223" s="401"/>
      <c r="O223" s="401"/>
      <c r="P223" s="401"/>
      <c r="Q223" s="401"/>
      <c r="R223" s="401"/>
      <c r="S223" s="401"/>
      <c r="T223" s="401"/>
      <c r="U223" s="401"/>
      <c r="V223" s="401"/>
      <c r="W223" s="401"/>
      <c r="X223" s="401"/>
      <c r="Y223" s="237"/>
      <c r="Z223" s="237"/>
      <c r="AA223" s="237"/>
      <c r="AB223" s="289"/>
      <c r="AC223" s="289"/>
      <c r="AD223" s="289"/>
      <c r="AE223" s="289"/>
      <c r="AF223" s="289"/>
      <c r="AG223" s="289"/>
      <c r="AH223" s="289"/>
      <c r="AI223" s="289"/>
      <c r="AJ223" s="289"/>
      <c r="AK223" s="289"/>
      <c r="AL223" s="289"/>
      <c r="AM223" s="288"/>
      <c r="AN223" s="267"/>
      <c r="AO223" s="267"/>
      <c r="AQ223" s="267"/>
      <c r="AR223" s="267"/>
      <c r="AU223" s="288"/>
      <c r="AV223" s="288"/>
      <c r="AW223" s="288"/>
      <c r="AX223" s="289"/>
      <c r="AY223" s="289"/>
      <c r="AZ223" s="289"/>
      <c r="BC223" s="288"/>
      <c r="BD223" s="288"/>
      <c r="BE223" s="267"/>
      <c r="BF223" s="267"/>
      <c r="BH223" s="267"/>
      <c r="BI223" s="267"/>
      <c r="BL223" s="288"/>
      <c r="BM223" s="288"/>
      <c r="BN223" s="288"/>
      <c r="BO223" s="289"/>
      <c r="BP223" s="289"/>
      <c r="BQ223" s="289"/>
      <c r="BT223" s="288"/>
      <c r="BU223" s="288"/>
      <c r="BV223" s="267"/>
      <c r="BW223" s="267"/>
      <c r="BY223" s="267"/>
      <c r="BZ223" s="384"/>
      <c r="CC223" s="395"/>
      <c r="CD223" s="395"/>
      <c r="CE223" s="395"/>
      <c r="CF223" s="396"/>
      <c r="CG223" s="396"/>
      <c r="CH223" s="396"/>
      <c r="CK223" s="395"/>
      <c r="CL223" s="395"/>
      <c r="CM223" s="384"/>
      <c r="CN223" s="384"/>
      <c r="CP223" s="384"/>
      <c r="CQ223" s="384"/>
      <c r="CT223" s="395"/>
      <c r="CU223" s="395"/>
      <c r="CV223" s="395"/>
      <c r="CW223" s="396"/>
      <c r="CX223" s="396"/>
      <c r="CY223" s="396"/>
      <c r="DB223" s="395"/>
      <c r="DC223" s="395"/>
      <c r="DD223" s="384"/>
      <c r="DE223" s="384"/>
      <c r="DG223" s="384"/>
      <c r="DH223" s="384"/>
      <c r="DK223" s="395"/>
      <c r="DL223" s="395"/>
      <c r="DM223" s="395"/>
      <c r="DN223" s="396"/>
      <c r="DO223" s="396"/>
      <c r="DP223" s="396"/>
      <c r="DS223" s="395"/>
      <c r="DT223" s="395"/>
      <c r="DU223" s="384"/>
      <c r="DV223" s="384"/>
      <c r="DX223" s="384"/>
      <c r="DY223" s="384"/>
      <c r="EB223" s="395"/>
      <c r="EC223" s="395"/>
      <c r="ED223" s="395"/>
      <c r="EE223" s="396"/>
      <c r="EF223" s="396"/>
      <c r="EG223" s="396"/>
      <c r="EJ223" s="395"/>
      <c r="EK223" s="395"/>
      <c r="EL223" s="384"/>
      <c r="EM223" s="384"/>
      <c r="EO223" s="384"/>
      <c r="EP223" s="384"/>
      <c r="ES223" s="395"/>
      <c r="ET223" s="395"/>
      <c r="EU223" s="395"/>
      <c r="EV223" s="396"/>
      <c r="EW223" s="396"/>
      <c r="EX223" s="396"/>
      <c r="FA223" s="395"/>
      <c r="FB223" s="395"/>
      <c r="FC223" s="384"/>
      <c r="FD223" s="384"/>
      <c r="FF223" s="384"/>
      <c r="FG223" s="384"/>
      <c r="FJ223" s="395"/>
      <c r="FK223" s="395"/>
      <c r="FL223" s="395"/>
      <c r="FM223" s="396"/>
      <c r="FN223" s="396"/>
      <c r="FO223" s="396"/>
      <c r="FR223" s="395"/>
      <c r="FS223" s="395"/>
      <c r="FT223" s="384"/>
      <c r="FU223" s="384"/>
      <c r="FW223" s="384"/>
      <c r="FX223" s="384"/>
      <c r="GA223" s="395"/>
      <c r="GB223" s="395"/>
      <c r="GC223" s="395"/>
      <c r="GD223" s="396"/>
      <c r="GE223" s="396"/>
      <c r="GF223" s="396"/>
      <c r="GI223" s="395"/>
      <c r="GJ223" s="395"/>
      <c r="GK223" s="384"/>
      <c r="GL223" s="384"/>
      <c r="GN223" s="384"/>
      <c r="GO223" s="384"/>
      <c r="GR223" s="395"/>
      <c r="GS223" s="395"/>
      <c r="GT223" s="395"/>
      <c r="GU223" s="396"/>
      <c r="GV223" s="396"/>
      <c r="GW223" s="396"/>
      <c r="GZ223" s="395"/>
      <c r="HA223" s="395"/>
      <c r="HB223" s="384"/>
      <c r="HC223" s="384"/>
      <c r="HE223" s="384"/>
      <c r="HF223" s="384"/>
      <c r="HI223" s="395"/>
      <c r="HJ223" s="395"/>
      <c r="HK223" s="395"/>
      <c r="HL223" s="396"/>
      <c r="HM223" s="396"/>
      <c r="HN223" s="396"/>
      <c r="HQ223" s="395"/>
      <c r="HR223" s="395"/>
      <c r="HS223" s="384"/>
      <c r="HT223" s="384"/>
      <c r="HV223" s="384"/>
      <c r="HW223" s="384"/>
      <c r="HZ223" s="395"/>
      <c r="IA223" s="395"/>
      <c r="IB223" s="395"/>
      <c r="IC223" s="396"/>
      <c r="ID223" s="396"/>
      <c r="IE223" s="396"/>
      <c r="IH223" s="395"/>
      <c r="II223" s="395"/>
      <c r="IJ223" s="384"/>
      <c r="IK223" s="384"/>
    </row>
    <row r="224" spans="1:245" x14ac:dyDescent="0.25">
      <c r="A224" s="237"/>
      <c r="B224" s="242" t="s">
        <v>1129</v>
      </c>
      <c r="C224" s="402"/>
      <c r="D224" s="402"/>
      <c r="E224" s="402"/>
      <c r="F224" s="402"/>
      <c r="G224" s="402"/>
      <c r="H224" s="402"/>
      <c r="I224" s="402"/>
      <c r="J224" s="402"/>
      <c r="K224" s="402"/>
      <c r="L224" s="402"/>
      <c r="M224" s="402"/>
      <c r="N224" s="402"/>
      <c r="O224" s="402"/>
      <c r="P224" s="402"/>
      <c r="Q224" s="402"/>
      <c r="R224" s="402"/>
      <c r="S224" s="402"/>
      <c r="T224" s="402"/>
      <c r="U224" s="402"/>
      <c r="V224" s="403"/>
      <c r="W224" s="403"/>
      <c r="X224" s="403"/>
      <c r="Y224" s="403"/>
      <c r="Z224" s="403"/>
      <c r="AA224" s="403"/>
      <c r="AB224" s="403"/>
      <c r="AC224" s="403"/>
      <c r="AD224" s="403"/>
      <c r="AE224" s="403"/>
      <c r="AF224" s="403"/>
      <c r="AG224" s="403"/>
      <c r="AH224" s="403"/>
      <c r="AI224" s="403"/>
      <c r="AJ224" s="403"/>
      <c r="AK224" s="403"/>
      <c r="AL224" s="403"/>
    </row>
    <row r="225" spans="2:77" x14ac:dyDescent="0.25">
      <c r="B225" s="237"/>
      <c r="C225" s="237"/>
      <c r="D225" s="237"/>
      <c r="E225" s="237"/>
      <c r="F225" s="237"/>
      <c r="G225" s="289"/>
      <c r="H225" s="289"/>
      <c r="I225" s="289"/>
      <c r="J225" s="289"/>
      <c r="K225" s="289"/>
      <c r="L225" s="289"/>
      <c r="M225" s="289"/>
      <c r="N225" s="289"/>
      <c r="O225" s="289"/>
      <c r="P225" s="237"/>
      <c r="Q225" s="237"/>
      <c r="R225" s="289"/>
      <c r="S225" s="289"/>
      <c r="T225" s="237"/>
      <c r="U225" s="289"/>
      <c r="V225" s="289"/>
      <c r="W225" s="289"/>
      <c r="X225" s="237"/>
      <c r="Y225" s="237"/>
      <c r="Z225" s="237"/>
      <c r="AA225" s="237"/>
      <c r="AB225" s="289"/>
      <c r="AC225" s="289"/>
      <c r="AD225" s="289"/>
      <c r="AE225" s="237"/>
      <c r="AF225" s="237"/>
      <c r="AG225" s="237"/>
      <c r="AH225" s="237"/>
      <c r="AI225" s="237"/>
      <c r="AJ225" s="237"/>
      <c r="AK225" s="237"/>
      <c r="AL225" s="237"/>
    </row>
    <row r="226" spans="2:77" x14ac:dyDescent="0.25">
      <c r="B226" s="237"/>
      <c r="C226" s="242"/>
      <c r="D226" s="242"/>
      <c r="E226" s="237"/>
      <c r="F226" s="237"/>
      <c r="G226" s="237"/>
      <c r="H226" s="237"/>
      <c r="I226" s="237"/>
      <c r="J226" s="242"/>
      <c r="K226" s="242"/>
      <c r="L226" s="242"/>
      <c r="M226" s="237"/>
      <c r="N226" s="237"/>
      <c r="O226" s="237"/>
      <c r="P226" s="237"/>
      <c r="Q226" s="237"/>
      <c r="R226" s="237"/>
      <c r="S226" s="237"/>
      <c r="T226" s="237"/>
      <c r="U226" s="242"/>
      <c r="V226" s="242"/>
      <c r="W226" s="237"/>
      <c r="X226" s="237"/>
      <c r="Y226" s="237"/>
      <c r="Z226" s="237"/>
      <c r="AA226" s="237"/>
      <c r="AB226" s="242"/>
      <c r="AC226" s="242"/>
      <c r="AD226" s="237"/>
      <c r="AE226" s="237"/>
      <c r="AF226" s="237"/>
      <c r="AG226" s="237"/>
      <c r="AH226" s="237"/>
      <c r="AI226" s="237"/>
      <c r="AJ226" s="237"/>
      <c r="AK226" s="237"/>
      <c r="AL226" s="237"/>
    </row>
    <row r="227" spans="2:77" x14ac:dyDescent="0.25">
      <c r="C227" s="243"/>
      <c r="D227" s="243"/>
      <c r="G227" s="404"/>
      <c r="H227" s="403"/>
      <c r="I227" s="243"/>
      <c r="J227" s="243"/>
      <c r="K227" s="243"/>
      <c r="L227" s="243"/>
      <c r="M227" s="243"/>
      <c r="N227" s="243"/>
      <c r="O227" s="243"/>
      <c r="P227" s="243"/>
      <c r="Q227" s="243"/>
      <c r="R227" s="403"/>
      <c r="S227" s="403"/>
      <c r="U227" s="243"/>
      <c r="V227" s="243"/>
      <c r="W227" s="243"/>
      <c r="AB227" s="243"/>
      <c r="AC227" s="243"/>
      <c r="AD227" s="243"/>
    </row>
    <row r="228" spans="2:77" x14ac:dyDescent="0.25">
      <c r="D228" s="243" t="s">
        <v>1130</v>
      </c>
      <c r="Y228" s="243" t="s">
        <v>1131</v>
      </c>
    </row>
    <row r="229" spans="2:77" x14ac:dyDescent="0.25">
      <c r="G229" s="384"/>
      <c r="H229" s="405"/>
      <c r="I229" s="384"/>
      <c r="J229" s="384"/>
      <c r="K229" s="384"/>
      <c r="L229" s="384"/>
      <c r="M229" s="384"/>
      <c r="P229" s="405"/>
      <c r="Q229" s="405"/>
      <c r="U229" s="384"/>
      <c r="V229" s="384"/>
      <c r="W229" s="384"/>
      <c r="Z229" s="405"/>
      <c r="AA229" s="384"/>
      <c r="AB229" s="384"/>
      <c r="AC229" s="384"/>
      <c r="AD229" s="384"/>
    </row>
    <row r="230" spans="2:77" x14ac:dyDescent="0.25">
      <c r="G230" s="384"/>
      <c r="H230" s="405"/>
      <c r="I230" s="384"/>
      <c r="J230" s="384"/>
      <c r="K230" s="384"/>
      <c r="L230" s="384"/>
      <c r="M230" s="384"/>
      <c r="P230" s="405"/>
      <c r="Q230" s="405"/>
      <c r="U230" s="384"/>
      <c r="V230" s="384"/>
      <c r="W230" s="384"/>
      <c r="Z230" s="405"/>
      <c r="AA230" s="384"/>
      <c r="AB230" s="384"/>
      <c r="AC230" s="384"/>
      <c r="AD230" s="384"/>
      <c r="AM230" s="235"/>
      <c r="AN230" s="235"/>
      <c r="AO230" s="235"/>
      <c r="AP230" s="235"/>
      <c r="AQ230" s="235"/>
      <c r="AR230" s="235"/>
      <c r="AS230" s="235"/>
      <c r="AT230" s="235"/>
      <c r="AU230" s="235"/>
      <c r="AV230" s="235"/>
      <c r="AW230" s="235"/>
      <c r="AX230" s="235"/>
      <c r="AY230" s="235"/>
      <c r="AZ230" s="235"/>
      <c r="BA230" s="235"/>
      <c r="BB230" s="235"/>
      <c r="BC230" s="235"/>
      <c r="BD230" s="235"/>
      <c r="BE230" s="235"/>
      <c r="BF230" s="235"/>
      <c r="BG230" s="235"/>
      <c r="BH230" s="235"/>
      <c r="BI230" s="235"/>
      <c r="BJ230" s="235"/>
      <c r="BK230" s="235"/>
      <c r="BL230" s="235"/>
      <c r="BM230" s="235"/>
      <c r="BN230" s="235"/>
      <c r="BO230" s="235"/>
      <c r="BP230" s="235"/>
      <c r="BQ230" s="235"/>
      <c r="BR230" s="235"/>
      <c r="BS230" s="235"/>
      <c r="BT230" s="235"/>
      <c r="BU230" s="235"/>
      <c r="BV230" s="235"/>
      <c r="BW230" s="235"/>
      <c r="BX230" s="235"/>
      <c r="BY230" s="235"/>
    </row>
    <row r="231" spans="2:77" x14ac:dyDescent="0.25">
      <c r="D231" s="243" t="s">
        <v>1132</v>
      </c>
      <c r="G231" s="384"/>
      <c r="H231" s="405"/>
      <c r="I231" s="384"/>
      <c r="J231" s="384"/>
      <c r="K231" s="384"/>
      <c r="L231" s="384"/>
      <c r="M231" s="384"/>
      <c r="P231" s="405"/>
      <c r="Q231" s="405"/>
      <c r="U231" s="384"/>
      <c r="V231" s="384"/>
      <c r="W231" s="384"/>
      <c r="Y231" s="243" t="s">
        <v>1132</v>
      </c>
      <c r="Z231" s="405"/>
      <c r="AA231" s="384"/>
      <c r="AB231" s="384"/>
      <c r="AC231" s="384"/>
      <c r="AD231" s="384"/>
      <c r="AM231" s="235"/>
      <c r="AN231" s="235"/>
      <c r="AO231" s="235"/>
      <c r="AP231" s="235"/>
      <c r="AQ231" s="235"/>
      <c r="AR231" s="235"/>
      <c r="AS231" s="235"/>
      <c r="AT231" s="235"/>
      <c r="AU231" s="235"/>
      <c r="AV231" s="235"/>
      <c r="AW231" s="235"/>
      <c r="AX231" s="235"/>
      <c r="AY231" s="235"/>
      <c r="AZ231" s="235"/>
      <c r="BA231" s="235"/>
      <c r="BB231" s="235"/>
      <c r="BC231" s="235"/>
      <c r="BD231" s="235"/>
      <c r="BE231" s="235"/>
      <c r="BF231" s="235"/>
      <c r="BG231" s="235"/>
      <c r="BH231" s="235"/>
      <c r="BI231" s="235"/>
      <c r="BJ231" s="235"/>
      <c r="BK231" s="235"/>
      <c r="BL231" s="235"/>
      <c r="BM231" s="235"/>
      <c r="BN231" s="235"/>
      <c r="BO231" s="235"/>
      <c r="BP231" s="235"/>
      <c r="BQ231" s="235"/>
      <c r="BR231" s="235"/>
      <c r="BS231" s="235"/>
      <c r="BT231" s="235"/>
      <c r="BU231" s="235"/>
      <c r="BV231" s="235"/>
      <c r="BW231" s="235"/>
      <c r="BX231" s="235"/>
      <c r="BY231" s="235"/>
    </row>
    <row r="232" spans="2:77" x14ac:dyDescent="0.25">
      <c r="C232" s="243"/>
      <c r="AM232" s="235"/>
      <c r="AN232" s="235"/>
      <c r="AO232" s="235"/>
      <c r="AP232" s="235"/>
      <c r="AQ232" s="235"/>
      <c r="AR232" s="235"/>
      <c r="AS232" s="235"/>
      <c r="AT232" s="235"/>
      <c r="AU232" s="235"/>
      <c r="AV232" s="235"/>
      <c r="AW232" s="235"/>
      <c r="AX232" s="235"/>
      <c r="AY232" s="235"/>
      <c r="AZ232" s="235"/>
      <c r="BA232" s="235"/>
      <c r="BB232" s="235"/>
      <c r="BC232" s="235"/>
      <c r="BD232" s="235"/>
      <c r="BE232" s="235"/>
      <c r="BF232" s="235"/>
      <c r="BG232" s="235"/>
      <c r="BH232" s="235"/>
      <c r="BI232" s="235"/>
      <c r="BJ232" s="235"/>
      <c r="BK232" s="235"/>
      <c r="BL232" s="235"/>
      <c r="BM232" s="235"/>
      <c r="BN232" s="235"/>
      <c r="BO232" s="235"/>
      <c r="BP232" s="235"/>
      <c r="BQ232" s="235"/>
      <c r="BR232" s="235"/>
      <c r="BS232" s="235"/>
      <c r="BT232" s="235"/>
      <c r="BU232" s="235"/>
      <c r="BV232" s="235"/>
      <c r="BW232" s="235"/>
      <c r="BX232" s="235"/>
      <c r="BY232" s="235"/>
    </row>
  </sheetData>
  <autoFilter ref="L1:L232"/>
  <mergeCells count="203">
    <mergeCell ref="A1:F1"/>
    <mergeCell ref="A2:G2"/>
    <mergeCell ref="AF2:AP2"/>
    <mergeCell ref="A5:AL5"/>
    <mergeCell ref="A7:A9"/>
    <mergeCell ref="B7:B9"/>
    <mergeCell ref="C7:C9"/>
    <mergeCell ref="D7:D9"/>
    <mergeCell ref="E7:E9"/>
    <mergeCell ref="F7:F9"/>
    <mergeCell ref="B23:AL23"/>
    <mergeCell ref="B25:O25"/>
    <mergeCell ref="B26:D26"/>
    <mergeCell ref="B21:AL21"/>
    <mergeCell ref="A11:AL11"/>
    <mergeCell ref="A14:AL14"/>
    <mergeCell ref="B15:AL15"/>
    <mergeCell ref="AK7:AK9"/>
    <mergeCell ref="AL7:AL9"/>
    <mergeCell ref="G8:P8"/>
    <mergeCell ref="Q8:W8"/>
    <mergeCell ref="X8:AD8"/>
    <mergeCell ref="AE8:AE9"/>
    <mergeCell ref="G7:AE7"/>
    <mergeCell ref="AF7:AF9"/>
    <mergeCell ref="AG7:AG9"/>
    <mergeCell ref="AH7:AH9"/>
    <mergeCell ref="AI7:AI9"/>
    <mergeCell ref="AJ7:AJ9"/>
    <mergeCell ref="B19:AL19"/>
    <mergeCell ref="A18:R18"/>
    <mergeCell ref="B16:AL16"/>
    <mergeCell ref="B28:AL28"/>
    <mergeCell ref="A29:A31"/>
    <mergeCell ref="B29:B31"/>
    <mergeCell ref="C29:C31"/>
    <mergeCell ref="D29:D31"/>
    <mergeCell ref="E29:E31"/>
    <mergeCell ref="G29:G31"/>
    <mergeCell ref="AK29:AK31"/>
    <mergeCell ref="AL29:AL31"/>
    <mergeCell ref="B32:AL32"/>
    <mergeCell ref="A33:A35"/>
    <mergeCell ref="B33:B35"/>
    <mergeCell ref="C33:C35"/>
    <mergeCell ref="D33:D35"/>
    <mergeCell ref="E33:E35"/>
    <mergeCell ref="G33:G35"/>
    <mergeCell ref="AK33:AK35"/>
    <mergeCell ref="AL33:AL35"/>
    <mergeCell ref="B46:AL46"/>
    <mergeCell ref="B44:AL44"/>
    <mergeCell ref="F41:F43"/>
    <mergeCell ref="G41:G43"/>
    <mergeCell ref="AK41:AK43"/>
    <mergeCell ref="AL41:AL43"/>
    <mergeCell ref="B36:AL36"/>
    <mergeCell ref="A37:A39"/>
    <mergeCell ref="C37:C39"/>
    <mergeCell ref="B40:AL40"/>
    <mergeCell ref="A41:A43"/>
    <mergeCell ref="B41:B43"/>
    <mergeCell ref="C41:C43"/>
    <mergeCell ref="D41:D43"/>
    <mergeCell ref="E41:E43"/>
    <mergeCell ref="B61:AL61"/>
    <mergeCell ref="A63:R63"/>
    <mergeCell ref="B59:AL59"/>
    <mergeCell ref="B56:AL56"/>
    <mergeCell ref="A58:R58"/>
    <mergeCell ref="B47:AL47"/>
    <mergeCell ref="B48:AL48"/>
    <mergeCell ref="A49:A55"/>
    <mergeCell ref="B49:B55"/>
    <mergeCell ref="C49:C55"/>
    <mergeCell ref="B75:AL75"/>
    <mergeCell ref="A77:R77"/>
    <mergeCell ref="B78:F78"/>
    <mergeCell ref="B71:AL71"/>
    <mergeCell ref="B73:AL73"/>
    <mergeCell ref="AL65:AL66"/>
    <mergeCell ref="B67:AL67"/>
    <mergeCell ref="B69:AL69"/>
    <mergeCell ref="B64:R64"/>
    <mergeCell ref="A65:A66"/>
    <mergeCell ref="B65:B66"/>
    <mergeCell ref="C65:C66"/>
    <mergeCell ref="D65:D66"/>
    <mergeCell ref="F65:F66"/>
    <mergeCell ref="B91:AL91"/>
    <mergeCell ref="B93:AL93"/>
    <mergeCell ref="A95:S95"/>
    <mergeCell ref="B96:AL96"/>
    <mergeCell ref="B98:AL98"/>
    <mergeCell ref="B80:N80"/>
    <mergeCell ref="B82:AL82"/>
    <mergeCell ref="B85:AL85"/>
    <mergeCell ref="AG86:AG87"/>
    <mergeCell ref="A88:R88"/>
    <mergeCell ref="B89:AL89"/>
    <mergeCell ref="AG99:AG100"/>
    <mergeCell ref="AH99:AH100"/>
    <mergeCell ref="AK99:AK100"/>
    <mergeCell ref="AL99:AL100"/>
    <mergeCell ref="B101:AL101"/>
    <mergeCell ref="B103:AL103"/>
    <mergeCell ref="A99:A100"/>
    <mergeCell ref="B99:B100"/>
    <mergeCell ref="C99:C100"/>
    <mergeCell ref="D99:D100"/>
    <mergeCell ref="E99:E100"/>
    <mergeCell ref="F99:F100"/>
    <mergeCell ref="A104:R104"/>
    <mergeCell ref="B105:AL105"/>
    <mergeCell ref="A106:A107"/>
    <mergeCell ref="B106:B107"/>
    <mergeCell ref="C106:C107"/>
    <mergeCell ref="D106:D107"/>
    <mergeCell ref="E106:E107"/>
    <mergeCell ref="F106:F107"/>
    <mergeCell ref="G106:G107"/>
    <mergeCell ref="AL106:AL107"/>
    <mergeCell ref="A108:A109"/>
    <mergeCell ref="B108:AL108"/>
    <mergeCell ref="A110:A111"/>
    <mergeCell ref="B110:B111"/>
    <mergeCell ref="C110:C111"/>
    <mergeCell ref="D110:D111"/>
    <mergeCell ref="E110:E111"/>
    <mergeCell ref="H106:H107"/>
    <mergeCell ref="AG106:AG107"/>
    <mergeCell ref="AH106:AH107"/>
    <mergeCell ref="AI106:AI107"/>
    <mergeCell ref="AJ106:AJ107"/>
    <mergeCell ref="AK106:AK107"/>
    <mergeCell ref="B125:AL125"/>
    <mergeCell ref="B122:AL122"/>
    <mergeCell ref="B119:AL119"/>
    <mergeCell ref="A120:A121"/>
    <mergeCell ref="B120:B121"/>
    <mergeCell ref="C120:C121"/>
    <mergeCell ref="D120:D121"/>
    <mergeCell ref="B115:AL115"/>
    <mergeCell ref="B114:E114"/>
    <mergeCell ref="B140:AL140"/>
    <mergeCell ref="B137:AL137"/>
    <mergeCell ref="AG138:AG139"/>
    <mergeCell ref="AH138:AH139"/>
    <mergeCell ref="B133:AL133"/>
    <mergeCell ref="B135:AL135"/>
    <mergeCell ref="B131:AL131"/>
    <mergeCell ref="B127:AL127"/>
    <mergeCell ref="B129:AL129"/>
    <mergeCell ref="B148:AL148"/>
    <mergeCell ref="B150:AL150"/>
    <mergeCell ref="B152:AL152"/>
    <mergeCell ref="A153:A154"/>
    <mergeCell ref="B153:B154"/>
    <mergeCell ref="F153:F154"/>
    <mergeCell ref="AK153:AK154"/>
    <mergeCell ref="B142:AL142"/>
    <mergeCell ref="B144:AL144"/>
    <mergeCell ref="B146:AL146"/>
    <mergeCell ref="A169:AL169"/>
    <mergeCell ref="B170:AL170"/>
    <mergeCell ref="B163:AL163"/>
    <mergeCell ref="AG164:AG167"/>
    <mergeCell ref="AH164:AH167"/>
    <mergeCell ref="B157:AL157"/>
    <mergeCell ref="B160:AL160"/>
    <mergeCell ref="B162:AL162"/>
    <mergeCell ref="B155:AL155"/>
    <mergeCell ref="AH197:AH198"/>
    <mergeCell ref="A175:O175"/>
    <mergeCell ref="B176:M176"/>
    <mergeCell ref="AG177:AG182"/>
    <mergeCell ref="B184:AL184"/>
    <mergeCell ref="AG185:AG186"/>
    <mergeCell ref="AH185:AH186"/>
    <mergeCell ref="B172:AL172"/>
    <mergeCell ref="AG173:AG174"/>
    <mergeCell ref="AH173:AH174"/>
    <mergeCell ref="A187:G187"/>
    <mergeCell ref="C188:C193"/>
    <mergeCell ref="AH188:AH193"/>
    <mergeCell ref="A194:S194"/>
    <mergeCell ref="B195:E195"/>
    <mergeCell ref="F195:F196"/>
    <mergeCell ref="AH195:AH196"/>
    <mergeCell ref="AG196:AG199"/>
    <mergeCell ref="B217:P217"/>
    <mergeCell ref="C210:C212"/>
    <mergeCell ref="F210:F212"/>
    <mergeCell ref="AL210:AL212"/>
    <mergeCell ref="B213:M213"/>
    <mergeCell ref="B206:AL206"/>
    <mergeCell ref="A208:P208"/>
    <mergeCell ref="B209:M209"/>
    <mergeCell ref="A200:AL200"/>
    <mergeCell ref="A201:AL201"/>
    <mergeCell ref="B202:AL202"/>
    <mergeCell ref="A203:AL203"/>
    <mergeCell ref="B204:AL204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Q225"/>
  <sheetViews>
    <sheetView zoomScale="70" zoomScaleNormal="70" workbookViewId="0">
      <selection activeCell="G44" sqref="G44"/>
    </sheetView>
  </sheetViews>
  <sheetFormatPr defaultRowHeight="15" x14ac:dyDescent="0.25"/>
  <cols>
    <col min="1" max="1" width="6" customWidth="1"/>
    <col min="2" max="2" width="17.5703125" customWidth="1"/>
    <col min="3" max="3" width="23.42578125" customWidth="1"/>
    <col min="4" max="4" width="16.28515625" customWidth="1"/>
    <col min="5" max="5" width="18" customWidth="1"/>
    <col min="6" max="6" width="16.7109375" style="2" customWidth="1"/>
    <col min="7" max="7" width="24.140625" style="2" customWidth="1"/>
    <col min="8" max="8" width="43.28515625" style="2" customWidth="1"/>
    <col min="9" max="11" width="20.7109375" style="2" customWidth="1"/>
    <col min="12" max="12" width="21.140625" style="2" customWidth="1"/>
    <col min="13" max="14" width="21.42578125" style="2" customWidth="1"/>
    <col min="15" max="23" width="9.140625" style="538"/>
    <col min="24" max="43" width="9.140625" style="539"/>
  </cols>
  <sheetData>
    <row r="1" spans="1:43" x14ac:dyDescent="0.25">
      <c r="B1" s="1041" t="s">
        <v>9</v>
      </c>
      <c r="C1" s="1041"/>
      <c r="D1" s="1041"/>
      <c r="E1" s="1041"/>
      <c r="F1" s="1041"/>
      <c r="G1" s="1041"/>
      <c r="H1" s="1041"/>
      <c r="I1" s="1041"/>
      <c r="J1" s="1041"/>
      <c r="K1" s="1041"/>
      <c r="L1" s="1041"/>
      <c r="M1" s="1041"/>
      <c r="N1" s="230"/>
    </row>
    <row r="2" spans="1:43" ht="22.5" customHeight="1" x14ac:dyDescent="0.25"/>
    <row r="3" spans="1:43" ht="57" customHeight="1" x14ac:dyDescent="0.25">
      <c r="A3" s="1036" t="s">
        <v>12</v>
      </c>
      <c r="B3" s="1036" t="s">
        <v>2</v>
      </c>
      <c r="C3" s="1036" t="s">
        <v>8</v>
      </c>
      <c r="D3" s="1036" t="s">
        <v>0</v>
      </c>
      <c r="E3" s="1036" t="s">
        <v>4</v>
      </c>
      <c r="F3" s="1036" t="s">
        <v>3</v>
      </c>
      <c r="G3" s="1036" t="s">
        <v>1</v>
      </c>
      <c r="H3" s="1036" t="s">
        <v>5</v>
      </c>
      <c r="I3" s="1042" t="s">
        <v>11</v>
      </c>
      <c r="J3" s="1043"/>
      <c r="K3" s="1043"/>
      <c r="L3" s="1043"/>
      <c r="M3" s="1044"/>
      <c r="N3" s="20"/>
    </row>
    <row r="4" spans="1:43" ht="42.75" x14ac:dyDescent="0.25">
      <c r="A4" s="1037"/>
      <c r="B4" s="1037"/>
      <c r="C4" s="1037"/>
      <c r="D4" s="1037"/>
      <c r="E4" s="1037"/>
      <c r="F4" s="1037"/>
      <c r="G4" s="1037"/>
      <c r="H4" s="1037"/>
      <c r="I4" s="9" t="s">
        <v>14</v>
      </c>
      <c r="J4" s="9" t="s">
        <v>10</v>
      </c>
      <c r="K4" s="9" t="s">
        <v>7</v>
      </c>
      <c r="L4" s="9" t="s">
        <v>6</v>
      </c>
      <c r="M4" s="9" t="s">
        <v>13</v>
      </c>
      <c r="N4" s="20" t="s">
        <v>93</v>
      </c>
    </row>
    <row r="5" spans="1:43" s="7" customFormat="1" ht="21" customHeight="1" x14ac:dyDescent="0.25">
      <c r="A5" s="87">
        <v>1</v>
      </c>
      <c r="B5" s="87">
        <v>2</v>
      </c>
      <c r="C5" s="87">
        <v>3</v>
      </c>
      <c r="D5" s="87">
        <v>4</v>
      </c>
      <c r="E5" s="87">
        <v>5</v>
      </c>
      <c r="F5" s="87">
        <v>6</v>
      </c>
      <c r="G5" s="87">
        <v>7</v>
      </c>
      <c r="H5" s="87">
        <v>8</v>
      </c>
      <c r="I5" s="87">
        <v>9</v>
      </c>
      <c r="J5" s="87">
        <v>10</v>
      </c>
      <c r="K5" s="87">
        <v>11</v>
      </c>
      <c r="L5" s="87">
        <v>12</v>
      </c>
      <c r="M5" s="87">
        <v>13</v>
      </c>
      <c r="N5" s="21"/>
      <c r="O5" s="540"/>
      <c r="P5" s="540"/>
      <c r="Q5" s="540"/>
      <c r="R5" s="540"/>
      <c r="S5" s="540"/>
      <c r="T5" s="540"/>
      <c r="U5" s="540"/>
      <c r="V5" s="540"/>
      <c r="W5" s="540"/>
      <c r="X5" s="541"/>
      <c r="Y5" s="541"/>
      <c r="Z5" s="541"/>
      <c r="AA5" s="541"/>
      <c r="AB5" s="541"/>
      <c r="AC5" s="541"/>
      <c r="AD5" s="541"/>
      <c r="AE5" s="541"/>
      <c r="AF5" s="541"/>
      <c r="AG5" s="541"/>
      <c r="AH5" s="541"/>
      <c r="AI5" s="541"/>
      <c r="AJ5" s="541"/>
      <c r="AK5" s="541"/>
      <c r="AL5" s="541"/>
      <c r="AM5" s="541"/>
      <c r="AN5" s="541"/>
      <c r="AO5" s="541"/>
      <c r="AP5" s="541"/>
      <c r="AQ5" s="541"/>
    </row>
    <row r="6" spans="1:43" s="1" customFormat="1" ht="42.75" customHeight="1" x14ac:dyDescent="0.25">
      <c r="A6" s="14">
        <v>1</v>
      </c>
      <c r="B6" s="15" t="s">
        <v>15</v>
      </c>
      <c r="C6" s="1091" t="s">
        <v>1200</v>
      </c>
      <c r="D6" s="15" t="s">
        <v>16</v>
      </c>
      <c r="E6" s="455" t="s">
        <v>21</v>
      </c>
      <c r="F6" s="54" t="s">
        <v>29</v>
      </c>
      <c r="G6" s="54" t="s">
        <v>29</v>
      </c>
      <c r="H6" s="14" t="s">
        <v>76</v>
      </c>
      <c r="I6" s="17" t="s">
        <v>70</v>
      </c>
      <c r="J6" s="17" t="s">
        <v>57</v>
      </c>
      <c r="K6" s="14">
        <v>0.4</v>
      </c>
      <c r="L6" s="17">
        <v>16773677</v>
      </c>
      <c r="M6" s="19" t="s">
        <v>1136</v>
      </c>
      <c r="N6" s="19"/>
      <c r="O6" s="542"/>
      <c r="P6" s="542"/>
      <c r="Q6" s="542"/>
      <c r="R6" s="542"/>
      <c r="S6" s="542"/>
      <c r="T6" s="542"/>
      <c r="U6" s="542"/>
      <c r="V6" s="542"/>
      <c r="W6" s="542"/>
      <c r="X6" s="543"/>
      <c r="Y6" s="543"/>
      <c r="Z6" s="543"/>
      <c r="AA6" s="543"/>
      <c r="AB6" s="543"/>
      <c r="AC6" s="543"/>
      <c r="AD6" s="543"/>
      <c r="AE6" s="543"/>
      <c r="AF6" s="543"/>
      <c r="AG6" s="543"/>
      <c r="AH6" s="543"/>
      <c r="AI6" s="543"/>
      <c r="AJ6" s="543"/>
      <c r="AK6" s="543"/>
      <c r="AL6" s="543"/>
      <c r="AM6" s="543"/>
      <c r="AN6" s="543"/>
      <c r="AO6" s="543"/>
      <c r="AP6" s="543"/>
      <c r="AQ6" s="543"/>
    </row>
    <row r="7" spans="1:43" s="1" customFormat="1" ht="42.75" hidden="1" customHeight="1" x14ac:dyDescent="0.25">
      <c r="A7" s="14">
        <v>1</v>
      </c>
      <c r="B7" s="15" t="s">
        <v>15</v>
      </c>
      <c r="C7" s="1091"/>
      <c r="D7" s="15" t="s">
        <v>16</v>
      </c>
      <c r="E7" s="455" t="s">
        <v>21</v>
      </c>
      <c r="F7" s="54" t="s">
        <v>29</v>
      </c>
      <c r="G7" s="54" t="s">
        <v>29</v>
      </c>
      <c r="H7" s="14" t="s">
        <v>76</v>
      </c>
      <c r="I7" s="17" t="s">
        <v>71</v>
      </c>
      <c r="J7" s="17" t="s">
        <v>326</v>
      </c>
      <c r="K7" s="14">
        <v>0.4</v>
      </c>
      <c r="L7" s="17">
        <v>454326</v>
      </c>
      <c r="M7" s="19" t="s">
        <v>187</v>
      </c>
      <c r="N7" s="19"/>
      <c r="O7" s="542"/>
      <c r="P7" s="542"/>
      <c r="Q7" s="542"/>
      <c r="R7" s="542"/>
      <c r="S7" s="542"/>
      <c r="T7" s="542"/>
      <c r="U7" s="542"/>
      <c r="V7" s="542"/>
      <c r="W7" s="542"/>
      <c r="X7" s="543"/>
      <c r="Y7" s="543"/>
      <c r="Z7" s="543"/>
      <c r="AA7" s="543"/>
      <c r="AB7" s="543"/>
      <c r="AC7" s="543"/>
      <c r="AD7" s="543"/>
      <c r="AE7" s="543"/>
      <c r="AF7" s="543"/>
      <c r="AG7" s="543"/>
      <c r="AH7" s="543"/>
      <c r="AI7" s="543"/>
      <c r="AJ7" s="543"/>
      <c r="AK7" s="543"/>
      <c r="AL7" s="543"/>
      <c r="AM7" s="543"/>
      <c r="AN7" s="543"/>
      <c r="AO7" s="543"/>
      <c r="AP7" s="543"/>
      <c r="AQ7" s="543"/>
    </row>
    <row r="8" spans="1:43" s="1" customFormat="1" ht="42.75" hidden="1" customHeight="1" x14ac:dyDescent="0.25">
      <c r="A8" s="14">
        <v>1</v>
      </c>
      <c r="B8" s="15" t="s">
        <v>15</v>
      </c>
      <c r="C8" s="1091"/>
      <c r="D8" s="15" t="s">
        <v>16</v>
      </c>
      <c r="E8" s="455" t="s">
        <v>21</v>
      </c>
      <c r="F8" s="54" t="s">
        <v>29</v>
      </c>
      <c r="G8" s="54" t="s">
        <v>29</v>
      </c>
      <c r="H8" s="14" t="s">
        <v>76</v>
      </c>
      <c r="I8" s="17" t="s">
        <v>71</v>
      </c>
      <c r="J8" s="17" t="s">
        <v>326</v>
      </c>
      <c r="K8" s="14">
        <v>0.4</v>
      </c>
      <c r="L8" s="17">
        <v>454328</v>
      </c>
      <c r="M8" s="19" t="s">
        <v>187</v>
      </c>
      <c r="N8" s="19"/>
      <c r="O8" s="542"/>
      <c r="P8" s="542"/>
      <c r="Q8" s="542"/>
      <c r="R8" s="542"/>
      <c r="S8" s="542"/>
      <c r="T8" s="542"/>
      <c r="U8" s="542"/>
      <c r="V8" s="542"/>
      <c r="W8" s="542"/>
      <c r="X8" s="543"/>
      <c r="Y8" s="543"/>
      <c r="Z8" s="543"/>
      <c r="AA8" s="543"/>
      <c r="AB8" s="543"/>
      <c r="AC8" s="543"/>
      <c r="AD8" s="543"/>
      <c r="AE8" s="543"/>
      <c r="AF8" s="543"/>
      <c r="AG8" s="543"/>
      <c r="AH8" s="543"/>
      <c r="AI8" s="543"/>
      <c r="AJ8" s="543"/>
      <c r="AK8" s="543"/>
      <c r="AL8" s="543"/>
      <c r="AM8" s="543"/>
      <c r="AN8" s="543"/>
      <c r="AO8" s="543"/>
      <c r="AP8" s="543"/>
      <c r="AQ8" s="543"/>
    </row>
    <row r="9" spans="1:43" s="1" customFormat="1" ht="42.75" hidden="1" customHeight="1" x14ac:dyDescent="0.25">
      <c r="A9" s="496">
        <v>1</v>
      </c>
      <c r="B9" s="499" t="s">
        <v>15</v>
      </c>
      <c r="C9" s="1081"/>
      <c r="D9" s="499" t="s">
        <v>16</v>
      </c>
      <c r="E9" s="650" t="s">
        <v>21</v>
      </c>
      <c r="F9" s="651" t="s">
        <v>29</v>
      </c>
      <c r="G9" s="651" t="s">
        <v>29</v>
      </c>
      <c r="H9" s="496" t="s">
        <v>76</v>
      </c>
      <c r="I9" s="502" t="s">
        <v>71</v>
      </c>
      <c r="J9" s="502" t="s">
        <v>326</v>
      </c>
      <c r="K9" s="496">
        <v>0.4</v>
      </c>
      <c r="L9" s="502">
        <v>454327</v>
      </c>
      <c r="M9" s="652" t="s">
        <v>187</v>
      </c>
      <c r="N9" s="652"/>
      <c r="O9" s="542"/>
      <c r="P9" s="542"/>
      <c r="Q9" s="542"/>
      <c r="R9" s="542"/>
      <c r="S9" s="542"/>
      <c r="T9" s="542"/>
      <c r="U9" s="542"/>
      <c r="V9" s="542"/>
      <c r="W9" s="542"/>
      <c r="X9" s="543"/>
      <c r="Y9" s="543"/>
      <c r="Z9" s="543"/>
      <c r="AA9" s="543"/>
      <c r="AB9" s="543"/>
      <c r="AC9" s="543"/>
      <c r="AD9" s="543"/>
      <c r="AE9" s="543"/>
      <c r="AF9" s="543"/>
      <c r="AG9" s="543"/>
      <c r="AH9" s="543"/>
      <c r="AI9" s="543"/>
      <c r="AJ9" s="543"/>
      <c r="AK9" s="543"/>
      <c r="AL9" s="543"/>
      <c r="AM9" s="543"/>
      <c r="AN9" s="543"/>
      <c r="AO9" s="543"/>
      <c r="AP9" s="543"/>
      <c r="AQ9" s="543"/>
    </row>
    <row r="10" spans="1:43" s="1" customFormat="1" ht="48.75" customHeight="1" x14ac:dyDescent="0.25">
      <c r="A10" s="231">
        <f>A6+1</f>
        <v>2</v>
      </c>
      <c r="B10" s="625" t="s">
        <v>15</v>
      </c>
      <c r="C10" s="1264" t="s">
        <v>1199</v>
      </c>
      <c r="D10" s="625" t="s">
        <v>16</v>
      </c>
      <c r="E10" s="35" t="s">
        <v>226</v>
      </c>
      <c r="F10" s="36" t="s">
        <v>29</v>
      </c>
      <c r="G10" s="36" t="s">
        <v>29</v>
      </c>
      <c r="H10" s="33" t="s">
        <v>76</v>
      </c>
      <c r="I10" s="33" t="s">
        <v>70</v>
      </c>
      <c r="J10" s="33" t="s">
        <v>57</v>
      </c>
      <c r="K10" s="33">
        <v>0.4</v>
      </c>
      <c r="L10" s="33">
        <v>11042985</v>
      </c>
      <c r="M10" s="626" t="s">
        <v>48</v>
      </c>
      <c r="N10" s="626"/>
      <c r="O10" s="542"/>
      <c r="P10" s="542"/>
      <c r="Q10" s="542"/>
      <c r="R10" s="542"/>
      <c r="S10" s="542"/>
      <c r="T10" s="542"/>
      <c r="U10" s="542"/>
      <c r="V10" s="542"/>
      <c r="W10" s="542"/>
      <c r="X10" s="543"/>
      <c r="Y10" s="543"/>
      <c r="Z10" s="543"/>
      <c r="AA10" s="543"/>
      <c r="AB10" s="543"/>
      <c r="AC10" s="543"/>
      <c r="AD10" s="543"/>
      <c r="AE10" s="543"/>
      <c r="AF10" s="543"/>
      <c r="AG10" s="543"/>
      <c r="AH10" s="543"/>
      <c r="AI10" s="543"/>
      <c r="AJ10" s="543"/>
      <c r="AK10" s="543"/>
      <c r="AL10" s="543"/>
      <c r="AM10" s="543"/>
      <c r="AN10" s="543"/>
      <c r="AO10" s="543"/>
      <c r="AP10" s="543"/>
      <c r="AQ10" s="543"/>
    </row>
    <row r="11" spans="1:43" s="1" customFormat="1" ht="48.75" customHeight="1" x14ac:dyDescent="0.25">
      <c r="A11" s="231">
        <f t="shared" ref="A11:A13" si="0">A7+1</f>
        <v>2</v>
      </c>
      <c r="B11" s="625" t="s">
        <v>15</v>
      </c>
      <c r="C11" s="1264"/>
      <c r="D11" s="625" t="s">
        <v>16</v>
      </c>
      <c r="E11" s="35" t="s">
        <v>226</v>
      </c>
      <c r="F11" s="36" t="s">
        <v>29</v>
      </c>
      <c r="G11" s="36" t="s">
        <v>29</v>
      </c>
      <c r="H11" s="33" t="s">
        <v>76</v>
      </c>
      <c r="I11" s="33" t="s">
        <v>71</v>
      </c>
      <c r="J11" s="33" t="s">
        <v>203</v>
      </c>
      <c r="K11" s="33">
        <v>0.4</v>
      </c>
      <c r="L11" s="627">
        <v>10467</v>
      </c>
      <c r="M11" s="626" t="s">
        <v>731</v>
      </c>
      <c r="N11" s="626"/>
      <c r="O11" s="542"/>
      <c r="P11" s="542"/>
      <c r="Q11" s="542"/>
      <c r="R11" s="542"/>
      <c r="S11" s="542"/>
      <c r="T11" s="542"/>
      <c r="U11" s="542"/>
      <c r="V11" s="542"/>
      <c r="W11" s="542"/>
      <c r="X11" s="543"/>
      <c r="Y11" s="543"/>
      <c r="Z11" s="543"/>
      <c r="AA11" s="543"/>
      <c r="AB11" s="543"/>
      <c r="AC11" s="543"/>
      <c r="AD11" s="543"/>
      <c r="AE11" s="543"/>
      <c r="AF11" s="543"/>
      <c r="AG11" s="543"/>
      <c r="AH11" s="543"/>
      <c r="AI11" s="543"/>
      <c r="AJ11" s="543"/>
      <c r="AK11" s="543"/>
      <c r="AL11" s="543"/>
      <c r="AM11" s="543"/>
      <c r="AN11" s="543"/>
      <c r="AO11" s="543"/>
      <c r="AP11" s="543"/>
      <c r="AQ11" s="543"/>
    </row>
    <row r="12" spans="1:43" s="1" customFormat="1" ht="48.75" customHeight="1" x14ac:dyDescent="0.25">
      <c r="A12" s="231">
        <f t="shared" si="0"/>
        <v>2</v>
      </c>
      <c r="B12" s="625" t="s">
        <v>15</v>
      </c>
      <c r="C12" s="1264"/>
      <c r="D12" s="625" t="s">
        <v>16</v>
      </c>
      <c r="E12" s="35" t="s">
        <v>226</v>
      </c>
      <c r="F12" s="36" t="s">
        <v>29</v>
      </c>
      <c r="G12" s="36" t="s">
        <v>29</v>
      </c>
      <c r="H12" s="33" t="s">
        <v>76</v>
      </c>
      <c r="I12" s="33" t="s">
        <v>71</v>
      </c>
      <c r="J12" s="33" t="s">
        <v>203</v>
      </c>
      <c r="K12" s="33">
        <v>0.4</v>
      </c>
      <c r="L12" s="627">
        <v>10466</v>
      </c>
      <c r="M12" s="626" t="s">
        <v>731</v>
      </c>
      <c r="N12" s="626"/>
      <c r="O12" s="542"/>
      <c r="P12" s="542"/>
      <c r="Q12" s="542"/>
      <c r="R12" s="542"/>
      <c r="S12" s="542"/>
      <c r="T12" s="542"/>
      <c r="U12" s="542"/>
      <c r="V12" s="542"/>
      <c r="W12" s="542"/>
      <c r="X12" s="543"/>
      <c r="Y12" s="543"/>
      <c r="Z12" s="543"/>
      <c r="AA12" s="543"/>
      <c r="AB12" s="543"/>
      <c r="AC12" s="543"/>
      <c r="AD12" s="543"/>
      <c r="AE12" s="543"/>
      <c r="AF12" s="543"/>
      <c r="AG12" s="543"/>
      <c r="AH12" s="543"/>
      <c r="AI12" s="543"/>
      <c r="AJ12" s="543"/>
      <c r="AK12" s="543"/>
      <c r="AL12" s="543"/>
      <c r="AM12" s="543"/>
      <c r="AN12" s="543"/>
      <c r="AO12" s="543"/>
      <c r="AP12" s="543"/>
      <c r="AQ12" s="543"/>
    </row>
    <row r="13" spans="1:43" s="1" customFormat="1" ht="59.25" customHeight="1" x14ac:dyDescent="0.25">
      <c r="A13" s="231">
        <f t="shared" si="0"/>
        <v>2</v>
      </c>
      <c r="B13" s="625" t="s">
        <v>15</v>
      </c>
      <c r="C13" s="1264"/>
      <c r="D13" s="625" t="s">
        <v>16</v>
      </c>
      <c r="E13" s="35" t="s">
        <v>226</v>
      </c>
      <c r="F13" s="36" t="s">
        <v>29</v>
      </c>
      <c r="G13" s="36" t="s">
        <v>29</v>
      </c>
      <c r="H13" s="33" t="s">
        <v>76</v>
      </c>
      <c r="I13" s="33" t="s">
        <v>71</v>
      </c>
      <c r="J13" s="33" t="s">
        <v>203</v>
      </c>
      <c r="K13" s="33">
        <v>0.4</v>
      </c>
      <c r="L13" s="627">
        <v>10474</v>
      </c>
      <c r="M13" s="626" t="s">
        <v>731</v>
      </c>
      <c r="N13" s="626"/>
      <c r="O13" s="542"/>
      <c r="P13" s="542"/>
      <c r="Q13" s="542"/>
      <c r="R13" s="542"/>
      <c r="S13" s="542"/>
      <c r="T13" s="542"/>
      <c r="U13" s="542"/>
      <c r="V13" s="542"/>
      <c r="W13" s="542"/>
      <c r="X13" s="543"/>
      <c r="Y13" s="543"/>
      <c r="Z13" s="543"/>
      <c r="AA13" s="543"/>
      <c r="AB13" s="543"/>
      <c r="AC13" s="543"/>
      <c r="AD13" s="543"/>
      <c r="AE13" s="543"/>
      <c r="AF13" s="543"/>
      <c r="AG13" s="543"/>
      <c r="AH13" s="543"/>
      <c r="AI13" s="543"/>
      <c r="AJ13" s="543"/>
      <c r="AK13" s="543"/>
      <c r="AL13" s="543"/>
      <c r="AM13" s="543"/>
      <c r="AN13" s="543"/>
      <c r="AO13" s="543"/>
      <c r="AP13" s="543"/>
      <c r="AQ13" s="543"/>
    </row>
    <row r="14" spans="1:43" s="1" customFormat="1" ht="49.5" hidden="1" customHeight="1" x14ac:dyDescent="0.25">
      <c r="A14" s="217">
        <v>3</v>
      </c>
      <c r="B14" s="218" t="s">
        <v>15</v>
      </c>
      <c r="C14" s="1265" t="s">
        <v>1138</v>
      </c>
      <c r="D14" s="218" t="s">
        <v>16</v>
      </c>
      <c r="E14" s="454" t="s">
        <v>234</v>
      </c>
      <c r="F14" s="219" t="s">
        <v>1139</v>
      </c>
      <c r="G14" s="219" t="s">
        <v>1139</v>
      </c>
      <c r="H14" s="217" t="s">
        <v>76</v>
      </c>
      <c r="I14" s="220" t="s">
        <v>70</v>
      </c>
      <c r="J14" s="220" t="s">
        <v>57</v>
      </c>
      <c r="K14" s="217">
        <v>0.4</v>
      </c>
      <c r="L14" s="221">
        <v>19515267</v>
      </c>
      <c r="M14" s="222" t="s">
        <v>451</v>
      </c>
      <c r="N14" s="682"/>
      <c r="O14" s="542"/>
      <c r="P14" s="542"/>
      <c r="Q14" s="542"/>
      <c r="R14" s="542"/>
      <c r="S14" s="542"/>
      <c r="T14" s="542"/>
      <c r="U14" s="542"/>
      <c r="V14" s="542"/>
      <c r="W14" s="542"/>
      <c r="X14" s="543"/>
      <c r="Y14" s="543"/>
      <c r="Z14" s="543"/>
      <c r="AA14" s="543"/>
      <c r="AB14" s="543"/>
      <c r="AC14" s="543"/>
      <c r="AD14" s="543"/>
      <c r="AE14" s="543"/>
      <c r="AF14" s="543"/>
      <c r="AG14" s="543"/>
      <c r="AH14" s="543"/>
      <c r="AI14" s="543"/>
      <c r="AJ14" s="543"/>
      <c r="AK14" s="543"/>
      <c r="AL14" s="543"/>
      <c r="AM14" s="543"/>
      <c r="AN14" s="543"/>
      <c r="AO14" s="543"/>
      <c r="AP14" s="543"/>
      <c r="AQ14" s="543"/>
    </row>
    <row r="15" spans="1:43" s="1" customFormat="1" ht="50.25" hidden="1" customHeight="1" x14ac:dyDescent="0.25">
      <c r="A15" s="231">
        <v>3</v>
      </c>
      <c r="B15" s="31" t="s">
        <v>15</v>
      </c>
      <c r="C15" s="1092"/>
      <c r="D15" s="31" t="s">
        <v>16</v>
      </c>
      <c r="E15" s="35" t="s">
        <v>234</v>
      </c>
      <c r="F15" s="36" t="s">
        <v>1139</v>
      </c>
      <c r="G15" s="36" t="s">
        <v>1139</v>
      </c>
      <c r="H15" s="231" t="s">
        <v>76</v>
      </c>
      <c r="I15" s="33" t="s">
        <v>71</v>
      </c>
      <c r="J15" s="33" t="s">
        <v>187</v>
      </c>
      <c r="K15" s="231">
        <v>0.4</v>
      </c>
      <c r="L15" s="33" t="s">
        <v>187</v>
      </c>
      <c r="M15" s="33" t="s">
        <v>187</v>
      </c>
      <c r="N15" s="462" t="s">
        <v>187</v>
      </c>
      <c r="O15" s="542"/>
      <c r="P15" s="542"/>
      <c r="Q15" s="542"/>
      <c r="R15" s="542"/>
      <c r="S15" s="542"/>
      <c r="T15" s="542"/>
      <c r="U15" s="542"/>
      <c r="V15" s="542"/>
      <c r="W15" s="542"/>
      <c r="X15" s="543"/>
      <c r="Y15" s="543"/>
      <c r="Z15" s="543"/>
      <c r="AA15" s="543"/>
      <c r="AB15" s="543"/>
      <c r="AC15" s="543"/>
      <c r="AD15" s="543"/>
      <c r="AE15" s="543"/>
      <c r="AF15" s="543"/>
      <c r="AG15" s="543"/>
      <c r="AH15" s="543"/>
      <c r="AI15" s="543"/>
      <c r="AJ15" s="543"/>
      <c r="AK15" s="543"/>
      <c r="AL15" s="543"/>
      <c r="AM15" s="543"/>
      <c r="AN15" s="543"/>
      <c r="AO15" s="543"/>
      <c r="AP15" s="543"/>
      <c r="AQ15" s="543"/>
    </row>
    <row r="16" spans="1:43" s="1" customFormat="1" ht="49.5" hidden="1" customHeight="1" x14ac:dyDescent="0.25">
      <c r="A16" s="231">
        <v>3</v>
      </c>
      <c r="B16" s="31" t="s">
        <v>15</v>
      </c>
      <c r="C16" s="1092"/>
      <c r="D16" s="31" t="s">
        <v>16</v>
      </c>
      <c r="E16" s="35" t="s">
        <v>234</v>
      </c>
      <c r="F16" s="36" t="s">
        <v>1139</v>
      </c>
      <c r="G16" s="36" t="s">
        <v>1139</v>
      </c>
      <c r="H16" s="231" t="s">
        <v>76</v>
      </c>
      <c r="I16" s="33" t="s">
        <v>71</v>
      </c>
      <c r="J16" s="33" t="s">
        <v>187</v>
      </c>
      <c r="K16" s="231">
        <v>0.4</v>
      </c>
      <c r="L16" s="33" t="s">
        <v>187</v>
      </c>
      <c r="M16" s="33" t="s">
        <v>187</v>
      </c>
      <c r="N16" s="462" t="s">
        <v>187</v>
      </c>
      <c r="O16" s="542"/>
      <c r="P16" s="542"/>
      <c r="Q16" s="542"/>
      <c r="R16" s="542"/>
      <c r="S16" s="542"/>
      <c r="T16" s="542"/>
      <c r="U16" s="542"/>
      <c r="V16" s="542"/>
      <c r="W16" s="542"/>
      <c r="X16" s="543"/>
      <c r="Y16" s="543"/>
      <c r="Z16" s="543"/>
      <c r="AA16" s="543"/>
      <c r="AB16" s="543"/>
      <c r="AC16" s="543"/>
      <c r="AD16" s="543"/>
      <c r="AE16" s="543"/>
      <c r="AF16" s="543"/>
      <c r="AG16" s="543"/>
      <c r="AH16" s="543"/>
      <c r="AI16" s="543"/>
      <c r="AJ16" s="543"/>
      <c r="AK16" s="543"/>
      <c r="AL16" s="543"/>
      <c r="AM16" s="543"/>
      <c r="AN16" s="543"/>
      <c r="AO16" s="543"/>
      <c r="AP16" s="543"/>
      <c r="AQ16" s="543"/>
    </row>
    <row r="17" spans="1:43" s="1" customFormat="1" ht="49.5" hidden="1" customHeight="1" x14ac:dyDescent="0.25">
      <c r="A17" s="231">
        <v>3</v>
      </c>
      <c r="B17" s="31" t="s">
        <v>15</v>
      </c>
      <c r="C17" s="1092"/>
      <c r="D17" s="31" t="s">
        <v>16</v>
      </c>
      <c r="E17" s="35" t="s">
        <v>234</v>
      </c>
      <c r="F17" s="36" t="s">
        <v>1139</v>
      </c>
      <c r="G17" s="36" t="s">
        <v>1139</v>
      </c>
      <c r="H17" s="231" t="s">
        <v>76</v>
      </c>
      <c r="I17" s="33" t="s">
        <v>71</v>
      </c>
      <c r="J17" s="33" t="s">
        <v>187</v>
      </c>
      <c r="K17" s="231">
        <v>0.4</v>
      </c>
      <c r="L17" s="33" t="s">
        <v>187</v>
      </c>
      <c r="M17" s="33" t="s">
        <v>187</v>
      </c>
      <c r="N17" s="462" t="s">
        <v>187</v>
      </c>
      <c r="O17" s="542"/>
      <c r="P17" s="542"/>
      <c r="Q17" s="542"/>
      <c r="R17" s="542"/>
      <c r="S17" s="542"/>
      <c r="T17" s="542"/>
      <c r="U17" s="542"/>
      <c r="V17" s="542"/>
      <c r="W17" s="542"/>
      <c r="X17" s="543"/>
      <c r="Y17" s="543"/>
      <c r="Z17" s="543"/>
      <c r="AA17" s="543"/>
      <c r="AB17" s="543"/>
      <c r="AC17" s="543"/>
      <c r="AD17" s="543"/>
      <c r="AE17" s="543"/>
      <c r="AF17" s="543"/>
      <c r="AG17" s="543"/>
      <c r="AH17" s="543"/>
      <c r="AI17" s="543"/>
      <c r="AJ17" s="543"/>
      <c r="AK17" s="543"/>
      <c r="AL17" s="543"/>
      <c r="AM17" s="543"/>
      <c r="AN17" s="543"/>
      <c r="AO17" s="543"/>
      <c r="AP17" s="543"/>
      <c r="AQ17" s="543"/>
    </row>
    <row r="18" spans="1:43" s="1" customFormat="1" ht="47.25" hidden="1" customHeight="1" x14ac:dyDescent="0.25">
      <c r="A18" s="44">
        <v>7</v>
      </c>
      <c r="B18" s="45" t="s">
        <v>15</v>
      </c>
      <c r="C18" s="1046" t="s">
        <v>1140</v>
      </c>
      <c r="D18" s="45" t="s">
        <v>16</v>
      </c>
      <c r="E18" s="46" t="s">
        <v>22</v>
      </c>
      <c r="F18" s="46" t="s">
        <v>448</v>
      </c>
      <c r="G18" s="47" t="s">
        <v>449</v>
      </c>
      <c r="H18" s="44" t="s">
        <v>76</v>
      </c>
      <c r="I18" s="422" t="s">
        <v>70</v>
      </c>
      <c r="J18" s="47" t="s">
        <v>344</v>
      </c>
      <c r="K18" s="44">
        <v>0.4</v>
      </c>
      <c r="L18" s="47">
        <v>17624868</v>
      </c>
      <c r="M18" s="48" t="s">
        <v>451</v>
      </c>
      <c r="N18" s="48"/>
      <c r="O18" s="542"/>
      <c r="P18" s="542"/>
      <c r="Q18" s="542"/>
      <c r="R18" s="542"/>
      <c r="S18" s="542"/>
      <c r="T18" s="542"/>
      <c r="U18" s="542"/>
      <c r="V18" s="542"/>
      <c r="W18" s="542"/>
      <c r="X18" s="543"/>
      <c r="Y18" s="543"/>
      <c r="Z18" s="543"/>
      <c r="AA18" s="543"/>
      <c r="AB18" s="543"/>
      <c r="AC18" s="543"/>
      <c r="AD18" s="543"/>
      <c r="AE18" s="543"/>
      <c r="AF18" s="543"/>
      <c r="AG18" s="543"/>
      <c r="AH18" s="543"/>
      <c r="AI18" s="543"/>
      <c r="AJ18" s="543"/>
      <c r="AK18" s="543"/>
      <c r="AL18" s="543"/>
      <c r="AM18" s="543"/>
      <c r="AN18" s="543"/>
      <c r="AO18" s="543"/>
      <c r="AP18" s="543"/>
      <c r="AQ18" s="543"/>
    </row>
    <row r="19" spans="1:43" s="1" customFormat="1" ht="63" hidden="1" customHeight="1" x14ac:dyDescent="0.25">
      <c r="A19" s="44">
        <v>7</v>
      </c>
      <c r="B19" s="45" t="s">
        <v>15</v>
      </c>
      <c r="C19" s="1046"/>
      <c r="D19" s="45" t="s">
        <v>16</v>
      </c>
      <c r="E19" s="46" t="s">
        <v>22</v>
      </c>
      <c r="F19" s="46" t="s">
        <v>448</v>
      </c>
      <c r="G19" s="47" t="s">
        <v>449</v>
      </c>
      <c r="H19" s="44" t="s">
        <v>76</v>
      </c>
      <c r="I19" s="422" t="s">
        <v>71</v>
      </c>
      <c r="J19" s="47" t="s">
        <v>187</v>
      </c>
      <c r="K19" s="44">
        <v>0.4</v>
      </c>
      <c r="L19" s="47" t="s">
        <v>187</v>
      </c>
      <c r="M19" s="47" t="s">
        <v>187</v>
      </c>
      <c r="N19" s="48"/>
      <c r="O19" s="542"/>
      <c r="P19" s="542"/>
      <c r="Q19" s="542"/>
      <c r="R19" s="542"/>
      <c r="S19" s="542"/>
      <c r="T19" s="542"/>
      <c r="U19" s="542"/>
      <c r="V19" s="542"/>
      <c r="W19" s="542"/>
      <c r="X19" s="543"/>
      <c r="Y19" s="543"/>
      <c r="Z19" s="543"/>
      <c r="AA19" s="543"/>
      <c r="AB19" s="543"/>
      <c r="AC19" s="543"/>
      <c r="AD19" s="543"/>
      <c r="AE19" s="543"/>
      <c r="AF19" s="543"/>
      <c r="AG19" s="543"/>
      <c r="AH19" s="543"/>
      <c r="AI19" s="543"/>
      <c r="AJ19" s="543"/>
      <c r="AK19" s="543"/>
      <c r="AL19" s="543"/>
      <c r="AM19" s="543"/>
      <c r="AN19" s="543"/>
      <c r="AO19" s="543"/>
      <c r="AP19" s="543"/>
      <c r="AQ19" s="543"/>
    </row>
    <row r="20" spans="1:43" s="1" customFormat="1" ht="57.75" hidden="1" customHeight="1" x14ac:dyDescent="0.25">
      <c r="A20" s="44">
        <v>7</v>
      </c>
      <c r="B20" s="45" t="s">
        <v>15</v>
      </c>
      <c r="C20" s="1046"/>
      <c r="D20" s="45" t="s">
        <v>16</v>
      </c>
      <c r="E20" s="46" t="s">
        <v>22</v>
      </c>
      <c r="F20" s="46" t="s">
        <v>448</v>
      </c>
      <c r="G20" s="47" t="s">
        <v>449</v>
      </c>
      <c r="H20" s="44" t="s">
        <v>76</v>
      </c>
      <c r="I20" s="422" t="s">
        <v>71</v>
      </c>
      <c r="J20" s="47" t="s">
        <v>187</v>
      </c>
      <c r="K20" s="44">
        <v>0.4</v>
      </c>
      <c r="L20" s="47" t="s">
        <v>187</v>
      </c>
      <c r="M20" s="47" t="s">
        <v>187</v>
      </c>
      <c r="N20" s="48"/>
      <c r="O20" s="542"/>
      <c r="P20" s="542"/>
      <c r="Q20" s="542"/>
      <c r="R20" s="542"/>
      <c r="S20" s="542"/>
      <c r="T20" s="542"/>
      <c r="U20" s="542"/>
      <c r="V20" s="542"/>
      <c r="W20" s="542"/>
      <c r="X20" s="543"/>
      <c r="Y20" s="543"/>
      <c r="Z20" s="543"/>
      <c r="AA20" s="543"/>
      <c r="AB20" s="543"/>
      <c r="AC20" s="543"/>
      <c r="AD20" s="543"/>
      <c r="AE20" s="543"/>
      <c r="AF20" s="543"/>
      <c r="AG20" s="543"/>
      <c r="AH20" s="543"/>
      <c r="AI20" s="543"/>
      <c r="AJ20" s="543"/>
      <c r="AK20" s="543"/>
      <c r="AL20" s="543"/>
      <c r="AM20" s="543"/>
      <c r="AN20" s="543"/>
      <c r="AO20" s="543"/>
      <c r="AP20" s="543"/>
      <c r="AQ20" s="543"/>
    </row>
    <row r="21" spans="1:43" s="1" customFormat="1" ht="72.75" hidden="1" customHeight="1" x14ac:dyDescent="0.25">
      <c r="A21" s="44">
        <v>7</v>
      </c>
      <c r="B21" s="45" t="s">
        <v>15</v>
      </c>
      <c r="C21" s="1046"/>
      <c r="D21" s="45" t="s">
        <v>16</v>
      </c>
      <c r="E21" s="46" t="s">
        <v>22</v>
      </c>
      <c r="F21" s="46" t="s">
        <v>448</v>
      </c>
      <c r="G21" s="47" t="s">
        <v>449</v>
      </c>
      <c r="H21" s="44" t="s">
        <v>76</v>
      </c>
      <c r="I21" s="422" t="s">
        <v>71</v>
      </c>
      <c r="J21" s="47" t="s">
        <v>187</v>
      </c>
      <c r="K21" s="44">
        <v>0.4</v>
      </c>
      <c r="L21" s="47" t="s">
        <v>187</v>
      </c>
      <c r="M21" s="47" t="s">
        <v>187</v>
      </c>
      <c r="N21" s="48"/>
      <c r="O21" s="542"/>
      <c r="P21" s="542"/>
      <c r="Q21" s="542"/>
      <c r="R21" s="542"/>
      <c r="S21" s="542"/>
      <c r="T21" s="542"/>
      <c r="U21" s="542"/>
      <c r="V21" s="542"/>
      <c r="W21" s="542"/>
      <c r="X21" s="543"/>
      <c r="Y21" s="543"/>
      <c r="Z21" s="543"/>
      <c r="AA21" s="543"/>
      <c r="AB21" s="543"/>
      <c r="AC21" s="543"/>
      <c r="AD21" s="543"/>
      <c r="AE21" s="543"/>
      <c r="AF21" s="543"/>
      <c r="AG21" s="543"/>
      <c r="AH21" s="543"/>
      <c r="AI21" s="543"/>
      <c r="AJ21" s="543"/>
      <c r="AK21" s="543"/>
      <c r="AL21" s="543"/>
      <c r="AM21" s="543"/>
      <c r="AN21" s="543"/>
      <c r="AO21" s="543"/>
      <c r="AP21" s="543"/>
      <c r="AQ21" s="543"/>
    </row>
    <row r="22" spans="1:43" s="1" customFormat="1" ht="60.75" hidden="1" customHeight="1" x14ac:dyDescent="0.25">
      <c r="A22" s="44">
        <v>8</v>
      </c>
      <c r="B22" s="45" t="s">
        <v>15</v>
      </c>
      <c r="C22" s="1046" t="s">
        <v>1141</v>
      </c>
      <c r="D22" s="45" t="s">
        <v>16</v>
      </c>
      <c r="E22" s="46" t="s">
        <v>22</v>
      </c>
      <c r="F22" s="46" t="s">
        <v>454</v>
      </c>
      <c r="G22" s="47" t="s">
        <v>457</v>
      </c>
      <c r="H22" s="44" t="s">
        <v>76</v>
      </c>
      <c r="I22" s="422" t="s">
        <v>70</v>
      </c>
      <c r="J22" s="47" t="s">
        <v>383</v>
      </c>
      <c r="K22" s="44">
        <v>0.4</v>
      </c>
      <c r="L22" s="47">
        <v>19449745</v>
      </c>
      <c r="M22" s="48" t="s">
        <v>459</v>
      </c>
      <c r="N22" s="48"/>
      <c r="O22" s="542"/>
      <c r="P22" s="542"/>
      <c r="Q22" s="542"/>
      <c r="R22" s="542"/>
      <c r="S22" s="542"/>
      <c r="T22" s="542"/>
      <c r="U22" s="542"/>
      <c r="V22" s="542"/>
      <c r="W22" s="542"/>
      <c r="X22" s="543"/>
      <c r="Y22" s="543"/>
      <c r="Z22" s="543"/>
      <c r="AA22" s="543"/>
      <c r="AB22" s="543"/>
      <c r="AC22" s="543"/>
      <c r="AD22" s="543"/>
      <c r="AE22" s="543"/>
      <c r="AF22" s="543"/>
      <c r="AG22" s="543"/>
      <c r="AH22" s="543"/>
      <c r="AI22" s="543"/>
      <c r="AJ22" s="543"/>
      <c r="AK22" s="543"/>
      <c r="AL22" s="543"/>
      <c r="AM22" s="543"/>
      <c r="AN22" s="543"/>
      <c r="AO22" s="543"/>
      <c r="AP22" s="543"/>
      <c r="AQ22" s="543"/>
    </row>
    <row r="23" spans="1:43" s="1" customFormat="1" ht="55.5" hidden="1" customHeight="1" x14ac:dyDescent="0.25">
      <c r="A23" s="44">
        <v>8</v>
      </c>
      <c r="B23" s="45" t="s">
        <v>15</v>
      </c>
      <c r="C23" s="1046"/>
      <c r="D23" s="45" t="s">
        <v>16</v>
      </c>
      <c r="E23" s="46" t="s">
        <v>22</v>
      </c>
      <c r="F23" s="46" t="s">
        <v>454</v>
      </c>
      <c r="G23" s="47" t="s">
        <v>457</v>
      </c>
      <c r="H23" s="44" t="s">
        <v>76</v>
      </c>
      <c r="I23" s="422" t="s">
        <v>71</v>
      </c>
      <c r="J23" s="47" t="s">
        <v>460</v>
      </c>
      <c r="K23" s="44">
        <v>0.4</v>
      </c>
      <c r="L23" s="44" t="s">
        <v>187</v>
      </c>
      <c r="M23" s="44" t="s">
        <v>187</v>
      </c>
      <c r="N23" s="48"/>
      <c r="O23" s="542"/>
      <c r="P23" s="542"/>
      <c r="Q23" s="542"/>
      <c r="R23" s="542"/>
      <c r="S23" s="542"/>
      <c r="T23" s="542"/>
      <c r="U23" s="542"/>
      <c r="V23" s="542"/>
      <c r="W23" s="542"/>
      <c r="X23" s="543"/>
      <c r="Y23" s="543"/>
      <c r="Z23" s="543"/>
      <c r="AA23" s="543"/>
      <c r="AB23" s="543"/>
      <c r="AC23" s="543"/>
      <c r="AD23" s="543"/>
      <c r="AE23" s="543"/>
      <c r="AF23" s="543"/>
      <c r="AG23" s="543"/>
      <c r="AH23" s="543"/>
      <c r="AI23" s="543"/>
      <c r="AJ23" s="543"/>
      <c r="AK23" s="543"/>
      <c r="AL23" s="543"/>
      <c r="AM23" s="543"/>
      <c r="AN23" s="543"/>
      <c r="AO23" s="543"/>
      <c r="AP23" s="543"/>
      <c r="AQ23" s="543"/>
    </row>
    <row r="24" spans="1:43" s="1" customFormat="1" ht="57" hidden="1" customHeight="1" x14ac:dyDescent="0.25">
      <c r="A24" s="44">
        <v>8</v>
      </c>
      <c r="B24" s="45" t="s">
        <v>15</v>
      </c>
      <c r="C24" s="1046"/>
      <c r="D24" s="45" t="s">
        <v>16</v>
      </c>
      <c r="E24" s="46" t="s">
        <v>22</v>
      </c>
      <c r="F24" s="46" t="s">
        <v>454</v>
      </c>
      <c r="G24" s="47" t="s">
        <v>457</v>
      </c>
      <c r="H24" s="44" t="s">
        <v>76</v>
      </c>
      <c r="I24" s="422" t="s">
        <v>71</v>
      </c>
      <c r="J24" s="47" t="s">
        <v>460</v>
      </c>
      <c r="K24" s="44">
        <v>0.4</v>
      </c>
      <c r="L24" s="44" t="s">
        <v>187</v>
      </c>
      <c r="M24" s="44" t="s">
        <v>187</v>
      </c>
      <c r="N24" s="48"/>
      <c r="O24" s="542"/>
      <c r="P24" s="542"/>
      <c r="Q24" s="542"/>
      <c r="R24" s="542"/>
      <c r="S24" s="542"/>
      <c r="T24" s="542"/>
      <c r="U24" s="542"/>
      <c r="V24" s="542"/>
      <c r="W24" s="542"/>
      <c r="X24" s="543"/>
      <c r="Y24" s="543"/>
      <c r="Z24" s="543"/>
      <c r="AA24" s="543"/>
      <c r="AB24" s="543"/>
      <c r="AC24" s="543"/>
      <c r="AD24" s="543"/>
      <c r="AE24" s="543"/>
      <c r="AF24" s="543"/>
      <c r="AG24" s="543"/>
      <c r="AH24" s="543"/>
      <c r="AI24" s="543"/>
      <c r="AJ24" s="543"/>
      <c r="AK24" s="543"/>
      <c r="AL24" s="543"/>
      <c r="AM24" s="543"/>
      <c r="AN24" s="543"/>
      <c r="AO24" s="543"/>
      <c r="AP24" s="543"/>
      <c r="AQ24" s="543"/>
    </row>
    <row r="25" spans="1:43" s="1" customFormat="1" ht="60.75" hidden="1" customHeight="1" x14ac:dyDescent="0.25">
      <c r="A25" s="224">
        <v>8</v>
      </c>
      <c r="B25" s="225" t="s">
        <v>15</v>
      </c>
      <c r="C25" s="1069"/>
      <c r="D25" s="225" t="s">
        <v>16</v>
      </c>
      <c r="E25" s="459" t="s">
        <v>22</v>
      </c>
      <c r="F25" s="459" t="s">
        <v>454</v>
      </c>
      <c r="G25" s="227" t="s">
        <v>457</v>
      </c>
      <c r="H25" s="224" t="s">
        <v>76</v>
      </c>
      <c r="I25" s="653" t="s">
        <v>71</v>
      </c>
      <c r="J25" s="227" t="s">
        <v>460</v>
      </c>
      <c r="K25" s="224">
        <v>0.4</v>
      </c>
      <c r="L25" s="224" t="s">
        <v>187</v>
      </c>
      <c r="M25" s="224" t="s">
        <v>187</v>
      </c>
      <c r="N25" s="460"/>
      <c r="O25" s="542"/>
      <c r="P25" s="542"/>
      <c r="Q25" s="542"/>
      <c r="R25" s="542"/>
      <c r="S25" s="542"/>
      <c r="T25" s="542"/>
      <c r="U25" s="542"/>
      <c r="V25" s="542"/>
      <c r="W25" s="542"/>
      <c r="X25" s="543"/>
      <c r="Y25" s="543"/>
      <c r="Z25" s="543"/>
      <c r="AA25" s="543"/>
      <c r="AB25" s="543"/>
      <c r="AC25" s="543"/>
      <c r="AD25" s="543"/>
      <c r="AE25" s="543"/>
      <c r="AF25" s="543"/>
      <c r="AG25" s="543"/>
      <c r="AH25" s="543"/>
      <c r="AI25" s="543"/>
      <c r="AJ25" s="543"/>
      <c r="AK25" s="543"/>
      <c r="AL25" s="543"/>
      <c r="AM25" s="543"/>
      <c r="AN25" s="543"/>
      <c r="AO25" s="543"/>
      <c r="AP25" s="543"/>
      <c r="AQ25" s="543"/>
    </row>
    <row r="26" spans="1:43" s="1" customFormat="1" ht="58.5" customHeight="1" x14ac:dyDescent="0.25">
      <c r="A26" s="39">
        <v>7</v>
      </c>
      <c r="B26" s="628" t="s">
        <v>15</v>
      </c>
      <c r="C26" s="1263" t="s">
        <v>1142</v>
      </c>
      <c r="D26" s="628" t="s">
        <v>16</v>
      </c>
      <c r="E26" s="41" t="s">
        <v>60</v>
      </c>
      <c r="F26" s="41" t="s">
        <v>480</v>
      </c>
      <c r="G26" s="42" t="s">
        <v>62</v>
      </c>
      <c r="H26" s="49" t="s">
        <v>76</v>
      </c>
      <c r="I26" s="49" t="s">
        <v>70</v>
      </c>
      <c r="J26" s="42" t="s">
        <v>481</v>
      </c>
      <c r="K26" s="49">
        <v>0.4</v>
      </c>
      <c r="L26" s="42">
        <v>46216966</v>
      </c>
      <c r="M26" s="629" t="s">
        <v>483</v>
      </c>
      <c r="N26" s="629"/>
      <c r="O26" s="542"/>
      <c r="P26" s="542"/>
      <c r="Q26" s="542"/>
      <c r="R26" s="542"/>
      <c r="S26" s="542"/>
      <c r="T26" s="542"/>
      <c r="U26" s="542"/>
      <c r="V26" s="542"/>
      <c r="W26" s="542"/>
      <c r="X26" s="543"/>
      <c r="Y26" s="543"/>
      <c r="Z26" s="543"/>
      <c r="AA26" s="543"/>
      <c r="AB26" s="543"/>
      <c r="AC26" s="543"/>
      <c r="AD26" s="543"/>
      <c r="AE26" s="543"/>
      <c r="AF26" s="543"/>
      <c r="AG26" s="543"/>
      <c r="AH26" s="543"/>
      <c r="AI26" s="543"/>
      <c r="AJ26" s="543"/>
      <c r="AK26" s="543"/>
      <c r="AL26" s="543"/>
      <c r="AM26" s="543"/>
      <c r="AN26" s="543"/>
      <c r="AO26" s="543"/>
      <c r="AP26" s="543"/>
      <c r="AQ26" s="543"/>
    </row>
    <row r="27" spans="1:43" s="1" customFormat="1" ht="58.5" hidden="1" customHeight="1" x14ac:dyDescent="0.25">
      <c r="A27" s="229">
        <v>7</v>
      </c>
      <c r="B27" s="207" t="s">
        <v>15</v>
      </c>
      <c r="C27" s="1040"/>
      <c r="D27" s="207" t="s">
        <v>16</v>
      </c>
      <c r="E27" s="208" t="s">
        <v>60</v>
      </c>
      <c r="F27" s="208" t="s">
        <v>480</v>
      </c>
      <c r="G27" s="209" t="s">
        <v>62</v>
      </c>
      <c r="H27" s="229" t="s">
        <v>76</v>
      </c>
      <c r="I27" s="210" t="s">
        <v>71</v>
      </c>
      <c r="J27" s="209" t="s">
        <v>187</v>
      </c>
      <c r="K27" s="229">
        <v>0.4</v>
      </c>
      <c r="L27" s="209" t="s">
        <v>187</v>
      </c>
      <c r="M27" s="209" t="s">
        <v>187</v>
      </c>
      <c r="N27" s="211"/>
      <c r="O27" s="542"/>
      <c r="P27" s="542"/>
      <c r="Q27" s="542"/>
      <c r="R27" s="542"/>
      <c r="S27" s="542"/>
      <c r="T27" s="542"/>
      <c r="U27" s="542"/>
      <c r="V27" s="542"/>
      <c r="W27" s="542"/>
      <c r="X27" s="543"/>
      <c r="Y27" s="543"/>
      <c r="Z27" s="543"/>
      <c r="AA27" s="543"/>
      <c r="AB27" s="543"/>
      <c r="AC27" s="543"/>
      <c r="AD27" s="543"/>
      <c r="AE27" s="543"/>
      <c r="AF27" s="543"/>
      <c r="AG27" s="543"/>
      <c r="AH27" s="543"/>
      <c r="AI27" s="543"/>
      <c r="AJ27" s="543"/>
      <c r="AK27" s="543"/>
      <c r="AL27" s="543"/>
      <c r="AM27" s="543"/>
      <c r="AN27" s="543"/>
      <c r="AO27" s="543"/>
      <c r="AP27" s="543"/>
      <c r="AQ27" s="543"/>
    </row>
    <row r="28" spans="1:43" s="1" customFormat="1" ht="58.5" hidden="1" customHeight="1" x14ac:dyDescent="0.25">
      <c r="A28" s="39">
        <v>7</v>
      </c>
      <c r="B28" s="40" t="s">
        <v>15</v>
      </c>
      <c r="C28" s="1094"/>
      <c r="D28" s="40" t="s">
        <v>16</v>
      </c>
      <c r="E28" s="41" t="s">
        <v>60</v>
      </c>
      <c r="F28" s="41" t="s">
        <v>480</v>
      </c>
      <c r="G28" s="42" t="s">
        <v>62</v>
      </c>
      <c r="H28" s="39" t="s">
        <v>76</v>
      </c>
      <c r="I28" s="49" t="s">
        <v>71</v>
      </c>
      <c r="J28" s="42" t="s">
        <v>187</v>
      </c>
      <c r="K28" s="39">
        <v>0.4</v>
      </c>
      <c r="L28" s="42" t="s">
        <v>187</v>
      </c>
      <c r="M28" s="42" t="s">
        <v>187</v>
      </c>
      <c r="N28" s="43"/>
      <c r="O28" s="542"/>
      <c r="P28" s="542"/>
      <c r="Q28" s="542"/>
      <c r="R28" s="542"/>
      <c r="S28" s="542"/>
      <c r="T28" s="542"/>
      <c r="U28" s="542"/>
      <c r="V28" s="542"/>
      <c r="W28" s="542"/>
      <c r="X28" s="543"/>
      <c r="Y28" s="543"/>
      <c r="Z28" s="543"/>
      <c r="AA28" s="543"/>
      <c r="AB28" s="543"/>
      <c r="AC28" s="543"/>
      <c r="AD28" s="543"/>
      <c r="AE28" s="543"/>
      <c r="AF28" s="543"/>
      <c r="AG28" s="543"/>
      <c r="AH28" s="543"/>
      <c r="AI28" s="543"/>
      <c r="AJ28" s="543"/>
      <c r="AK28" s="543"/>
      <c r="AL28" s="543"/>
      <c r="AM28" s="543"/>
      <c r="AN28" s="543"/>
      <c r="AO28" s="543"/>
      <c r="AP28" s="543"/>
      <c r="AQ28" s="543"/>
    </row>
    <row r="29" spans="1:43" s="1" customFormat="1" ht="58.5" hidden="1" customHeight="1" x14ac:dyDescent="0.25">
      <c r="A29" s="228">
        <v>7</v>
      </c>
      <c r="B29" s="212" t="s">
        <v>15</v>
      </c>
      <c r="C29" s="1038"/>
      <c r="D29" s="212" t="s">
        <v>16</v>
      </c>
      <c r="E29" s="213" t="s">
        <v>60</v>
      </c>
      <c r="F29" s="213" t="s">
        <v>480</v>
      </c>
      <c r="G29" s="214" t="s">
        <v>62</v>
      </c>
      <c r="H29" s="228" t="s">
        <v>76</v>
      </c>
      <c r="I29" s="215" t="s">
        <v>71</v>
      </c>
      <c r="J29" s="214" t="s">
        <v>187</v>
      </c>
      <c r="K29" s="228">
        <v>0.4</v>
      </c>
      <c r="L29" s="214" t="s">
        <v>187</v>
      </c>
      <c r="M29" s="214" t="s">
        <v>187</v>
      </c>
      <c r="N29" s="216"/>
      <c r="O29" s="542"/>
      <c r="P29" s="542"/>
      <c r="Q29" s="542"/>
      <c r="R29" s="542"/>
      <c r="S29" s="542"/>
      <c r="T29" s="542"/>
      <c r="U29" s="542"/>
      <c r="V29" s="542"/>
      <c r="W29" s="542"/>
      <c r="X29" s="543"/>
      <c r="Y29" s="543"/>
      <c r="Z29" s="543"/>
      <c r="AA29" s="543"/>
      <c r="AB29" s="543"/>
      <c r="AC29" s="543"/>
      <c r="AD29" s="543"/>
      <c r="AE29" s="543"/>
      <c r="AF29" s="543"/>
      <c r="AG29" s="543"/>
      <c r="AH29" s="543"/>
      <c r="AI29" s="543"/>
      <c r="AJ29" s="543"/>
      <c r="AK29" s="543"/>
      <c r="AL29" s="543"/>
      <c r="AM29" s="543"/>
      <c r="AN29" s="543"/>
      <c r="AO29" s="543"/>
      <c r="AP29" s="543"/>
      <c r="AQ29" s="543"/>
    </row>
    <row r="30" spans="1:43" s="1" customFormat="1" ht="58.5" customHeight="1" x14ac:dyDescent="0.25">
      <c r="A30" s="463">
        <v>8</v>
      </c>
      <c r="B30" s="630" t="s">
        <v>15</v>
      </c>
      <c r="C30" s="1259" t="s">
        <v>1143</v>
      </c>
      <c r="D30" s="630" t="s">
        <v>16</v>
      </c>
      <c r="E30" s="465" t="s">
        <v>246</v>
      </c>
      <c r="F30" s="465" t="s">
        <v>29</v>
      </c>
      <c r="G30" s="466" t="s">
        <v>29</v>
      </c>
      <c r="H30" s="467" t="s">
        <v>76</v>
      </c>
      <c r="I30" s="467" t="s">
        <v>70</v>
      </c>
      <c r="J30" s="466" t="s">
        <v>259</v>
      </c>
      <c r="K30" s="467">
        <v>0.4</v>
      </c>
      <c r="L30" s="466">
        <v>395488</v>
      </c>
      <c r="M30" s="466">
        <v>2019</v>
      </c>
      <c r="N30" s="631"/>
      <c r="O30" s="542"/>
      <c r="P30" s="542"/>
      <c r="Q30" s="542"/>
      <c r="R30" s="542"/>
      <c r="S30" s="542"/>
      <c r="T30" s="542"/>
      <c r="U30" s="542"/>
      <c r="V30" s="542"/>
      <c r="W30" s="542"/>
      <c r="X30" s="543"/>
      <c r="Y30" s="543"/>
      <c r="Z30" s="543"/>
      <c r="AA30" s="543"/>
      <c r="AB30" s="543"/>
      <c r="AC30" s="543"/>
      <c r="AD30" s="543"/>
      <c r="AE30" s="543"/>
      <c r="AF30" s="543"/>
      <c r="AG30" s="543"/>
      <c r="AH30" s="543"/>
      <c r="AI30" s="543"/>
      <c r="AJ30" s="543"/>
      <c r="AK30" s="543"/>
      <c r="AL30" s="543"/>
      <c r="AM30" s="543"/>
      <c r="AN30" s="543"/>
      <c r="AO30" s="543"/>
      <c r="AP30" s="543"/>
      <c r="AQ30" s="543"/>
    </row>
    <row r="31" spans="1:43" s="1" customFormat="1" ht="42" hidden="1" customHeight="1" x14ac:dyDescent="0.25">
      <c r="A31" s="471">
        <v>8</v>
      </c>
      <c r="B31" s="474" t="s">
        <v>15</v>
      </c>
      <c r="C31" s="1085"/>
      <c r="D31" s="474" t="s">
        <v>16</v>
      </c>
      <c r="E31" s="683" t="s">
        <v>246</v>
      </c>
      <c r="F31" s="683" t="s">
        <v>29</v>
      </c>
      <c r="G31" s="684" t="s">
        <v>29</v>
      </c>
      <c r="H31" s="471" t="s">
        <v>76</v>
      </c>
      <c r="I31" s="685" t="s">
        <v>71</v>
      </c>
      <c r="J31" s="684" t="s">
        <v>50</v>
      </c>
      <c r="K31" s="471">
        <v>0.4</v>
      </c>
      <c r="L31" s="684" t="s">
        <v>187</v>
      </c>
      <c r="M31" s="684" t="s">
        <v>187</v>
      </c>
      <c r="N31" s="686"/>
      <c r="O31" s="542"/>
      <c r="P31" s="542"/>
      <c r="Q31" s="542"/>
      <c r="R31" s="542"/>
      <c r="S31" s="542"/>
      <c r="T31" s="542"/>
      <c r="U31" s="542"/>
      <c r="V31" s="542"/>
      <c r="W31" s="542"/>
      <c r="X31" s="543"/>
      <c r="Y31" s="543"/>
      <c r="Z31" s="543"/>
      <c r="AA31" s="543"/>
      <c r="AB31" s="543"/>
      <c r="AC31" s="543"/>
      <c r="AD31" s="543"/>
      <c r="AE31" s="543"/>
      <c r="AF31" s="543"/>
      <c r="AG31" s="543"/>
      <c r="AH31" s="543"/>
      <c r="AI31" s="543"/>
      <c r="AJ31" s="543"/>
      <c r="AK31" s="543"/>
      <c r="AL31" s="543"/>
      <c r="AM31" s="543"/>
      <c r="AN31" s="543"/>
      <c r="AO31" s="543"/>
      <c r="AP31" s="543"/>
      <c r="AQ31" s="543"/>
    </row>
    <row r="32" spans="1:43" s="1" customFormat="1" ht="58.5" hidden="1" customHeight="1" x14ac:dyDescent="0.25">
      <c r="A32" s="463">
        <v>8</v>
      </c>
      <c r="B32" s="464" t="s">
        <v>15</v>
      </c>
      <c r="C32" s="1085"/>
      <c r="D32" s="464" t="s">
        <v>16</v>
      </c>
      <c r="E32" s="465" t="s">
        <v>246</v>
      </c>
      <c r="F32" s="465" t="s">
        <v>29</v>
      </c>
      <c r="G32" s="466" t="s">
        <v>29</v>
      </c>
      <c r="H32" s="463" t="s">
        <v>76</v>
      </c>
      <c r="I32" s="467" t="s">
        <v>71</v>
      </c>
      <c r="J32" s="466" t="s">
        <v>50</v>
      </c>
      <c r="K32" s="463">
        <v>0.4</v>
      </c>
      <c r="L32" s="466" t="s">
        <v>187</v>
      </c>
      <c r="M32" s="466" t="s">
        <v>187</v>
      </c>
      <c r="N32" s="468"/>
      <c r="O32" s="542"/>
      <c r="P32" s="542"/>
      <c r="Q32" s="542"/>
      <c r="R32" s="542"/>
      <c r="S32" s="542"/>
      <c r="T32" s="542"/>
      <c r="U32" s="542"/>
      <c r="V32" s="542"/>
      <c r="W32" s="542"/>
      <c r="X32" s="543"/>
      <c r="Y32" s="543"/>
      <c r="Z32" s="543"/>
      <c r="AA32" s="543"/>
      <c r="AB32" s="543"/>
      <c r="AC32" s="543"/>
      <c r="AD32" s="543"/>
      <c r="AE32" s="543"/>
      <c r="AF32" s="543"/>
      <c r="AG32" s="543"/>
      <c r="AH32" s="543"/>
      <c r="AI32" s="543"/>
      <c r="AJ32" s="543"/>
      <c r="AK32" s="543"/>
      <c r="AL32" s="543"/>
      <c r="AM32" s="543"/>
      <c r="AN32" s="543"/>
      <c r="AO32" s="543"/>
      <c r="AP32" s="543"/>
      <c r="AQ32" s="543"/>
    </row>
    <row r="33" spans="1:43" s="1" customFormat="1" ht="58.5" hidden="1" customHeight="1" x14ac:dyDescent="0.25">
      <c r="A33" s="463">
        <v>8</v>
      </c>
      <c r="B33" s="464" t="s">
        <v>15</v>
      </c>
      <c r="C33" s="1085"/>
      <c r="D33" s="464" t="s">
        <v>16</v>
      </c>
      <c r="E33" s="465" t="s">
        <v>246</v>
      </c>
      <c r="F33" s="465" t="s">
        <v>29</v>
      </c>
      <c r="G33" s="466" t="s">
        <v>29</v>
      </c>
      <c r="H33" s="463" t="s">
        <v>76</v>
      </c>
      <c r="I33" s="467" t="s">
        <v>71</v>
      </c>
      <c r="J33" s="466" t="s">
        <v>50</v>
      </c>
      <c r="K33" s="463">
        <v>0.4</v>
      </c>
      <c r="L33" s="466" t="s">
        <v>187</v>
      </c>
      <c r="M33" s="466" t="s">
        <v>187</v>
      </c>
      <c r="N33" s="468"/>
      <c r="O33" s="542"/>
      <c r="P33" s="542"/>
      <c r="Q33" s="542"/>
      <c r="R33" s="542"/>
      <c r="S33" s="542"/>
      <c r="T33" s="542"/>
      <c r="U33" s="542"/>
      <c r="V33" s="542"/>
      <c r="W33" s="542"/>
      <c r="X33" s="543"/>
      <c r="Y33" s="543"/>
      <c r="Z33" s="543"/>
      <c r="AA33" s="543"/>
      <c r="AB33" s="543"/>
      <c r="AC33" s="543"/>
      <c r="AD33" s="543"/>
      <c r="AE33" s="543"/>
      <c r="AF33" s="543"/>
      <c r="AG33" s="543"/>
      <c r="AH33" s="543"/>
      <c r="AI33" s="543"/>
      <c r="AJ33" s="543"/>
      <c r="AK33" s="543"/>
      <c r="AL33" s="543"/>
      <c r="AM33" s="543"/>
      <c r="AN33" s="543"/>
      <c r="AO33" s="543"/>
      <c r="AP33" s="543"/>
      <c r="AQ33" s="543"/>
    </row>
    <row r="34" spans="1:43" s="1" customFormat="1" ht="58.5" hidden="1" customHeight="1" x14ac:dyDescent="0.25">
      <c r="A34" s="469">
        <v>8</v>
      </c>
      <c r="B34" s="472" t="s">
        <v>15</v>
      </c>
      <c r="C34" s="1085"/>
      <c r="D34" s="472" t="s">
        <v>16</v>
      </c>
      <c r="E34" s="476" t="s">
        <v>246</v>
      </c>
      <c r="F34" s="476" t="s">
        <v>29</v>
      </c>
      <c r="G34" s="477" t="s">
        <v>29</v>
      </c>
      <c r="H34" s="469" t="s">
        <v>76</v>
      </c>
      <c r="I34" s="478" t="s">
        <v>71</v>
      </c>
      <c r="J34" s="477" t="s">
        <v>50</v>
      </c>
      <c r="K34" s="469">
        <v>0.4</v>
      </c>
      <c r="L34" s="477" t="s">
        <v>187</v>
      </c>
      <c r="M34" s="477" t="s">
        <v>187</v>
      </c>
      <c r="N34" s="479"/>
      <c r="O34" s="542"/>
      <c r="P34" s="542"/>
      <c r="Q34" s="542"/>
      <c r="R34" s="542"/>
      <c r="S34" s="542"/>
      <c r="T34" s="542"/>
      <c r="U34" s="542"/>
      <c r="V34" s="542"/>
      <c r="W34" s="542"/>
      <c r="X34" s="543"/>
      <c r="Y34" s="543"/>
      <c r="Z34" s="543"/>
      <c r="AA34" s="543"/>
      <c r="AB34" s="543"/>
      <c r="AC34" s="543"/>
      <c r="AD34" s="543"/>
      <c r="AE34" s="543"/>
      <c r="AF34" s="543"/>
      <c r="AG34" s="543"/>
      <c r="AH34" s="543"/>
      <c r="AI34" s="543"/>
      <c r="AJ34" s="543"/>
      <c r="AK34" s="543"/>
      <c r="AL34" s="543"/>
      <c r="AM34" s="543"/>
      <c r="AN34" s="543"/>
      <c r="AO34" s="543"/>
      <c r="AP34" s="543"/>
      <c r="AQ34" s="543"/>
    </row>
    <row r="35" spans="1:43" s="1" customFormat="1" ht="77.25" customHeight="1" x14ac:dyDescent="0.25">
      <c r="A35" s="463">
        <v>9</v>
      </c>
      <c r="B35" s="630" t="s">
        <v>15</v>
      </c>
      <c r="C35" s="1259" t="s">
        <v>1144</v>
      </c>
      <c r="D35" s="630" t="s">
        <v>16</v>
      </c>
      <c r="E35" s="465" t="s">
        <v>1145</v>
      </c>
      <c r="F35" s="465" t="s">
        <v>18</v>
      </c>
      <c r="G35" s="466" t="s">
        <v>18</v>
      </c>
      <c r="H35" s="467" t="s">
        <v>76</v>
      </c>
      <c r="I35" s="467" t="s">
        <v>70</v>
      </c>
      <c r="J35" s="466" t="s">
        <v>53</v>
      </c>
      <c r="K35" s="467">
        <v>0.4</v>
      </c>
      <c r="L35" s="466">
        <v>8725957</v>
      </c>
      <c r="M35" s="466">
        <v>2021</v>
      </c>
      <c r="N35" s="631"/>
      <c r="O35" s="542"/>
      <c r="P35" s="542"/>
      <c r="Q35" s="542"/>
      <c r="R35" s="542"/>
      <c r="S35" s="542"/>
      <c r="T35" s="542"/>
      <c r="U35" s="542"/>
      <c r="V35" s="542"/>
      <c r="W35" s="542"/>
      <c r="X35" s="543"/>
      <c r="Y35" s="543"/>
      <c r="Z35" s="543"/>
      <c r="AA35" s="543"/>
      <c r="AB35" s="543"/>
      <c r="AC35" s="543"/>
      <c r="AD35" s="543"/>
      <c r="AE35" s="543"/>
      <c r="AF35" s="543"/>
      <c r="AG35" s="543"/>
      <c r="AH35" s="543"/>
      <c r="AI35" s="543"/>
      <c r="AJ35" s="543"/>
      <c r="AK35" s="543"/>
      <c r="AL35" s="543"/>
      <c r="AM35" s="543"/>
      <c r="AN35" s="543"/>
      <c r="AO35" s="543"/>
      <c r="AP35" s="543"/>
      <c r="AQ35" s="543"/>
    </row>
    <row r="36" spans="1:43" s="1" customFormat="1" ht="36.75" hidden="1" customHeight="1" x14ac:dyDescent="0.25">
      <c r="A36" s="471">
        <v>9</v>
      </c>
      <c r="B36" s="474" t="s">
        <v>15</v>
      </c>
      <c r="C36" s="1085"/>
      <c r="D36" s="474" t="s">
        <v>16</v>
      </c>
      <c r="E36" s="683" t="s">
        <v>1145</v>
      </c>
      <c r="F36" s="683" t="s">
        <v>18</v>
      </c>
      <c r="G36" s="684" t="s">
        <v>18</v>
      </c>
      <c r="H36" s="471" t="s">
        <v>76</v>
      </c>
      <c r="I36" s="685" t="s">
        <v>71</v>
      </c>
      <c r="J36" s="684" t="s">
        <v>187</v>
      </c>
      <c r="K36" s="471">
        <v>0.4</v>
      </c>
      <c r="L36" s="684" t="s">
        <v>187</v>
      </c>
      <c r="M36" s="684" t="s">
        <v>187</v>
      </c>
      <c r="N36" s="686"/>
      <c r="O36" s="542"/>
      <c r="P36" s="542"/>
      <c r="Q36" s="542"/>
      <c r="R36" s="542"/>
      <c r="S36" s="542"/>
      <c r="T36" s="542"/>
      <c r="U36" s="542"/>
      <c r="V36" s="542"/>
      <c r="W36" s="542"/>
      <c r="X36" s="543"/>
      <c r="Y36" s="543"/>
      <c r="Z36" s="543"/>
      <c r="AA36" s="543"/>
      <c r="AB36" s="543"/>
      <c r="AC36" s="543"/>
      <c r="AD36" s="543"/>
      <c r="AE36" s="543"/>
      <c r="AF36" s="543"/>
      <c r="AG36" s="543"/>
      <c r="AH36" s="543"/>
      <c r="AI36" s="543"/>
      <c r="AJ36" s="543"/>
      <c r="AK36" s="543"/>
      <c r="AL36" s="543"/>
      <c r="AM36" s="543"/>
      <c r="AN36" s="543"/>
      <c r="AO36" s="543"/>
      <c r="AP36" s="543"/>
      <c r="AQ36" s="543"/>
    </row>
    <row r="37" spans="1:43" s="1" customFormat="1" ht="38.25" hidden="1" customHeight="1" x14ac:dyDescent="0.25">
      <c r="A37" s="463">
        <v>9</v>
      </c>
      <c r="B37" s="464" t="s">
        <v>15</v>
      </c>
      <c r="C37" s="1085"/>
      <c r="D37" s="464" t="s">
        <v>16</v>
      </c>
      <c r="E37" s="465" t="s">
        <v>1145</v>
      </c>
      <c r="F37" s="465" t="s">
        <v>18</v>
      </c>
      <c r="G37" s="466" t="s">
        <v>18</v>
      </c>
      <c r="H37" s="463" t="s">
        <v>76</v>
      </c>
      <c r="I37" s="467" t="s">
        <v>71</v>
      </c>
      <c r="J37" s="466" t="s">
        <v>187</v>
      </c>
      <c r="K37" s="463">
        <v>0.4</v>
      </c>
      <c r="L37" s="466" t="s">
        <v>187</v>
      </c>
      <c r="M37" s="466" t="s">
        <v>187</v>
      </c>
      <c r="N37" s="468"/>
      <c r="O37" s="542"/>
      <c r="P37" s="542"/>
      <c r="Q37" s="542"/>
      <c r="R37" s="542"/>
      <c r="S37" s="542"/>
      <c r="T37" s="542"/>
      <c r="U37" s="542"/>
      <c r="V37" s="542"/>
      <c r="W37" s="542"/>
      <c r="X37" s="543"/>
      <c r="Y37" s="543"/>
      <c r="Z37" s="543"/>
      <c r="AA37" s="543"/>
      <c r="AB37" s="543"/>
      <c r="AC37" s="543"/>
      <c r="AD37" s="543"/>
      <c r="AE37" s="543"/>
      <c r="AF37" s="543"/>
      <c r="AG37" s="543"/>
      <c r="AH37" s="543"/>
      <c r="AI37" s="543"/>
      <c r="AJ37" s="543"/>
      <c r="AK37" s="543"/>
      <c r="AL37" s="543"/>
      <c r="AM37" s="543"/>
      <c r="AN37" s="543"/>
      <c r="AO37" s="543"/>
      <c r="AP37" s="543"/>
      <c r="AQ37" s="543"/>
    </row>
    <row r="38" spans="1:43" s="1" customFormat="1" ht="46.5" hidden="1" customHeight="1" x14ac:dyDescent="0.25">
      <c r="A38" s="463">
        <v>9</v>
      </c>
      <c r="B38" s="464" t="s">
        <v>15</v>
      </c>
      <c r="C38" s="1085"/>
      <c r="D38" s="464" t="s">
        <v>16</v>
      </c>
      <c r="E38" s="465" t="s">
        <v>1145</v>
      </c>
      <c r="F38" s="465" t="s">
        <v>18</v>
      </c>
      <c r="G38" s="466" t="s">
        <v>18</v>
      </c>
      <c r="H38" s="463" t="s">
        <v>76</v>
      </c>
      <c r="I38" s="467" t="s">
        <v>71</v>
      </c>
      <c r="J38" s="466" t="s">
        <v>187</v>
      </c>
      <c r="K38" s="463">
        <v>0.4</v>
      </c>
      <c r="L38" s="466" t="s">
        <v>187</v>
      </c>
      <c r="M38" s="466" t="s">
        <v>187</v>
      </c>
      <c r="N38" s="468"/>
      <c r="O38" s="542"/>
      <c r="P38" s="542"/>
      <c r="Q38" s="542"/>
      <c r="R38" s="542"/>
      <c r="S38" s="542"/>
      <c r="T38" s="542"/>
      <c r="U38" s="542"/>
      <c r="V38" s="542"/>
      <c r="W38" s="542"/>
      <c r="X38" s="543"/>
      <c r="Y38" s="543"/>
      <c r="Z38" s="543"/>
      <c r="AA38" s="543"/>
      <c r="AB38" s="543"/>
      <c r="AC38" s="543"/>
      <c r="AD38" s="543"/>
      <c r="AE38" s="543"/>
      <c r="AF38" s="543"/>
      <c r="AG38" s="543"/>
      <c r="AH38" s="543"/>
      <c r="AI38" s="543"/>
      <c r="AJ38" s="543"/>
      <c r="AK38" s="543"/>
      <c r="AL38" s="543"/>
      <c r="AM38" s="543"/>
      <c r="AN38" s="543"/>
      <c r="AO38" s="543"/>
      <c r="AP38" s="543"/>
      <c r="AQ38" s="543"/>
    </row>
    <row r="39" spans="1:43" s="1" customFormat="1" ht="46.5" hidden="1" customHeight="1" x14ac:dyDescent="0.25">
      <c r="A39" s="463">
        <v>9</v>
      </c>
      <c r="B39" s="464" t="s">
        <v>15</v>
      </c>
      <c r="C39" s="1085"/>
      <c r="D39" s="464" t="s">
        <v>16</v>
      </c>
      <c r="E39" s="465" t="s">
        <v>1145</v>
      </c>
      <c r="F39" s="465" t="s">
        <v>18</v>
      </c>
      <c r="G39" s="466" t="s">
        <v>18</v>
      </c>
      <c r="H39" s="463" t="s">
        <v>76</v>
      </c>
      <c r="I39" s="467" t="s">
        <v>70</v>
      </c>
      <c r="J39" s="466" t="s">
        <v>17</v>
      </c>
      <c r="K39" s="463">
        <v>0.4</v>
      </c>
      <c r="L39" s="466">
        <v>9897616</v>
      </c>
      <c r="M39" s="466">
        <v>2024</v>
      </c>
      <c r="N39" s="468"/>
      <c r="O39" s="542"/>
      <c r="P39" s="542"/>
      <c r="Q39" s="542"/>
      <c r="R39" s="542"/>
      <c r="S39" s="542"/>
      <c r="T39" s="542"/>
      <c r="U39" s="542"/>
      <c r="V39" s="542"/>
      <c r="W39" s="542"/>
      <c r="X39" s="543"/>
      <c r="Y39" s="543"/>
      <c r="Z39" s="543"/>
      <c r="AA39" s="543"/>
      <c r="AB39" s="543"/>
      <c r="AC39" s="543"/>
      <c r="AD39" s="543"/>
      <c r="AE39" s="543"/>
      <c r="AF39" s="543"/>
      <c r="AG39" s="543"/>
      <c r="AH39" s="543"/>
      <c r="AI39" s="543"/>
      <c r="AJ39" s="543"/>
      <c r="AK39" s="543"/>
      <c r="AL39" s="543"/>
      <c r="AM39" s="543"/>
      <c r="AN39" s="543"/>
      <c r="AO39" s="543"/>
      <c r="AP39" s="543"/>
      <c r="AQ39" s="543"/>
    </row>
    <row r="40" spans="1:43" s="1" customFormat="1" ht="46.5" hidden="1" customHeight="1" x14ac:dyDescent="0.25">
      <c r="A40" s="463">
        <v>9</v>
      </c>
      <c r="B40" s="464" t="s">
        <v>15</v>
      </c>
      <c r="C40" s="1085"/>
      <c r="D40" s="464" t="s">
        <v>16</v>
      </c>
      <c r="E40" s="465" t="s">
        <v>1145</v>
      </c>
      <c r="F40" s="465" t="s">
        <v>18</v>
      </c>
      <c r="G40" s="466" t="s">
        <v>18</v>
      </c>
      <c r="H40" s="463" t="s">
        <v>76</v>
      </c>
      <c r="I40" s="467" t="s">
        <v>71</v>
      </c>
      <c r="J40" s="466" t="s">
        <v>187</v>
      </c>
      <c r="K40" s="463">
        <v>0.4</v>
      </c>
      <c r="L40" s="466" t="s">
        <v>187</v>
      </c>
      <c r="M40" s="466" t="s">
        <v>187</v>
      </c>
      <c r="N40" s="468"/>
      <c r="O40" s="542"/>
      <c r="P40" s="542"/>
      <c r="Q40" s="542"/>
      <c r="R40" s="542"/>
      <c r="S40" s="542"/>
      <c r="T40" s="542"/>
      <c r="U40" s="542"/>
      <c r="V40" s="542"/>
      <c r="W40" s="542"/>
      <c r="X40" s="543"/>
      <c r="Y40" s="543"/>
      <c r="Z40" s="543"/>
      <c r="AA40" s="543"/>
      <c r="AB40" s="543"/>
      <c r="AC40" s="543"/>
      <c r="AD40" s="543"/>
      <c r="AE40" s="543"/>
      <c r="AF40" s="543"/>
      <c r="AG40" s="543"/>
      <c r="AH40" s="543"/>
      <c r="AI40" s="543"/>
      <c r="AJ40" s="543"/>
      <c r="AK40" s="543"/>
      <c r="AL40" s="543"/>
      <c r="AM40" s="543"/>
      <c r="AN40" s="543"/>
      <c r="AO40" s="543"/>
      <c r="AP40" s="543"/>
      <c r="AQ40" s="543"/>
    </row>
    <row r="41" spans="1:43" s="1" customFormat="1" ht="46.5" hidden="1" customHeight="1" x14ac:dyDescent="0.25">
      <c r="A41" s="463">
        <v>9</v>
      </c>
      <c r="B41" s="464" t="s">
        <v>15</v>
      </c>
      <c r="C41" s="1085"/>
      <c r="D41" s="464" t="s">
        <v>16</v>
      </c>
      <c r="E41" s="465" t="s">
        <v>1145</v>
      </c>
      <c r="F41" s="465" t="s">
        <v>18</v>
      </c>
      <c r="G41" s="466" t="s">
        <v>18</v>
      </c>
      <c r="H41" s="463" t="s">
        <v>76</v>
      </c>
      <c r="I41" s="467" t="s">
        <v>71</v>
      </c>
      <c r="J41" s="466" t="s">
        <v>187</v>
      </c>
      <c r="K41" s="463">
        <v>0.4</v>
      </c>
      <c r="L41" s="466" t="s">
        <v>187</v>
      </c>
      <c r="M41" s="466" t="s">
        <v>187</v>
      </c>
      <c r="N41" s="468"/>
      <c r="O41" s="542"/>
      <c r="P41" s="542"/>
      <c r="Q41" s="542"/>
      <c r="R41" s="542"/>
      <c r="S41" s="542"/>
      <c r="T41" s="542"/>
      <c r="U41" s="542"/>
      <c r="V41" s="542"/>
      <c r="W41" s="542"/>
      <c r="X41" s="543"/>
      <c r="Y41" s="543"/>
      <c r="Z41" s="543"/>
      <c r="AA41" s="543"/>
      <c r="AB41" s="543"/>
      <c r="AC41" s="543"/>
      <c r="AD41" s="543"/>
      <c r="AE41" s="543"/>
      <c r="AF41" s="543"/>
      <c r="AG41" s="543"/>
      <c r="AH41" s="543"/>
      <c r="AI41" s="543"/>
      <c r="AJ41" s="543"/>
      <c r="AK41" s="543"/>
      <c r="AL41" s="543"/>
      <c r="AM41" s="543"/>
      <c r="AN41" s="543"/>
      <c r="AO41" s="543"/>
      <c r="AP41" s="543"/>
      <c r="AQ41" s="543"/>
    </row>
    <row r="42" spans="1:43" s="1" customFormat="1" ht="46.5" hidden="1" customHeight="1" x14ac:dyDescent="0.25">
      <c r="A42" s="469">
        <v>9</v>
      </c>
      <c r="B42" s="472" t="s">
        <v>15</v>
      </c>
      <c r="C42" s="1085"/>
      <c r="D42" s="472" t="s">
        <v>16</v>
      </c>
      <c r="E42" s="476" t="s">
        <v>1145</v>
      </c>
      <c r="F42" s="476" t="s">
        <v>18</v>
      </c>
      <c r="G42" s="477" t="s">
        <v>18</v>
      </c>
      <c r="H42" s="469" t="s">
        <v>76</v>
      </c>
      <c r="I42" s="478" t="s">
        <v>71</v>
      </c>
      <c r="J42" s="477" t="s">
        <v>187</v>
      </c>
      <c r="K42" s="469">
        <v>0.4</v>
      </c>
      <c r="L42" s="477" t="s">
        <v>187</v>
      </c>
      <c r="M42" s="477" t="s">
        <v>187</v>
      </c>
      <c r="N42" s="479"/>
      <c r="O42" s="542"/>
      <c r="P42" s="542"/>
      <c r="Q42" s="542"/>
      <c r="R42" s="542"/>
      <c r="S42" s="542"/>
      <c r="T42" s="542"/>
      <c r="U42" s="542"/>
      <c r="V42" s="542"/>
      <c r="W42" s="542"/>
      <c r="X42" s="543"/>
      <c r="Y42" s="543"/>
      <c r="Z42" s="543"/>
      <c r="AA42" s="543"/>
      <c r="AB42" s="543"/>
      <c r="AC42" s="543"/>
      <c r="AD42" s="543"/>
      <c r="AE42" s="543"/>
      <c r="AF42" s="543"/>
      <c r="AG42" s="543"/>
      <c r="AH42" s="543"/>
      <c r="AI42" s="543"/>
      <c r="AJ42" s="543"/>
      <c r="AK42" s="543"/>
      <c r="AL42" s="543"/>
      <c r="AM42" s="543"/>
      <c r="AN42" s="543"/>
      <c r="AO42" s="543"/>
      <c r="AP42" s="543"/>
      <c r="AQ42" s="543"/>
    </row>
    <row r="43" spans="1:43" s="1" customFormat="1" ht="46.5" customHeight="1" x14ac:dyDescent="0.25">
      <c r="A43" s="463">
        <v>10</v>
      </c>
      <c r="B43" s="630" t="s">
        <v>15</v>
      </c>
      <c r="C43" s="1259" t="s">
        <v>1146</v>
      </c>
      <c r="D43" s="630" t="s">
        <v>16</v>
      </c>
      <c r="E43" s="465" t="s">
        <v>272</v>
      </c>
      <c r="F43" s="465" t="s">
        <v>273</v>
      </c>
      <c r="G43" s="466" t="s">
        <v>274</v>
      </c>
      <c r="H43" s="467" t="s">
        <v>76</v>
      </c>
      <c r="I43" s="467" t="s">
        <v>70</v>
      </c>
      <c r="J43" s="466" t="s">
        <v>275</v>
      </c>
      <c r="K43" s="467">
        <v>0.4</v>
      </c>
      <c r="L43" s="466">
        <v>18748480</v>
      </c>
      <c r="M43" s="466">
        <v>2020</v>
      </c>
      <c r="N43" s="631"/>
      <c r="O43" s="542"/>
      <c r="P43" s="542"/>
      <c r="Q43" s="542"/>
      <c r="R43" s="542"/>
      <c r="S43" s="542"/>
      <c r="T43" s="542"/>
      <c r="U43" s="542"/>
      <c r="V43" s="542"/>
      <c r="W43" s="542"/>
      <c r="X43" s="543"/>
      <c r="Y43" s="543"/>
      <c r="Z43" s="543"/>
      <c r="AA43" s="543"/>
      <c r="AB43" s="543"/>
      <c r="AC43" s="543"/>
      <c r="AD43" s="543"/>
      <c r="AE43" s="543"/>
      <c r="AF43" s="543"/>
      <c r="AG43" s="543"/>
      <c r="AH43" s="543"/>
      <c r="AI43" s="543"/>
      <c r="AJ43" s="543"/>
      <c r="AK43" s="543"/>
      <c r="AL43" s="543"/>
      <c r="AM43" s="543"/>
      <c r="AN43" s="543"/>
      <c r="AO43" s="543"/>
      <c r="AP43" s="543"/>
      <c r="AQ43" s="543"/>
    </row>
    <row r="44" spans="1:43" s="1" customFormat="1" ht="46.5" customHeight="1" x14ac:dyDescent="0.25">
      <c r="A44" s="463">
        <v>10</v>
      </c>
      <c r="B44" s="630" t="s">
        <v>15</v>
      </c>
      <c r="C44" s="1259"/>
      <c r="D44" s="630" t="s">
        <v>16</v>
      </c>
      <c r="E44" s="465" t="s">
        <v>272</v>
      </c>
      <c r="F44" s="465" t="s">
        <v>273</v>
      </c>
      <c r="G44" s="466" t="s">
        <v>274</v>
      </c>
      <c r="H44" s="467" t="s">
        <v>76</v>
      </c>
      <c r="I44" s="467" t="s">
        <v>71</v>
      </c>
      <c r="J44" s="466" t="s">
        <v>194</v>
      </c>
      <c r="K44" s="467">
        <v>0.4</v>
      </c>
      <c r="L44" s="466">
        <v>2298</v>
      </c>
      <c r="M44" s="480">
        <v>44013</v>
      </c>
      <c r="N44" s="631"/>
      <c r="O44" s="542"/>
      <c r="P44" s="542"/>
      <c r="Q44" s="542"/>
      <c r="R44" s="542"/>
      <c r="S44" s="542"/>
      <c r="T44" s="542"/>
      <c r="U44" s="542"/>
      <c r="V44" s="542"/>
      <c r="W44" s="542"/>
      <c r="X44" s="543"/>
      <c r="Y44" s="543"/>
      <c r="Z44" s="543"/>
      <c r="AA44" s="543"/>
      <c r="AB44" s="543"/>
      <c r="AC44" s="543"/>
      <c r="AD44" s="543"/>
      <c r="AE44" s="543"/>
      <c r="AF44" s="543"/>
      <c r="AG44" s="543"/>
      <c r="AH44" s="543"/>
      <c r="AI44" s="543"/>
      <c r="AJ44" s="543"/>
      <c r="AK44" s="543"/>
      <c r="AL44" s="543"/>
      <c r="AM44" s="543"/>
      <c r="AN44" s="543"/>
      <c r="AO44" s="543"/>
      <c r="AP44" s="543"/>
      <c r="AQ44" s="543"/>
    </row>
    <row r="45" spans="1:43" s="1" customFormat="1" ht="46.5" customHeight="1" x14ac:dyDescent="0.25">
      <c r="A45" s="463">
        <v>10</v>
      </c>
      <c r="B45" s="630" t="s">
        <v>15</v>
      </c>
      <c r="C45" s="1259"/>
      <c r="D45" s="630" t="s">
        <v>16</v>
      </c>
      <c r="E45" s="465" t="s">
        <v>272</v>
      </c>
      <c r="F45" s="465" t="s">
        <v>273</v>
      </c>
      <c r="G45" s="466" t="s">
        <v>274</v>
      </c>
      <c r="H45" s="467" t="s">
        <v>76</v>
      </c>
      <c r="I45" s="467" t="s">
        <v>71</v>
      </c>
      <c r="J45" s="466" t="s">
        <v>194</v>
      </c>
      <c r="K45" s="467">
        <v>0.4</v>
      </c>
      <c r="L45" s="466">
        <v>2312</v>
      </c>
      <c r="M45" s="480">
        <v>44013</v>
      </c>
      <c r="N45" s="631"/>
      <c r="O45" s="542"/>
      <c r="P45" s="542"/>
      <c r="Q45" s="542"/>
      <c r="R45" s="542"/>
      <c r="S45" s="542"/>
      <c r="T45" s="542"/>
      <c r="U45" s="542"/>
      <c r="V45" s="542"/>
      <c r="W45" s="542"/>
      <c r="X45" s="543"/>
      <c r="Y45" s="543"/>
      <c r="Z45" s="543"/>
      <c r="AA45" s="543"/>
      <c r="AB45" s="543"/>
      <c r="AC45" s="543"/>
      <c r="AD45" s="543"/>
      <c r="AE45" s="543"/>
      <c r="AF45" s="543"/>
      <c r="AG45" s="543"/>
      <c r="AH45" s="543"/>
      <c r="AI45" s="543"/>
      <c r="AJ45" s="543"/>
      <c r="AK45" s="543"/>
      <c r="AL45" s="543"/>
      <c r="AM45" s="543"/>
      <c r="AN45" s="543"/>
      <c r="AO45" s="543"/>
      <c r="AP45" s="543"/>
      <c r="AQ45" s="543"/>
    </row>
    <row r="46" spans="1:43" s="1" customFormat="1" ht="46.5" customHeight="1" x14ac:dyDescent="0.25">
      <c r="A46" s="463">
        <v>10</v>
      </c>
      <c r="B46" s="630" t="s">
        <v>15</v>
      </c>
      <c r="C46" s="1259"/>
      <c r="D46" s="630" t="s">
        <v>16</v>
      </c>
      <c r="E46" s="465" t="s">
        <v>272</v>
      </c>
      <c r="F46" s="465" t="s">
        <v>273</v>
      </c>
      <c r="G46" s="466" t="s">
        <v>274</v>
      </c>
      <c r="H46" s="467" t="s">
        <v>76</v>
      </c>
      <c r="I46" s="467" t="s">
        <v>71</v>
      </c>
      <c r="J46" s="466" t="s">
        <v>194</v>
      </c>
      <c r="K46" s="467">
        <v>0.4</v>
      </c>
      <c r="L46" s="466">
        <v>2327</v>
      </c>
      <c r="M46" s="480">
        <v>44013</v>
      </c>
      <c r="N46" s="631"/>
      <c r="O46" s="542"/>
      <c r="P46" s="542"/>
      <c r="Q46" s="542"/>
      <c r="R46" s="542"/>
      <c r="S46" s="542"/>
      <c r="T46" s="542"/>
      <c r="U46" s="542"/>
      <c r="V46" s="542"/>
      <c r="W46" s="542"/>
      <c r="X46" s="543"/>
      <c r="Y46" s="543"/>
      <c r="Z46" s="543"/>
      <c r="AA46" s="543"/>
      <c r="AB46" s="543"/>
      <c r="AC46" s="543"/>
      <c r="AD46" s="543"/>
      <c r="AE46" s="543"/>
      <c r="AF46" s="543"/>
      <c r="AG46" s="543"/>
      <c r="AH46" s="543"/>
      <c r="AI46" s="543"/>
      <c r="AJ46" s="543"/>
      <c r="AK46" s="543"/>
      <c r="AL46" s="543"/>
      <c r="AM46" s="543"/>
      <c r="AN46" s="543"/>
      <c r="AO46" s="543"/>
      <c r="AP46" s="543"/>
      <c r="AQ46" s="543"/>
    </row>
    <row r="47" spans="1:43" s="1" customFormat="1" ht="46.5" customHeight="1" x14ac:dyDescent="0.25">
      <c r="A47" s="463">
        <v>10</v>
      </c>
      <c r="B47" s="630" t="s">
        <v>15</v>
      </c>
      <c r="C47" s="1259"/>
      <c r="D47" s="630" t="s">
        <v>16</v>
      </c>
      <c r="E47" s="465" t="s">
        <v>272</v>
      </c>
      <c r="F47" s="465" t="s">
        <v>273</v>
      </c>
      <c r="G47" s="466" t="s">
        <v>274</v>
      </c>
      <c r="H47" s="467" t="s">
        <v>76</v>
      </c>
      <c r="I47" s="467" t="s">
        <v>70</v>
      </c>
      <c r="J47" s="466" t="s">
        <v>275</v>
      </c>
      <c r="K47" s="467">
        <v>0.4</v>
      </c>
      <c r="L47" s="466">
        <v>219877756</v>
      </c>
      <c r="M47" s="466">
        <v>2020</v>
      </c>
      <c r="N47" s="631"/>
      <c r="O47" s="542"/>
      <c r="P47" s="542"/>
      <c r="Q47" s="542"/>
      <c r="R47" s="542"/>
      <c r="S47" s="542"/>
      <c r="T47" s="542"/>
      <c r="U47" s="542"/>
      <c r="V47" s="542"/>
      <c r="W47" s="542"/>
      <c r="X47" s="543"/>
      <c r="Y47" s="543"/>
      <c r="Z47" s="543"/>
      <c r="AA47" s="543"/>
      <c r="AB47" s="543"/>
      <c r="AC47" s="543"/>
      <c r="AD47" s="543"/>
      <c r="AE47" s="543"/>
      <c r="AF47" s="543"/>
      <c r="AG47" s="543"/>
      <c r="AH47" s="543"/>
      <c r="AI47" s="543"/>
      <c r="AJ47" s="543"/>
      <c r="AK47" s="543"/>
      <c r="AL47" s="543"/>
      <c r="AM47" s="543"/>
      <c r="AN47" s="543"/>
      <c r="AO47" s="543"/>
      <c r="AP47" s="543"/>
      <c r="AQ47" s="543"/>
    </row>
    <row r="48" spans="1:43" s="1" customFormat="1" ht="46.5" customHeight="1" x14ac:dyDescent="0.25">
      <c r="A48" s="463">
        <v>10</v>
      </c>
      <c r="B48" s="630" t="s">
        <v>15</v>
      </c>
      <c r="C48" s="1259"/>
      <c r="D48" s="630" t="s">
        <v>16</v>
      </c>
      <c r="E48" s="465" t="s">
        <v>272</v>
      </c>
      <c r="F48" s="465" t="s">
        <v>273</v>
      </c>
      <c r="G48" s="466" t="s">
        <v>274</v>
      </c>
      <c r="H48" s="467" t="s">
        <v>76</v>
      </c>
      <c r="I48" s="467" t="s">
        <v>71</v>
      </c>
      <c r="J48" s="466" t="s">
        <v>194</v>
      </c>
      <c r="K48" s="467">
        <v>0.4</v>
      </c>
      <c r="L48" s="481" t="s">
        <v>1149</v>
      </c>
      <c r="M48" s="480">
        <v>44013</v>
      </c>
      <c r="N48" s="631"/>
      <c r="O48" s="542"/>
      <c r="P48" s="542"/>
      <c r="Q48" s="542"/>
      <c r="R48" s="542"/>
      <c r="S48" s="542"/>
      <c r="T48" s="542"/>
      <c r="U48" s="542"/>
      <c r="V48" s="542"/>
      <c r="W48" s="542"/>
      <c r="X48" s="543"/>
      <c r="Y48" s="543"/>
      <c r="Z48" s="543"/>
      <c r="AA48" s="543"/>
      <c r="AB48" s="543"/>
      <c r="AC48" s="543"/>
      <c r="AD48" s="543"/>
      <c r="AE48" s="543"/>
      <c r="AF48" s="543"/>
      <c r="AG48" s="543"/>
      <c r="AH48" s="543"/>
      <c r="AI48" s="543"/>
      <c r="AJ48" s="543"/>
      <c r="AK48" s="543"/>
      <c r="AL48" s="543"/>
      <c r="AM48" s="543"/>
      <c r="AN48" s="543"/>
      <c r="AO48" s="543"/>
      <c r="AP48" s="543"/>
      <c r="AQ48" s="543"/>
    </row>
    <row r="49" spans="1:43" s="1" customFormat="1" ht="46.5" customHeight="1" x14ac:dyDescent="0.25">
      <c r="A49" s="463">
        <v>10</v>
      </c>
      <c r="B49" s="630" t="s">
        <v>15</v>
      </c>
      <c r="C49" s="1259"/>
      <c r="D49" s="630" t="s">
        <v>16</v>
      </c>
      <c r="E49" s="465" t="s">
        <v>272</v>
      </c>
      <c r="F49" s="465" t="s">
        <v>273</v>
      </c>
      <c r="G49" s="466" t="s">
        <v>274</v>
      </c>
      <c r="H49" s="467" t="s">
        <v>76</v>
      </c>
      <c r="I49" s="467" t="s">
        <v>71</v>
      </c>
      <c r="J49" s="466" t="s">
        <v>194</v>
      </c>
      <c r="K49" s="467">
        <v>0.4</v>
      </c>
      <c r="L49" s="466" t="s">
        <v>1148</v>
      </c>
      <c r="M49" s="480">
        <v>44013</v>
      </c>
      <c r="N49" s="631"/>
      <c r="O49" s="542"/>
      <c r="P49" s="542"/>
      <c r="Q49" s="542"/>
      <c r="R49" s="542"/>
      <c r="S49" s="542"/>
      <c r="T49" s="542"/>
      <c r="U49" s="542"/>
      <c r="V49" s="542"/>
      <c r="W49" s="542"/>
      <c r="X49" s="543"/>
      <c r="Y49" s="543"/>
      <c r="Z49" s="543"/>
      <c r="AA49" s="543"/>
      <c r="AB49" s="543"/>
      <c r="AC49" s="543"/>
      <c r="AD49" s="543"/>
      <c r="AE49" s="543"/>
      <c r="AF49" s="543"/>
      <c r="AG49" s="543"/>
      <c r="AH49" s="543"/>
      <c r="AI49" s="543"/>
      <c r="AJ49" s="543"/>
      <c r="AK49" s="543"/>
      <c r="AL49" s="543"/>
      <c r="AM49" s="543"/>
      <c r="AN49" s="543"/>
      <c r="AO49" s="543"/>
      <c r="AP49" s="543"/>
      <c r="AQ49" s="543"/>
    </row>
    <row r="50" spans="1:43" s="1" customFormat="1" ht="46.5" customHeight="1" x14ac:dyDescent="0.25">
      <c r="A50" s="463">
        <v>10</v>
      </c>
      <c r="B50" s="630" t="s">
        <v>15</v>
      </c>
      <c r="C50" s="1259"/>
      <c r="D50" s="630" t="s">
        <v>16</v>
      </c>
      <c r="E50" s="465" t="s">
        <v>272</v>
      </c>
      <c r="F50" s="465" t="s">
        <v>273</v>
      </c>
      <c r="G50" s="466" t="s">
        <v>274</v>
      </c>
      <c r="H50" s="467" t="s">
        <v>76</v>
      </c>
      <c r="I50" s="467" t="s">
        <v>71</v>
      </c>
      <c r="J50" s="466" t="s">
        <v>194</v>
      </c>
      <c r="K50" s="467">
        <v>0.4</v>
      </c>
      <c r="L50" s="466" t="s">
        <v>1147</v>
      </c>
      <c r="M50" s="480">
        <v>44013</v>
      </c>
      <c r="N50" s="631"/>
      <c r="O50" s="542"/>
      <c r="P50" s="542"/>
      <c r="Q50" s="542"/>
      <c r="R50" s="542"/>
      <c r="S50" s="542"/>
      <c r="T50" s="542"/>
      <c r="U50" s="542"/>
      <c r="V50" s="542"/>
      <c r="W50" s="542"/>
      <c r="X50" s="543"/>
      <c r="Y50" s="543"/>
      <c r="Z50" s="543"/>
      <c r="AA50" s="543"/>
      <c r="AB50" s="543"/>
      <c r="AC50" s="543"/>
      <c r="AD50" s="543"/>
      <c r="AE50" s="543"/>
      <c r="AF50" s="543"/>
      <c r="AG50" s="543"/>
      <c r="AH50" s="543"/>
      <c r="AI50" s="543"/>
      <c r="AJ50" s="543"/>
      <c r="AK50" s="543"/>
      <c r="AL50" s="543"/>
      <c r="AM50" s="543"/>
      <c r="AN50" s="543"/>
      <c r="AO50" s="543"/>
      <c r="AP50" s="543"/>
      <c r="AQ50" s="543"/>
    </row>
    <row r="51" spans="1:43" s="1" customFormat="1" ht="46.5" customHeight="1" x14ac:dyDescent="0.25">
      <c r="A51" s="463">
        <v>10</v>
      </c>
      <c r="B51" s="630" t="s">
        <v>15</v>
      </c>
      <c r="C51" s="1259"/>
      <c r="D51" s="630" t="s">
        <v>16</v>
      </c>
      <c r="E51" s="465" t="s">
        <v>272</v>
      </c>
      <c r="F51" s="465" t="s">
        <v>273</v>
      </c>
      <c r="G51" s="466" t="s">
        <v>274</v>
      </c>
      <c r="H51" s="467" t="s">
        <v>76</v>
      </c>
      <c r="I51" s="467" t="s">
        <v>70</v>
      </c>
      <c r="J51" s="466" t="s">
        <v>281</v>
      </c>
      <c r="K51" s="467">
        <v>0.4</v>
      </c>
      <c r="L51" s="483">
        <v>8840053000281</v>
      </c>
      <c r="M51" s="466">
        <v>2020</v>
      </c>
      <c r="N51" s="631"/>
      <c r="O51" s="542"/>
      <c r="P51" s="542"/>
      <c r="Q51" s="542"/>
      <c r="R51" s="542"/>
      <c r="S51" s="542"/>
      <c r="T51" s="542"/>
      <c r="U51" s="542"/>
      <c r="V51" s="542"/>
      <c r="W51" s="542"/>
      <c r="X51" s="543"/>
      <c r="Y51" s="543"/>
      <c r="Z51" s="543"/>
      <c r="AA51" s="543"/>
      <c r="AB51" s="543"/>
      <c r="AC51" s="543"/>
      <c r="AD51" s="543"/>
      <c r="AE51" s="543"/>
      <c r="AF51" s="543"/>
      <c r="AG51" s="543"/>
      <c r="AH51" s="543"/>
      <c r="AI51" s="543"/>
      <c r="AJ51" s="543"/>
      <c r="AK51" s="543"/>
      <c r="AL51" s="543"/>
      <c r="AM51" s="543"/>
      <c r="AN51" s="543"/>
      <c r="AO51" s="543"/>
      <c r="AP51" s="543"/>
      <c r="AQ51" s="543"/>
    </row>
    <row r="52" spans="1:43" s="1" customFormat="1" ht="46.5" customHeight="1" x14ac:dyDescent="0.25">
      <c r="A52" s="463">
        <v>10</v>
      </c>
      <c r="B52" s="630" t="s">
        <v>15</v>
      </c>
      <c r="C52" s="1259"/>
      <c r="D52" s="630" t="s">
        <v>16</v>
      </c>
      <c r="E52" s="465" t="s">
        <v>272</v>
      </c>
      <c r="F52" s="465" t="s">
        <v>273</v>
      </c>
      <c r="G52" s="466" t="s">
        <v>274</v>
      </c>
      <c r="H52" s="467" t="s">
        <v>76</v>
      </c>
      <c r="I52" s="467" t="s">
        <v>71</v>
      </c>
      <c r="J52" s="466" t="s">
        <v>194</v>
      </c>
      <c r="K52" s="467">
        <v>0.4</v>
      </c>
      <c r="L52" s="466">
        <v>1105065947</v>
      </c>
      <c r="M52" s="480">
        <v>44013</v>
      </c>
      <c r="N52" s="631"/>
      <c r="O52" s="542"/>
      <c r="P52" s="542"/>
      <c r="Q52" s="542"/>
      <c r="R52" s="542"/>
      <c r="S52" s="542"/>
      <c r="T52" s="542"/>
      <c r="U52" s="542"/>
      <c r="V52" s="542"/>
      <c r="W52" s="542"/>
      <c r="X52" s="543"/>
      <c r="Y52" s="543"/>
      <c r="Z52" s="543"/>
      <c r="AA52" s="543"/>
      <c r="AB52" s="543"/>
      <c r="AC52" s="543"/>
      <c r="AD52" s="543"/>
      <c r="AE52" s="543"/>
      <c r="AF52" s="543"/>
      <c r="AG52" s="543"/>
      <c r="AH52" s="543"/>
      <c r="AI52" s="543"/>
      <c r="AJ52" s="543"/>
      <c r="AK52" s="543"/>
      <c r="AL52" s="543"/>
      <c r="AM52" s="543"/>
      <c r="AN52" s="543"/>
      <c r="AO52" s="543"/>
      <c r="AP52" s="543"/>
      <c r="AQ52" s="543"/>
    </row>
    <row r="53" spans="1:43" s="1" customFormat="1" ht="46.5" customHeight="1" x14ac:dyDescent="0.25">
      <c r="A53" s="463">
        <v>10</v>
      </c>
      <c r="B53" s="630" t="s">
        <v>15</v>
      </c>
      <c r="C53" s="1259"/>
      <c r="D53" s="630" t="s">
        <v>16</v>
      </c>
      <c r="E53" s="465" t="s">
        <v>272</v>
      </c>
      <c r="F53" s="465" t="s">
        <v>273</v>
      </c>
      <c r="G53" s="466" t="s">
        <v>274</v>
      </c>
      <c r="H53" s="467" t="s">
        <v>76</v>
      </c>
      <c r="I53" s="467" t="s">
        <v>71</v>
      </c>
      <c r="J53" s="466" t="s">
        <v>194</v>
      </c>
      <c r="K53" s="467">
        <v>0.4</v>
      </c>
      <c r="L53" s="466">
        <v>1105066155</v>
      </c>
      <c r="M53" s="480">
        <v>44013</v>
      </c>
      <c r="N53" s="631"/>
      <c r="O53" s="542"/>
      <c r="P53" s="542"/>
      <c r="Q53" s="542"/>
      <c r="R53" s="542"/>
      <c r="S53" s="542"/>
      <c r="T53" s="542"/>
      <c r="U53" s="542"/>
      <c r="V53" s="542"/>
      <c r="W53" s="542"/>
      <c r="X53" s="543"/>
      <c r="Y53" s="543"/>
      <c r="Z53" s="543"/>
      <c r="AA53" s="543"/>
      <c r="AB53" s="543"/>
      <c r="AC53" s="543"/>
      <c r="AD53" s="543"/>
      <c r="AE53" s="543"/>
      <c r="AF53" s="543"/>
      <c r="AG53" s="543"/>
      <c r="AH53" s="543"/>
      <c r="AI53" s="543"/>
      <c r="AJ53" s="543"/>
      <c r="AK53" s="543"/>
      <c r="AL53" s="543"/>
      <c r="AM53" s="543"/>
      <c r="AN53" s="543"/>
      <c r="AO53" s="543"/>
      <c r="AP53" s="543"/>
      <c r="AQ53" s="543"/>
    </row>
    <row r="54" spans="1:43" s="1" customFormat="1" ht="46.5" customHeight="1" x14ac:dyDescent="0.25">
      <c r="A54" s="463">
        <v>10</v>
      </c>
      <c r="B54" s="630" t="s">
        <v>15</v>
      </c>
      <c r="C54" s="1259"/>
      <c r="D54" s="630" t="s">
        <v>16</v>
      </c>
      <c r="E54" s="465" t="s">
        <v>272</v>
      </c>
      <c r="F54" s="465" t="s">
        <v>273</v>
      </c>
      <c r="G54" s="466" t="s">
        <v>274</v>
      </c>
      <c r="H54" s="467" t="s">
        <v>76</v>
      </c>
      <c r="I54" s="467" t="s">
        <v>71</v>
      </c>
      <c r="J54" s="466" t="s">
        <v>194</v>
      </c>
      <c r="K54" s="467">
        <v>0.4</v>
      </c>
      <c r="L54" s="466">
        <v>1105066145</v>
      </c>
      <c r="M54" s="480">
        <v>44013</v>
      </c>
      <c r="N54" s="631"/>
      <c r="O54" s="542"/>
      <c r="P54" s="542"/>
      <c r="Q54" s="542"/>
      <c r="R54" s="542"/>
      <c r="S54" s="542"/>
      <c r="T54" s="542"/>
      <c r="U54" s="542"/>
      <c r="V54" s="542"/>
      <c r="W54" s="542"/>
      <c r="X54" s="543"/>
      <c r="Y54" s="543"/>
      <c r="Z54" s="543"/>
      <c r="AA54" s="543"/>
      <c r="AB54" s="543"/>
      <c r="AC54" s="543"/>
      <c r="AD54" s="543"/>
      <c r="AE54" s="543"/>
      <c r="AF54" s="543"/>
      <c r="AG54" s="543"/>
      <c r="AH54" s="543"/>
      <c r="AI54" s="543"/>
      <c r="AJ54" s="543"/>
      <c r="AK54" s="543"/>
      <c r="AL54" s="543"/>
      <c r="AM54" s="543"/>
      <c r="AN54" s="543"/>
      <c r="AO54" s="543"/>
      <c r="AP54" s="543"/>
      <c r="AQ54" s="543"/>
    </row>
    <row r="55" spans="1:43" s="1" customFormat="1" ht="78.75" customHeight="1" x14ac:dyDescent="0.25">
      <c r="A55" s="463">
        <v>11</v>
      </c>
      <c r="B55" s="630" t="s">
        <v>15</v>
      </c>
      <c r="C55" s="1259" t="s">
        <v>1150</v>
      </c>
      <c r="D55" s="630" t="s">
        <v>16</v>
      </c>
      <c r="E55" s="465" t="s">
        <v>246</v>
      </c>
      <c r="F55" s="465" t="s">
        <v>1152</v>
      </c>
      <c r="G55" s="465" t="s">
        <v>1151</v>
      </c>
      <c r="H55" s="467" t="s">
        <v>76</v>
      </c>
      <c r="I55" s="467" t="s">
        <v>70</v>
      </c>
      <c r="J55" s="466" t="s">
        <v>17</v>
      </c>
      <c r="K55" s="467">
        <v>0.4</v>
      </c>
      <c r="L55" s="466">
        <v>30586691</v>
      </c>
      <c r="M55" s="466">
        <v>2020</v>
      </c>
      <c r="N55" s="631"/>
      <c r="O55" s="542"/>
      <c r="P55" s="542"/>
      <c r="Q55" s="542"/>
      <c r="R55" s="542"/>
      <c r="S55" s="542"/>
      <c r="T55" s="542"/>
      <c r="U55" s="542"/>
      <c r="V55" s="542"/>
      <c r="W55" s="542"/>
      <c r="X55" s="543"/>
      <c r="Y55" s="543"/>
      <c r="Z55" s="543"/>
      <c r="AA55" s="543"/>
      <c r="AB55" s="543"/>
      <c r="AC55" s="543"/>
      <c r="AD55" s="543"/>
      <c r="AE55" s="543"/>
      <c r="AF55" s="543"/>
      <c r="AG55" s="543"/>
      <c r="AH55" s="543"/>
      <c r="AI55" s="543"/>
      <c r="AJ55" s="543"/>
      <c r="AK55" s="543"/>
      <c r="AL55" s="543"/>
      <c r="AM55" s="543"/>
      <c r="AN55" s="543"/>
      <c r="AO55" s="543"/>
      <c r="AP55" s="543"/>
      <c r="AQ55" s="543"/>
    </row>
    <row r="56" spans="1:43" s="1" customFormat="1" ht="46.5" hidden="1" customHeight="1" x14ac:dyDescent="0.25">
      <c r="A56" s="471">
        <v>11</v>
      </c>
      <c r="B56" s="473" t="s">
        <v>15</v>
      </c>
      <c r="C56" s="1085"/>
      <c r="D56" s="473" t="s">
        <v>16</v>
      </c>
      <c r="E56" s="683" t="s">
        <v>246</v>
      </c>
      <c r="F56" s="683" t="s">
        <v>1152</v>
      </c>
      <c r="G56" s="683" t="s">
        <v>1151</v>
      </c>
      <c r="H56" s="470" t="s">
        <v>76</v>
      </c>
      <c r="I56" s="475" t="s">
        <v>71</v>
      </c>
      <c r="J56" s="684" t="s">
        <v>291</v>
      </c>
      <c r="K56" s="470">
        <v>0.4</v>
      </c>
      <c r="L56" s="684">
        <v>23576</v>
      </c>
      <c r="M56" s="687">
        <v>47300</v>
      </c>
      <c r="N56" s="686"/>
      <c r="O56" s="542"/>
      <c r="P56" s="542"/>
      <c r="Q56" s="542"/>
      <c r="R56" s="542"/>
      <c r="S56" s="542"/>
      <c r="T56" s="542"/>
      <c r="U56" s="542"/>
      <c r="V56" s="542"/>
      <c r="W56" s="542"/>
      <c r="X56" s="543"/>
      <c r="Y56" s="543"/>
      <c r="Z56" s="543"/>
      <c r="AA56" s="543"/>
      <c r="AB56" s="543"/>
      <c r="AC56" s="543"/>
      <c r="AD56" s="543"/>
      <c r="AE56" s="543"/>
      <c r="AF56" s="543"/>
      <c r="AG56" s="543"/>
      <c r="AH56" s="543"/>
      <c r="AI56" s="543"/>
      <c r="AJ56" s="543"/>
      <c r="AK56" s="543"/>
      <c r="AL56" s="543"/>
      <c r="AM56" s="543"/>
      <c r="AN56" s="543"/>
      <c r="AO56" s="543"/>
      <c r="AP56" s="543"/>
      <c r="AQ56" s="543"/>
    </row>
    <row r="57" spans="1:43" s="1" customFormat="1" ht="46.5" hidden="1" customHeight="1" x14ac:dyDescent="0.25">
      <c r="A57" s="463">
        <v>11</v>
      </c>
      <c r="B57" s="472" t="s">
        <v>15</v>
      </c>
      <c r="C57" s="1085"/>
      <c r="D57" s="472" t="s">
        <v>16</v>
      </c>
      <c r="E57" s="465" t="s">
        <v>246</v>
      </c>
      <c r="F57" s="465" t="s">
        <v>1152</v>
      </c>
      <c r="G57" s="465" t="s">
        <v>1151</v>
      </c>
      <c r="H57" s="469" t="s">
        <v>76</v>
      </c>
      <c r="I57" s="478" t="s">
        <v>71</v>
      </c>
      <c r="J57" s="466" t="s">
        <v>291</v>
      </c>
      <c r="K57" s="469">
        <v>0.4</v>
      </c>
      <c r="L57" s="466">
        <v>17700</v>
      </c>
      <c r="M57" s="480">
        <v>47300</v>
      </c>
      <c r="N57" s="468"/>
      <c r="O57" s="542"/>
      <c r="P57" s="542"/>
      <c r="Q57" s="542"/>
      <c r="R57" s="542"/>
      <c r="S57" s="542"/>
      <c r="T57" s="542"/>
      <c r="U57" s="542"/>
      <c r="V57" s="542"/>
      <c r="W57" s="542"/>
      <c r="X57" s="543"/>
      <c r="Y57" s="543"/>
      <c r="Z57" s="543"/>
      <c r="AA57" s="543"/>
      <c r="AB57" s="543"/>
      <c r="AC57" s="543"/>
      <c r="AD57" s="543"/>
      <c r="AE57" s="543"/>
      <c r="AF57" s="543"/>
      <c r="AG57" s="543"/>
      <c r="AH57" s="543"/>
      <c r="AI57" s="543"/>
      <c r="AJ57" s="543"/>
      <c r="AK57" s="543"/>
      <c r="AL57" s="543"/>
      <c r="AM57" s="543"/>
      <c r="AN57" s="543"/>
      <c r="AO57" s="543"/>
      <c r="AP57" s="543"/>
      <c r="AQ57" s="543"/>
    </row>
    <row r="58" spans="1:43" s="1" customFormat="1" ht="46.5" hidden="1" customHeight="1" x14ac:dyDescent="0.25">
      <c r="A58" s="469">
        <v>11</v>
      </c>
      <c r="B58" s="472" t="s">
        <v>15</v>
      </c>
      <c r="C58" s="1085"/>
      <c r="D58" s="472" t="s">
        <v>16</v>
      </c>
      <c r="E58" s="476" t="s">
        <v>246</v>
      </c>
      <c r="F58" s="476" t="s">
        <v>1152</v>
      </c>
      <c r="G58" s="476" t="s">
        <v>1151</v>
      </c>
      <c r="H58" s="469" t="s">
        <v>76</v>
      </c>
      <c r="I58" s="478" t="s">
        <v>71</v>
      </c>
      <c r="J58" s="477" t="s">
        <v>291</v>
      </c>
      <c r="K58" s="469">
        <v>0.4</v>
      </c>
      <c r="L58" s="477">
        <v>50450</v>
      </c>
      <c r="M58" s="482">
        <v>47300</v>
      </c>
      <c r="N58" s="479"/>
      <c r="O58" s="542"/>
      <c r="P58" s="542"/>
      <c r="Q58" s="542"/>
      <c r="R58" s="542"/>
      <c r="S58" s="542"/>
      <c r="T58" s="542"/>
      <c r="U58" s="542"/>
      <c r="V58" s="542"/>
      <c r="W58" s="542"/>
      <c r="X58" s="543"/>
      <c r="Y58" s="543"/>
      <c r="Z58" s="543"/>
      <c r="AA58" s="543"/>
      <c r="AB58" s="543"/>
      <c r="AC58" s="543"/>
      <c r="AD58" s="543"/>
      <c r="AE58" s="543"/>
      <c r="AF58" s="543"/>
      <c r="AG58" s="543"/>
      <c r="AH58" s="543"/>
      <c r="AI58" s="543"/>
      <c r="AJ58" s="543"/>
      <c r="AK58" s="543"/>
      <c r="AL58" s="543"/>
      <c r="AM58" s="543"/>
      <c r="AN58" s="543"/>
      <c r="AO58" s="543"/>
      <c r="AP58" s="543"/>
      <c r="AQ58" s="543"/>
    </row>
    <row r="59" spans="1:43" s="1" customFormat="1" ht="46.5" customHeight="1" x14ac:dyDescent="0.25">
      <c r="A59" s="463">
        <v>11</v>
      </c>
      <c r="B59" s="630" t="s">
        <v>15</v>
      </c>
      <c r="C59" s="1259"/>
      <c r="D59" s="630" t="s">
        <v>16</v>
      </c>
      <c r="E59" s="465" t="s">
        <v>246</v>
      </c>
      <c r="F59" s="465" t="s">
        <v>1153</v>
      </c>
      <c r="G59" s="465" t="s">
        <v>1154</v>
      </c>
      <c r="H59" s="467" t="s">
        <v>76</v>
      </c>
      <c r="I59" s="467" t="s">
        <v>70</v>
      </c>
      <c r="J59" s="466" t="s">
        <v>1155</v>
      </c>
      <c r="K59" s="467">
        <v>0.4</v>
      </c>
      <c r="L59" s="466">
        <v>24394404</v>
      </c>
      <c r="M59" s="466">
        <v>2020</v>
      </c>
      <c r="N59" s="631"/>
      <c r="O59" s="542"/>
      <c r="P59" s="542"/>
      <c r="Q59" s="542"/>
      <c r="R59" s="542"/>
      <c r="S59" s="542"/>
      <c r="T59" s="542"/>
      <c r="U59" s="542"/>
      <c r="V59" s="542"/>
      <c r="W59" s="542"/>
      <c r="X59" s="543"/>
      <c r="Y59" s="543"/>
      <c r="Z59" s="543"/>
      <c r="AA59" s="543"/>
      <c r="AB59" s="543"/>
      <c r="AC59" s="543"/>
      <c r="AD59" s="543"/>
      <c r="AE59" s="543"/>
      <c r="AF59" s="543"/>
      <c r="AG59" s="543"/>
      <c r="AH59" s="543"/>
      <c r="AI59" s="543"/>
      <c r="AJ59" s="543"/>
      <c r="AK59" s="543"/>
      <c r="AL59" s="543"/>
      <c r="AM59" s="543"/>
      <c r="AN59" s="543"/>
      <c r="AO59" s="543"/>
      <c r="AP59" s="543"/>
      <c r="AQ59" s="543"/>
    </row>
    <row r="60" spans="1:43" s="1" customFormat="1" ht="46.5" hidden="1" customHeight="1" x14ac:dyDescent="0.25">
      <c r="A60" s="471">
        <v>11</v>
      </c>
      <c r="B60" s="473" t="s">
        <v>15</v>
      </c>
      <c r="C60" s="1085"/>
      <c r="D60" s="473" t="s">
        <v>16</v>
      </c>
      <c r="E60" s="683" t="s">
        <v>246</v>
      </c>
      <c r="F60" s="683" t="s">
        <v>1153</v>
      </c>
      <c r="G60" s="683" t="s">
        <v>1154</v>
      </c>
      <c r="H60" s="470" t="s">
        <v>76</v>
      </c>
      <c r="I60" s="475" t="s">
        <v>71</v>
      </c>
      <c r="J60" s="684" t="s">
        <v>291</v>
      </c>
      <c r="K60" s="470">
        <v>0.4</v>
      </c>
      <c r="L60" s="684">
        <v>3242</v>
      </c>
      <c r="M60" s="687">
        <v>47300</v>
      </c>
      <c r="N60" s="686"/>
      <c r="O60" s="542"/>
      <c r="P60" s="542"/>
      <c r="Q60" s="542"/>
      <c r="R60" s="542"/>
      <c r="S60" s="542"/>
      <c r="T60" s="542"/>
      <c r="U60" s="542"/>
      <c r="V60" s="542"/>
      <c r="W60" s="542"/>
      <c r="X60" s="543"/>
      <c r="Y60" s="543"/>
      <c r="Z60" s="543"/>
      <c r="AA60" s="543"/>
      <c r="AB60" s="543"/>
      <c r="AC60" s="543"/>
      <c r="AD60" s="543"/>
      <c r="AE60" s="543"/>
      <c r="AF60" s="543"/>
      <c r="AG60" s="543"/>
      <c r="AH60" s="543"/>
      <c r="AI60" s="543"/>
      <c r="AJ60" s="543"/>
      <c r="AK60" s="543"/>
      <c r="AL60" s="543"/>
      <c r="AM60" s="543"/>
      <c r="AN60" s="543"/>
      <c r="AO60" s="543"/>
      <c r="AP60" s="543"/>
      <c r="AQ60" s="543"/>
    </row>
    <row r="61" spans="1:43" s="1" customFormat="1" ht="46.5" hidden="1" customHeight="1" x14ac:dyDescent="0.25">
      <c r="A61" s="463">
        <v>11</v>
      </c>
      <c r="B61" s="472" t="s">
        <v>15</v>
      </c>
      <c r="C61" s="1085"/>
      <c r="D61" s="472" t="s">
        <v>16</v>
      </c>
      <c r="E61" s="465" t="s">
        <v>246</v>
      </c>
      <c r="F61" s="465" t="s">
        <v>1153</v>
      </c>
      <c r="G61" s="465" t="s">
        <v>1154</v>
      </c>
      <c r="H61" s="469" t="s">
        <v>76</v>
      </c>
      <c r="I61" s="478" t="s">
        <v>71</v>
      </c>
      <c r="J61" s="466" t="s">
        <v>291</v>
      </c>
      <c r="K61" s="469">
        <v>0.4</v>
      </c>
      <c r="L61" s="466">
        <v>3265</v>
      </c>
      <c r="M61" s="480">
        <v>47300</v>
      </c>
      <c r="N61" s="468"/>
      <c r="O61" s="542"/>
      <c r="P61" s="542"/>
      <c r="Q61" s="542"/>
      <c r="R61" s="542"/>
      <c r="S61" s="542"/>
      <c r="T61" s="542"/>
      <c r="U61" s="542"/>
      <c r="V61" s="542"/>
      <c r="W61" s="542"/>
      <c r="X61" s="543"/>
      <c r="Y61" s="543"/>
      <c r="Z61" s="543"/>
      <c r="AA61" s="543"/>
      <c r="AB61" s="543"/>
      <c r="AC61" s="543"/>
      <c r="AD61" s="543"/>
      <c r="AE61" s="543"/>
      <c r="AF61" s="543"/>
      <c r="AG61" s="543"/>
      <c r="AH61" s="543"/>
      <c r="AI61" s="543"/>
      <c r="AJ61" s="543"/>
      <c r="AK61" s="543"/>
      <c r="AL61" s="543"/>
      <c r="AM61" s="543"/>
      <c r="AN61" s="543"/>
      <c r="AO61" s="543"/>
      <c r="AP61" s="543"/>
      <c r="AQ61" s="543"/>
    </row>
    <row r="62" spans="1:43" s="1" customFormat="1" ht="46.5" hidden="1" customHeight="1" x14ac:dyDescent="0.25">
      <c r="A62" s="469">
        <v>11</v>
      </c>
      <c r="B62" s="472" t="s">
        <v>15</v>
      </c>
      <c r="C62" s="1085"/>
      <c r="D62" s="472" t="s">
        <v>16</v>
      </c>
      <c r="E62" s="476" t="s">
        <v>246</v>
      </c>
      <c r="F62" s="476" t="s">
        <v>1153</v>
      </c>
      <c r="G62" s="476" t="s">
        <v>1154</v>
      </c>
      <c r="H62" s="469" t="s">
        <v>76</v>
      </c>
      <c r="I62" s="478" t="s">
        <v>71</v>
      </c>
      <c r="J62" s="477" t="s">
        <v>291</v>
      </c>
      <c r="K62" s="469">
        <v>0.4</v>
      </c>
      <c r="L62" s="477">
        <v>3272</v>
      </c>
      <c r="M62" s="482">
        <v>47300</v>
      </c>
      <c r="N62" s="479"/>
      <c r="O62" s="542"/>
      <c r="P62" s="542"/>
      <c r="Q62" s="542"/>
      <c r="R62" s="542"/>
      <c r="S62" s="542"/>
      <c r="T62" s="542"/>
      <c r="U62" s="542"/>
      <c r="V62" s="542"/>
      <c r="W62" s="542"/>
      <c r="X62" s="543"/>
      <c r="Y62" s="543"/>
      <c r="Z62" s="543"/>
      <c r="AA62" s="543"/>
      <c r="AB62" s="543"/>
      <c r="AC62" s="543"/>
      <c r="AD62" s="543"/>
      <c r="AE62" s="543"/>
      <c r="AF62" s="543"/>
      <c r="AG62" s="543"/>
      <c r="AH62" s="543"/>
      <c r="AI62" s="543"/>
      <c r="AJ62" s="543"/>
      <c r="AK62" s="543"/>
      <c r="AL62" s="543"/>
      <c r="AM62" s="543"/>
      <c r="AN62" s="543"/>
      <c r="AO62" s="543"/>
      <c r="AP62" s="543"/>
      <c r="AQ62" s="543"/>
    </row>
    <row r="63" spans="1:43" s="1" customFormat="1" ht="46.5" customHeight="1" x14ac:dyDescent="0.25">
      <c r="A63" s="463">
        <v>11</v>
      </c>
      <c r="B63" s="630" t="s">
        <v>15</v>
      </c>
      <c r="C63" s="1259"/>
      <c r="D63" s="630" t="s">
        <v>16</v>
      </c>
      <c r="E63" s="465" t="s">
        <v>246</v>
      </c>
      <c r="F63" s="465" t="s">
        <v>1156</v>
      </c>
      <c r="G63" s="466" t="s">
        <v>1157</v>
      </c>
      <c r="H63" s="467" t="s">
        <v>76</v>
      </c>
      <c r="I63" s="467" t="s">
        <v>70</v>
      </c>
      <c r="J63" s="466" t="s">
        <v>1155</v>
      </c>
      <c r="K63" s="467">
        <v>0.4</v>
      </c>
      <c r="L63" s="466">
        <v>22625553</v>
      </c>
      <c r="M63" s="466">
        <v>2020</v>
      </c>
      <c r="N63" s="631"/>
      <c r="O63" s="542"/>
      <c r="P63" s="542"/>
      <c r="Q63" s="542"/>
      <c r="R63" s="542"/>
      <c r="S63" s="542"/>
      <c r="T63" s="542"/>
      <c r="U63" s="542"/>
      <c r="V63" s="542"/>
      <c r="W63" s="542"/>
      <c r="X63" s="543"/>
      <c r="Y63" s="543"/>
      <c r="Z63" s="543"/>
      <c r="AA63" s="543"/>
      <c r="AB63" s="543"/>
      <c r="AC63" s="543"/>
      <c r="AD63" s="543"/>
      <c r="AE63" s="543"/>
      <c r="AF63" s="543"/>
      <c r="AG63" s="543"/>
      <c r="AH63" s="543"/>
      <c r="AI63" s="543"/>
      <c r="AJ63" s="543"/>
      <c r="AK63" s="543"/>
      <c r="AL63" s="543"/>
      <c r="AM63" s="543"/>
      <c r="AN63" s="543"/>
      <c r="AO63" s="543"/>
      <c r="AP63" s="543"/>
      <c r="AQ63" s="543"/>
    </row>
    <row r="64" spans="1:43" s="1" customFormat="1" ht="46.5" hidden="1" customHeight="1" x14ac:dyDescent="0.25">
      <c r="A64" s="471">
        <v>11</v>
      </c>
      <c r="B64" s="473" t="s">
        <v>15</v>
      </c>
      <c r="C64" s="1085"/>
      <c r="D64" s="473" t="s">
        <v>16</v>
      </c>
      <c r="E64" s="683" t="s">
        <v>246</v>
      </c>
      <c r="F64" s="683" t="s">
        <v>1156</v>
      </c>
      <c r="G64" s="684" t="s">
        <v>1157</v>
      </c>
      <c r="H64" s="470" t="s">
        <v>76</v>
      </c>
      <c r="I64" s="475" t="s">
        <v>71</v>
      </c>
      <c r="J64" s="684" t="s">
        <v>291</v>
      </c>
      <c r="K64" s="470">
        <v>0.4</v>
      </c>
      <c r="L64" s="684">
        <v>17805</v>
      </c>
      <c r="M64" s="687">
        <v>47300</v>
      </c>
      <c r="N64" s="686"/>
      <c r="O64" s="542"/>
      <c r="P64" s="542"/>
      <c r="Q64" s="542"/>
      <c r="R64" s="542"/>
      <c r="S64" s="542"/>
      <c r="T64" s="542"/>
      <c r="U64" s="542"/>
      <c r="V64" s="542"/>
      <c r="W64" s="542"/>
      <c r="X64" s="543"/>
      <c r="Y64" s="543"/>
      <c r="Z64" s="543"/>
      <c r="AA64" s="543"/>
      <c r="AB64" s="543"/>
      <c r="AC64" s="543"/>
      <c r="AD64" s="543"/>
      <c r="AE64" s="543"/>
      <c r="AF64" s="543"/>
      <c r="AG64" s="543"/>
      <c r="AH64" s="543"/>
      <c r="AI64" s="543"/>
      <c r="AJ64" s="543"/>
      <c r="AK64" s="543"/>
      <c r="AL64" s="543"/>
      <c r="AM64" s="543"/>
      <c r="AN64" s="543"/>
      <c r="AO64" s="543"/>
      <c r="AP64" s="543"/>
      <c r="AQ64" s="543"/>
    </row>
    <row r="65" spans="1:43" s="1" customFormat="1" ht="46.5" hidden="1" customHeight="1" x14ac:dyDescent="0.25">
      <c r="A65" s="463">
        <v>11</v>
      </c>
      <c r="B65" s="472" t="s">
        <v>15</v>
      </c>
      <c r="C65" s="1085"/>
      <c r="D65" s="472" t="s">
        <v>16</v>
      </c>
      <c r="E65" s="465" t="s">
        <v>246</v>
      </c>
      <c r="F65" s="465" t="s">
        <v>1156</v>
      </c>
      <c r="G65" s="466" t="s">
        <v>1157</v>
      </c>
      <c r="H65" s="469" t="s">
        <v>76</v>
      </c>
      <c r="I65" s="478" t="s">
        <v>71</v>
      </c>
      <c r="J65" s="466" t="s">
        <v>291</v>
      </c>
      <c r="K65" s="469">
        <v>0.4</v>
      </c>
      <c r="L65" s="466">
        <v>17804</v>
      </c>
      <c r="M65" s="480">
        <v>47300</v>
      </c>
      <c r="N65" s="468"/>
      <c r="O65" s="542"/>
      <c r="P65" s="542"/>
      <c r="Q65" s="542"/>
      <c r="R65" s="542"/>
      <c r="S65" s="542"/>
      <c r="T65" s="542"/>
      <c r="U65" s="542"/>
      <c r="V65" s="542"/>
      <c r="W65" s="542"/>
      <c r="X65" s="543"/>
      <c r="Y65" s="543"/>
      <c r="Z65" s="543"/>
      <c r="AA65" s="543"/>
      <c r="AB65" s="543"/>
      <c r="AC65" s="543"/>
      <c r="AD65" s="543"/>
      <c r="AE65" s="543"/>
      <c r="AF65" s="543"/>
      <c r="AG65" s="543"/>
      <c r="AH65" s="543"/>
      <c r="AI65" s="543"/>
      <c r="AJ65" s="543"/>
      <c r="AK65" s="543"/>
      <c r="AL65" s="543"/>
      <c r="AM65" s="543"/>
      <c r="AN65" s="543"/>
      <c r="AO65" s="543"/>
      <c r="AP65" s="543"/>
      <c r="AQ65" s="543"/>
    </row>
    <row r="66" spans="1:43" s="1" customFormat="1" ht="46.5" hidden="1" customHeight="1" x14ac:dyDescent="0.25">
      <c r="A66" s="469">
        <v>11</v>
      </c>
      <c r="B66" s="472" t="s">
        <v>15</v>
      </c>
      <c r="C66" s="1085"/>
      <c r="D66" s="472" t="s">
        <v>16</v>
      </c>
      <c r="E66" s="476" t="s">
        <v>246</v>
      </c>
      <c r="F66" s="476" t="s">
        <v>1156</v>
      </c>
      <c r="G66" s="477" t="s">
        <v>1157</v>
      </c>
      <c r="H66" s="469" t="s">
        <v>76</v>
      </c>
      <c r="I66" s="478" t="s">
        <v>71</v>
      </c>
      <c r="J66" s="477" t="s">
        <v>291</v>
      </c>
      <c r="K66" s="469">
        <v>0.4</v>
      </c>
      <c r="L66" s="477">
        <v>17787</v>
      </c>
      <c r="M66" s="482">
        <v>47300</v>
      </c>
      <c r="N66" s="479"/>
      <c r="O66" s="542"/>
      <c r="P66" s="542"/>
      <c r="Q66" s="542"/>
      <c r="R66" s="542"/>
      <c r="S66" s="542"/>
      <c r="T66" s="542"/>
      <c r="U66" s="542"/>
      <c r="V66" s="542"/>
      <c r="W66" s="542"/>
      <c r="X66" s="543"/>
      <c r="Y66" s="543"/>
      <c r="Z66" s="543"/>
      <c r="AA66" s="543"/>
      <c r="AB66" s="543"/>
      <c r="AC66" s="543"/>
      <c r="AD66" s="543"/>
      <c r="AE66" s="543"/>
      <c r="AF66" s="543"/>
      <c r="AG66" s="543"/>
      <c r="AH66" s="543"/>
      <c r="AI66" s="543"/>
      <c r="AJ66" s="543"/>
      <c r="AK66" s="543"/>
      <c r="AL66" s="543"/>
      <c r="AM66" s="543"/>
      <c r="AN66" s="543"/>
      <c r="AO66" s="543"/>
      <c r="AP66" s="543"/>
      <c r="AQ66" s="543"/>
    </row>
    <row r="67" spans="1:43" s="1" customFormat="1" ht="46.5" customHeight="1" x14ac:dyDescent="0.25">
      <c r="A67" s="463">
        <v>12</v>
      </c>
      <c r="B67" s="630" t="s">
        <v>15</v>
      </c>
      <c r="C67" s="1259" t="s">
        <v>1160</v>
      </c>
      <c r="D67" s="630" t="s">
        <v>16</v>
      </c>
      <c r="E67" s="465" t="s">
        <v>246</v>
      </c>
      <c r="F67" s="465" t="s">
        <v>1158</v>
      </c>
      <c r="G67" s="466" t="s">
        <v>1159</v>
      </c>
      <c r="H67" s="467" t="s">
        <v>76</v>
      </c>
      <c r="I67" s="467" t="s">
        <v>70</v>
      </c>
      <c r="J67" s="466" t="s">
        <v>259</v>
      </c>
      <c r="K67" s="467">
        <v>0.4</v>
      </c>
      <c r="L67" s="466">
        <v>68167205</v>
      </c>
      <c r="M67" s="484">
        <v>2018</v>
      </c>
      <c r="N67" s="631"/>
      <c r="O67" s="542"/>
      <c r="P67" s="542"/>
      <c r="Q67" s="542"/>
      <c r="R67" s="542"/>
      <c r="S67" s="542"/>
      <c r="T67" s="542"/>
      <c r="U67" s="542"/>
      <c r="V67" s="542"/>
      <c r="W67" s="542"/>
      <c r="X67" s="543"/>
      <c r="Y67" s="543"/>
      <c r="Z67" s="543"/>
      <c r="AA67" s="543"/>
      <c r="AB67" s="543"/>
      <c r="AC67" s="543"/>
      <c r="AD67" s="543"/>
      <c r="AE67" s="543"/>
      <c r="AF67" s="543"/>
      <c r="AG67" s="543"/>
      <c r="AH67" s="543"/>
      <c r="AI67" s="543"/>
      <c r="AJ67" s="543"/>
      <c r="AK67" s="543"/>
      <c r="AL67" s="543"/>
      <c r="AM67" s="543"/>
      <c r="AN67" s="543"/>
      <c r="AO67" s="543"/>
      <c r="AP67" s="543"/>
      <c r="AQ67" s="543"/>
    </row>
    <row r="68" spans="1:43" s="1" customFormat="1" ht="46.5" customHeight="1" x14ac:dyDescent="0.25">
      <c r="A68" s="463">
        <v>12</v>
      </c>
      <c r="B68" s="630" t="s">
        <v>15</v>
      </c>
      <c r="C68" s="1259"/>
      <c r="D68" s="630" t="s">
        <v>16</v>
      </c>
      <c r="E68" s="465" t="s">
        <v>246</v>
      </c>
      <c r="F68" s="465" t="s">
        <v>1158</v>
      </c>
      <c r="G68" s="466" t="s">
        <v>1159</v>
      </c>
      <c r="H68" s="467" t="s">
        <v>76</v>
      </c>
      <c r="I68" s="467" t="s">
        <v>71</v>
      </c>
      <c r="J68" s="466" t="s">
        <v>304</v>
      </c>
      <c r="K68" s="467">
        <v>0.4</v>
      </c>
      <c r="L68" s="466" t="s">
        <v>75</v>
      </c>
      <c r="M68" s="480">
        <v>42917</v>
      </c>
      <c r="N68" s="631"/>
      <c r="O68" s="542"/>
      <c r="P68" s="542"/>
      <c r="Q68" s="542"/>
      <c r="R68" s="542"/>
      <c r="S68" s="542"/>
      <c r="T68" s="542"/>
      <c r="U68" s="542"/>
      <c r="V68" s="542"/>
      <c r="W68" s="542"/>
      <c r="X68" s="543"/>
      <c r="Y68" s="543"/>
      <c r="Z68" s="543"/>
      <c r="AA68" s="543"/>
      <c r="AB68" s="543"/>
      <c r="AC68" s="543"/>
      <c r="AD68" s="543"/>
      <c r="AE68" s="543"/>
      <c r="AF68" s="543"/>
      <c r="AG68" s="543"/>
      <c r="AH68" s="543"/>
      <c r="AI68" s="543"/>
      <c r="AJ68" s="543"/>
      <c r="AK68" s="543"/>
      <c r="AL68" s="543"/>
      <c r="AM68" s="543"/>
      <c r="AN68" s="543"/>
      <c r="AO68" s="543"/>
      <c r="AP68" s="543"/>
      <c r="AQ68" s="543"/>
    </row>
    <row r="69" spans="1:43" s="1" customFormat="1" ht="46.5" customHeight="1" x14ac:dyDescent="0.25">
      <c r="A69" s="463">
        <v>12</v>
      </c>
      <c r="B69" s="630" t="s">
        <v>15</v>
      </c>
      <c r="C69" s="1259"/>
      <c r="D69" s="630" t="s">
        <v>16</v>
      </c>
      <c r="E69" s="465" t="s">
        <v>246</v>
      </c>
      <c r="F69" s="465" t="s">
        <v>1158</v>
      </c>
      <c r="G69" s="466" t="s">
        <v>1159</v>
      </c>
      <c r="H69" s="467" t="s">
        <v>76</v>
      </c>
      <c r="I69" s="467" t="s">
        <v>71</v>
      </c>
      <c r="J69" s="466" t="s">
        <v>304</v>
      </c>
      <c r="K69" s="467">
        <v>0.4</v>
      </c>
      <c r="L69" s="466" t="s">
        <v>75</v>
      </c>
      <c r="M69" s="480">
        <v>42917</v>
      </c>
      <c r="N69" s="631"/>
      <c r="O69" s="542"/>
      <c r="P69" s="542"/>
      <c r="Q69" s="542"/>
      <c r="R69" s="542"/>
      <c r="S69" s="542"/>
      <c r="T69" s="542"/>
      <c r="U69" s="542"/>
      <c r="V69" s="542"/>
      <c r="W69" s="542"/>
      <c r="X69" s="543"/>
      <c r="Y69" s="543"/>
      <c r="Z69" s="543"/>
      <c r="AA69" s="543"/>
      <c r="AB69" s="543"/>
      <c r="AC69" s="543"/>
      <c r="AD69" s="543"/>
      <c r="AE69" s="543"/>
      <c r="AF69" s="543"/>
      <c r="AG69" s="543"/>
      <c r="AH69" s="543"/>
      <c r="AI69" s="543"/>
      <c r="AJ69" s="543"/>
      <c r="AK69" s="543"/>
      <c r="AL69" s="543"/>
      <c r="AM69" s="543"/>
      <c r="AN69" s="543"/>
      <c r="AO69" s="543"/>
      <c r="AP69" s="543"/>
      <c r="AQ69" s="543"/>
    </row>
    <row r="70" spans="1:43" s="1" customFormat="1" ht="46.5" customHeight="1" x14ac:dyDescent="0.25">
      <c r="A70" s="463">
        <v>12</v>
      </c>
      <c r="B70" s="630" t="s">
        <v>15</v>
      </c>
      <c r="C70" s="1259"/>
      <c r="D70" s="630" t="s">
        <v>16</v>
      </c>
      <c r="E70" s="465" t="s">
        <v>246</v>
      </c>
      <c r="F70" s="465" t="s">
        <v>1158</v>
      </c>
      <c r="G70" s="466" t="s">
        <v>1159</v>
      </c>
      <c r="H70" s="467" t="s">
        <v>76</v>
      </c>
      <c r="I70" s="467" t="s">
        <v>71</v>
      </c>
      <c r="J70" s="466" t="s">
        <v>304</v>
      </c>
      <c r="K70" s="467">
        <v>0.4</v>
      </c>
      <c r="L70" s="466" t="s">
        <v>75</v>
      </c>
      <c r="M70" s="480">
        <v>42917</v>
      </c>
      <c r="N70" s="631"/>
      <c r="O70" s="542"/>
      <c r="P70" s="542"/>
      <c r="Q70" s="542"/>
      <c r="R70" s="542"/>
      <c r="S70" s="542"/>
      <c r="T70" s="542"/>
      <c r="U70" s="542"/>
      <c r="V70" s="542"/>
      <c r="W70" s="542"/>
      <c r="X70" s="543"/>
      <c r="Y70" s="543"/>
      <c r="Z70" s="543"/>
      <c r="AA70" s="543"/>
      <c r="AB70" s="543"/>
      <c r="AC70" s="543"/>
      <c r="AD70" s="543"/>
      <c r="AE70" s="543"/>
      <c r="AF70" s="543"/>
      <c r="AG70" s="543"/>
      <c r="AH70" s="543"/>
      <c r="AI70" s="543"/>
      <c r="AJ70" s="543"/>
      <c r="AK70" s="543"/>
      <c r="AL70" s="543"/>
      <c r="AM70" s="543"/>
      <c r="AN70" s="543"/>
      <c r="AO70" s="543"/>
      <c r="AP70" s="543"/>
      <c r="AQ70" s="543"/>
    </row>
    <row r="71" spans="1:43" s="1" customFormat="1" ht="46.5" customHeight="1" x14ac:dyDescent="0.25">
      <c r="A71" s="463">
        <v>12</v>
      </c>
      <c r="B71" s="630" t="s">
        <v>15</v>
      </c>
      <c r="C71" s="1259"/>
      <c r="D71" s="630" t="s">
        <v>16</v>
      </c>
      <c r="E71" s="465" t="s">
        <v>246</v>
      </c>
      <c r="F71" s="465" t="s">
        <v>1158</v>
      </c>
      <c r="G71" s="466" t="s">
        <v>1159</v>
      </c>
      <c r="H71" s="467" t="s">
        <v>76</v>
      </c>
      <c r="I71" s="467" t="s">
        <v>70</v>
      </c>
      <c r="J71" s="466" t="s">
        <v>306</v>
      </c>
      <c r="K71" s="467">
        <v>0.4</v>
      </c>
      <c r="L71" s="466">
        <v>32394</v>
      </c>
      <c r="M71" s="484">
        <v>2018</v>
      </c>
      <c r="N71" s="631"/>
      <c r="O71" s="542"/>
      <c r="P71" s="542"/>
      <c r="Q71" s="542"/>
      <c r="R71" s="542"/>
      <c r="S71" s="542"/>
      <c r="T71" s="542"/>
      <c r="U71" s="542"/>
      <c r="V71" s="542"/>
      <c r="W71" s="542"/>
      <c r="X71" s="543"/>
      <c r="Y71" s="543"/>
      <c r="Z71" s="543"/>
      <c r="AA71" s="543"/>
      <c r="AB71" s="543"/>
      <c r="AC71" s="543"/>
      <c r="AD71" s="543"/>
      <c r="AE71" s="543"/>
      <c r="AF71" s="543"/>
      <c r="AG71" s="543"/>
      <c r="AH71" s="543"/>
      <c r="AI71" s="543"/>
      <c r="AJ71" s="543"/>
      <c r="AK71" s="543"/>
      <c r="AL71" s="543"/>
      <c r="AM71" s="543"/>
      <c r="AN71" s="543"/>
      <c r="AO71" s="543"/>
      <c r="AP71" s="543"/>
      <c r="AQ71" s="543"/>
    </row>
    <row r="72" spans="1:43" s="1" customFormat="1" ht="46.5" hidden="1" customHeight="1" x14ac:dyDescent="0.25">
      <c r="A72" s="471">
        <v>12</v>
      </c>
      <c r="B72" s="473" t="s">
        <v>15</v>
      </c>
      <c r="C72" s="1085"/>
      <c r="D72" s="473" t="s">
        <v>16</v>
      </c>
      <c r="E72" s="683" t="s">
        <v>246</v>
      </c>
      <c r="F72" s="683" t="s">
        <v>1158</v>
      </c>
      <c r="G72" s="684" t="s">
        <v>1159</v>
      </c>
      <c r="H72" s="470" t="s">
        <v>76</v>
      </c>
      <c r="I72" s="475" t="s">
        <v>71</v>
      </c>
      <c r="J72" s="684" t="s">
        <v>304</v>
      </c>
      <c r="K72" s="470">
        <v>0.4</v>
      </c>
      <c r="L72" s="684" t="s">
        <v>75</v>
      </c>
      <c r="M72" s="687">
        <v>49351</v>
      </c>
      <c r="N72" s="686"/>
      <c r="O72" s="542"/>
      <c r="P72" s="542"/>
      <c r="Q72" s="542"/>
      <c r="R72" s="542"/>
      <c r="S72" s="542"/>
      <c r="T72" s="542"/>
      <c r="U72" s="542"/>
      <c r="V72" s="542"/>
      <c r="W72" s="542"/>
      <c r="X72" s="543"/>
      <c r="Y72" s="543"/>
      <c r="Z72" s="543"/>
      <c r="AA72" s="543"/>
      <c r="AB72" s="543"/>
      <c r="AC72" s="543"/>
      <c r="AD72" s="543"/>
      <c r="AE72" s="543"/>
      <c r="AF72" s="543"/>
      <c r="AG72" s="543"/>
      <c r="AH72" s="543"/>
      <c r="AI72" s="543"/>
      <c r="AJ72" s="543"/>
      <c r="AK72" s="543"/>
      <c r="AL72" s="543"/>
      <c r="AM72" s="543"/>
      <c r="AN72" s="543"/>
      <c r="AO72" s="543"/>
      <c r="AP72" s="543"/>
      <c r="AQ72" s="543"/>
    </row>
    <row r="73" spans="1:43" s="1" customFormat="1" ht="46.5" hidden="1" customHeight="1" x14ac:dyDescent="0.25">
      <c r="A73" s="463">
        <v>12</v>
      </c>
      <c r="B73" s="472" t="s">
        <v>15</v>
      </c>
      <c r="C73" s="1085"/>
      <c r="D73" s="472" t="s">
        <v>16</v>
      </c>
      <c r="E73" s="465" t="s">
        <v>246</v>
      </c>
      <c r="F73" s="465" t="s">
        <v>1158</v>
      </c>
      <c r="G73" s="466" t="s">
        <v>1159</v>
      </c>
      <c r="H73" s="469" t="s">
        <v>76</v>
      </c>
      <c r="I73" s="478" t="s">
        <v>71</v>
      </c>
      <c r="J73" s="466" t="s">
        <v>304</v>
      </c>
      <c r="K73" s="469">
        <v>0.4</v>
      </c>
      <c r="L73" s="466" t="s">
        <v>75</v>
      </c>
      <c r="M73" s="480">
        <v>49351</v>
      </c>
      <c r="N73" s="468"/>
      <c r="O73" s="542"/>
      <c r="P73" s="542"/>
      <c r="Q73" s="542"/>
      <c r="R73" s="542"/>
      <c r="S73" s="542"/>
      <c r="T73" s="542"/>
      <c r="U73" s="542"/>
      <c r="V73" s="542"/>
      <c r="W73" s="542"/>
      <c r="X73" s="543"/>
      <c r="Y73" s="543"/>
      <c r="Z73" s="543"/>
      <c r="AA73" s="543"/>
      <c r="AB73" s="543"/>
      <c r="AC73" s="543"/>
      <c r="AD73" s="543"/>
      <c r="AE73" s="543"/>
      <c r="AF73" s="543"/>
      <c r="AG73" s="543"/>
      <c r="AH73" s="543"/>
      <c r="AI73" s="543"/>
      <c r="AJ73" s="543"/>
      <c r="AK73" s="543"/>
      <c r="AL73" s="543"/>
      <c r="AM73" s="543"/>
      <c r="AN73" s="543"/>
      <c r="AO73" s="543"/>
      <c r="AP73" s="543"/>
      <c r="AQ73" s="543"/>
    </row>
    <row r="74" spans="1:43" s="1" customFormat="1" ht="46.5" hidden="1" customHeight="1" x14ac:dyDescent="0.25">
      <c r="A74" s="469">
        <v>12</v>
      </c>
      <c r="B74" s="472" t="s">
        <v>15</v>
      </c>
      <c r="C74" s="1085"/>
      <c r="D74" s="472" t="s">
        <v>16</v>
      </c>
      <c r="E74" s="476" t="s">
        <v>246</v>
      </c>
      <c r="F74" s="476" t="s">
        <v>1158</v>
      </c>
      <c r="G74" s="477" t="s">
        <v>1159</v>
      </c>
      <c r="H74" s="469" t="s">
        <v>76</v>
      </c>
      <c r="I74" s="478" t="s">
        <v>71</v>
      </c>
      <c r="J74" s="477" t="s">
        <v>304</v>
      </c>
      <c r="K74" s="469">
        <v>0.4</v>
      </c>
      <c r="L74" s="477" t="s">
        <v>75</v>
      </c>
      <c r="M74" s="482">
        <v>49351</v>
      </c>
      <c r="N74" s="479"/>
      <c r="O74" s="542"/>
      <c r="P74" s="542"/>
      <c r="Q74" s="542"/>
      <c r="R74" s="542"/>
      <c r="S74" s="542"/>
      <c r="T74" s="542"/>
      <c r="U74" s="542"/>
      <c r="V74" s="542"/>
      <c r="W74" s="542"/>
      <c r="X74" s="543"/>
      <c r="Y74" s="543"/>
      <c r="Z74" s="543"/>
      <c r="AA74" s="543"/>
      <c r="AB74" s="543"/>
      <c r="AC74" s="543"/>
      <c r="AD74" s="543"/>
      <c r="AE74" s="543"/>
      <c r="AF74" s="543"/>
      <c r="AG74" s="543"/>
      <c r="AH74" s="543"/>
      <c r="AI74" s="543"/>
      <c r="AJ74" s="543"/>
      <c r="AK74" s="543"/>
      <c r="AL74" s="543"/>
      <c r="AM74" s="543"/>
      <c r="AN74" s="543"/>
      <c r="AO74" s="543"/>
      <c r="AP74" s="543"/>
      <c r="AQ74" s="543"/>
    </row>
    <row r="75" spans="1:43" s="1" customFormat="1" ht="46.5" customHeight="1" x14ac:dyDescent="0.25">
      <c r="A75" s="463">
        <v>12</v>
      </c>
      <c r="B75" s="630" t="s">
        <v>15</v>
      </c>
      <c r="C75" s="1259"/>
      <c r="D75" s="630" t="s">
        <v>16</v>
      </c>
      <c r="E75" s="465" t="s">
        <v>246</v>
      </c>
      <c r="F75" s="465" t="s">
        <v>1158</v>
      </c>
      <c r="G75" s="466" t="s">
        <v>1159</v>
      </c>
      <c r="H75" s="467" t="s">
        <v>76</v>
      </c>
      <c r="I75" s="467" t="s">
        <v>70</v>
      </c>
      <c r="J75" s="466" t="s">
        <v>306</v>
      </c>
      <c r="K75" s="467">
        <v>0.4</v>
      </c>
      <c r="L75" s="466">
        <v>32395</v>
      </c>
      <c r="M75" s="484">
        <v>2018</v>
      </c>
      <c r="N75" s="631"/>
      <c r="O75" s="542"/>
      <c r="P75" s="542"/>
      <c r="Q75" s="542"/>
      <c r="R75" s="542"/>
      <c r="S75" s="542"/>
      <c r="T75" s="542"/>
      <c r="U75" s="542"/>
      <c r="V75" s="542"/>
      <c r="W75" s="542"/>
      <c r="X75" s="543"/>
      <c r="Y75" s="543"/>
      <c r="Z75" s="543"/>
      <c r="AA75" s="543"/>
      <c r="AB75" s="543"/>
      <c r="AC75" s="543"/>
      <c r="AD75" s="543"/>
      <c r="AE75" s="543"/>
      <c r="AF75" s="543"/>
      <c r="AG75" s="543"/>
      <c r="AH75" s="543"/>
      <c r="AI75" s="543"/>
      <c r="AJ75" s="543"/>
      <c r="AK75" s="543"/>
      <c r="AL75" s="543"/>
      <c r="AM75" s="543"/>
      <c r="AN75" s="543"/>
      <c r="AO75" s="543"/>
      <c r="AP75" s="543"/>
      <c r="AQ75" s="543"/>
    </row>
    <row r="76" spans="1:43" s="1" customFormat="1" ht="46.5" hidden="1" customHeight="1" x14ac:dyDescent="0.25">
      <c r="A76" s="471">
        <v>12</v>
      </c>
      <c r="B76" s="473" t="s">
        <v>15</v>
      </c>
      <c r="C76" s="1085"/>
      <c r="D76" s="473" t="s">
        <v>16</v>
      </c>
      <c r="E76" s="683" t="s">
        <v>246</v>
      </c>
      <c r="F76" s="683" t="s">
        <v>1158</v>
      </c>
      <c r="G76" s="684" t="s">
        <v>1159</v>
      </c>
      <c r="H76" s="470" t="s">
        <v>76</v>
      </c>
      <c r="I76" s="475" t="s">
        <v>71</v>
      </c>
      <c r="J76" s="684" t="s">
        <v>304</v>
      </c>
      <c r="K76" s="470">
        <v>0.4</v>
      </c>
      <c r="L76" s="684" t="s">
        <v>75</v>
      </c>
      <c r="M76" s="687">
        <v>49351</v>
      </c>
      <c r="N76" s="686"/>
      <c r="O76" s="542"/>
      <c r="P76" s="542"/>
      <c r="Q76" s="542"/>
      <c r="R76" s="542"/>
      <c r="S76" s="542"/>
      <c r="T76" s="542"/>
      <c r="U76" s="542"/>
      <c r="V76" s="542"/>
      <c r="W76" s="542"/>
      <c r="X76" s="543"/>
      <c r="Y76" s="543"/>
      <c r="Z76" s="543"/>
      <c r="AA76" s="543"/>
      <c r="AB76" s="543"/>
      <c r="AC76" s="543"/>
      <c r="AD76" s="543"/>
      <c r="AE76" s="543"/>
      <c r="AF76" s="543"/>
      <c r="AG76" s="543"/>
      <c r="AH76" s="543"/>
      <c r="AI76" s="543"/>
      <c r="AJ76" s="543"/>
      <c r="AK76" s="543"/>
      <c r="AL76" s="543"/>
      <c r="AM76" s="543"/>
      <c r="AN76" s="543"/>
      <c r="AO76" s="543"/>
      <c r="AP76" s="543"/>
      <c r="AQ76" s="543"/>
    </row>
    <row r="77" spans="1:43" s="1" customFormat="1" ht="46.5" hidden="1" customHeight="1" x14ac:dyDescent="0.25">
      <c r="A77" s="463">
        <v>12</v>
      </c>
      <c r="B77" s="472" t="s">
        <v>15</v>
      </c>
      <c r="C77" s="1085"/>
      <c r="D77" s="472" t="s">
        <v>16</v>
      </c>
      <c r="E77" s="465" t="s">
        <v>246</v>
      </c>
      <c r="F77" s="465" t="s">
        <v>1158</v>
      </c>
      <c r="G77" s="466" t="s">
        <v>1159</v>
      </c>
      <c r="H77" s="469" t="s">
        <v>76</v>
      </c>
      <c r="I77" s="478" t="s">
        <v>71</v>
      </c>
      <c r="J77" s="466" t="s">
        <v>304</v>
      </c>
      <c r="K77" s="469">
        <v>0.4</v>
      </c>
      <c r="L77" s="466" t="s">
        <v>75</v>
      </c>
      <c r="M77" s="480">
        <v>49351</v>
      </c>
      <c r="N77" s="468"/>
      <c r="O77" s="542"/>
      <c r="P77" s="542"/>
      <c r="Q77" s="542"/>
      <c r="R77" s="542"/>
      <c r="S77" s="542"/>
      <c r="T77" s="542"/>
      <c r="U77" s="542"/>
      <c r="V77" s="542"/>
      <c r="W77" s="542"/>
      <c r="X77" s="543"/>
      <c r="Y77" s="543"/>
      <c r="Z77" s="543"/>
      <c r="AA77" s="543"/>
      <c r="AB77" s="543"/>
      <c r="AC77" s="543"/>
      <c r="AD77" s="543"/>
      <c r="AE77" s="543"/>
      <c r="AF77" s="543"/>
      <c r="AG77" s="543"/>
      <c r="AH77" s="543"/>
      <c r="AI77" s="543"/>
      <c r="AJ77" s="543"/>
      <c r="AK77" s="543"/>
      <c r="AL77" s="543"/>
      <c r="AM77" s="543"/>
      <c r="AN77" s="543"/>
      <c r="AO77" s="543"/>
      <c r="AP77" s="543"/>
      <c r="AQ77" s="543"/>
    </row>
    <row r="78" spans="1:43" s="1" customFormat="1" ht="46.5" hidden="1" customHeight="1" x14ac:dyDescent="0.25">
      <c r="A78" s="469">
        <v>12</v>
      </c>
      <c r="B78" s="472" t="s">
        <v>15</v>
      </c>
      <c r="C78" s="1085"/>
      <c r="D78" s="472" t="s">
        <v>16</v>
      </c>
      <c r="E78" s="476" t="s">
        <v>246</v>
      </c>
      <c r="F78" s="476" t="s">
        <v>1158</v>
      </c>
      <c r="G78" s="477" t="s">
        <v>1159</v>
      </c>
      <c r="H78" s="469" t="s">
        <v>76</v>
      </c>
      <c r="I78" s="478" t="s">
        <v>71</v>
      </c>
      <c r="J78" s="477" t="s">
        <v>304</v>
      </c>
      <c r="K78" s="469">
        <v>0.4</v>
      </c>
      <c r="L78" s="477" t="s">
        <v>75</v>
      </c>
      <c r="M78" s="482">
        <v>49351</v>
      </c>
      <c r="N78" s="479"/>
      <c r="O78" s="542"/>
      <c r="P78" s="542"/>
      <c r="Q78" s="542"/>
      <c r="R78" s="542"/>
      <c r="S78" s="542"/>
      <c r="T78" s="542"/>
      <c r="U78" s="542"/>
      <c r="V78" s="542"/>
      <c r="W78" s="542"/>
      <c r="X78" s="543"/>
      <c r="Y78" s="543"/>
      <c r="Z78" s="543"/>
      <c r="AA78" s="543"/>
      <c r="AB78" s="543"/>
      <c r="AC78" s="543"/>
      <c r="AD78" s="543"/>
      <c r="AE78" s="543"/>
      <c r="AF78" s="543"/>
      <c r="AG78" s="543"/>
      <c r="AH78" s="543"/>
      <c r="AI78" s="543"/>
      <c r="AJ78" s="543"/>
      <c r="AK78" s="543"/>
      <c r="AL78" s="543"/>
      <c r="AM78" s="543"/>
      <c r="AN78" s="543"/>
      <c r="AO78" s="543"/>
      <c r="AP78" s="543"/>
      <c r="AQ78" s="543"/>
    </row>
    <row r="79" spans="1:43" s="1" customFormat="1" ht="46.5" customHeight="1" x14ac:dyDescent="0.25">
      <c r="A79" s="44">
        <v>13</v>
      </c>
      <c r="B79" s="223" t="s">
        <v>15</v>
      </c>
      <c r="C79" s="1260" t="s">
        <v>1161</v>
      </c>
      <c r="D79" s="223" t="s">
        <v>16</v>
      </c>
      <c r="E79" s="46" t="s">
        <v>1162</v>
      </c>
      <c r="F79" s="46" t="s">
        <v>372</v>
      </c>
      <c r="G79" s="47" t="s">
        <v>373</v>
      </c>
      <c r="H79" s="83" t="s">
        <v>76</v>
      </c>
      <c r="I79" s="83" t="s">
        <v>70</v>
      </c>
      <c r="J79" s="47" t="s">
        <v>374</v>
      </c>
      <c r="K79" s="83">
        <v>0.4</v>
      </c>
      <c r="L79" s="47">
        <v>38609925</v>
      </c>
      <c r="M79" s="446">
        <v>2020</v>
      </c>
      <c r="N79" s="632"/>
      <c r="O79" s="542"/>
      <c r="P79" s="542"/>
      <c r="Q79" s="542"/>
      <c r="R79" s="542"/>
      <c r="S79" s="542"/>
      <c r="T79" s="542"/>
      <c r="U79" s="542"/>
      <c r="V79" s="542"/>
      <c r="W79" s="542"/>
      <c r="X79" s="543"/>
      <c r="Y79" s="543"/>
      <c r="Z79" s="543"/>
      <c r="AA79" s="543"/>
      <c r="AB79" s="543"/>
      <c r="AC79" s="543"/>
      <c r="AD79" s="543"/>
      <c r="AE79" s="543"/>
      <c r="AF79" s="543"/>
      <c r="AG79" s="543"/>
      <c r="AH79" s="543"/>
      <c r="AI79" s="543"/>
      <c r="AJ79" s="543"/>
      <c r="AK79" s="543"/>
      <c r="AL79" s="543"/>
      <c r="AM79" s="543"/>
      <c r="AN79" s="543"/>
      <c r="AO79" s="543"/>
      <c r="AP79" s="543"/>
      <c r="AQ79" s="543"/>
    </row>
    <row r="80" spans="1:43" s="1" customFormat="1" ht="46.5" customHeight="1" x14ac:dyDescent="0.25">
      <c r="A80" s="44">
        <v>13</v>
      </c>
      <c r="B80" s="223" t="s">
        <v>15</v>
      </c>
      <c r="C80" s="1260"/>
      <c r="D80" s="223" t="s">
        <v>16</v>
      </c>
      <c r="E80" s="46" t="s">
        <v>1162</v>
      </c>
      <c r="F80" s="46" t="s">
        <v>372</v>
      </c>
      <c r="G80" s="47" t="s">
        <v>373</v>
      </c>
      <c r="H80" s="83" t="s">
        <v>76</v>
      </c>
      <c r="I80" s="83" t="s">
        <v>71</v>
      </c>
      <c r="J80" s="47" t="s">
        <v>377</v>
      </c>
      <c r="K80" s="83">
        <v>0.4</v>
      </c>
      <c r="L80" s="47" t="s">
        <v>378</v>
      </c>
      <c r="M80" s="423">
        <v>44273</v>
      </c>
      <c r="N80" s="632"/>
      <c r="O80" s="542"/>
      <c r="P80" s="542"/>
      <c r="Q80" s="542"/>
      <c r="R80" s="542"/>
      <c r="S80" s="542"/>
      <c r="T80" s="542"/>
      <c r="U80" s="542"/>
      <c r="V80" s="542"/>
      <c r="W80" s="542"/>
      <c r="X80" s="543"/>
      <c r="Y80" s="543"/>
      <c r="Z80" s="543"/>
      <c r="AA80" s="543"/>
      <c r="AB80" s="543"/>
      <c r="AC80" s="543"/>
      <c r="AD80" s="543"/>
      <c r="AE80" s="543"/>
      <c r="AF80" s="543"/>
      <c r="AG80" s="543"/>
      <c r="AH80" s="543"/>
      <c r="AI80" s="543"/>
      <c r="AJ80" s="543"/>
      <c r="AK80" s="543"/>
      <c r="AL80" s="543"/>
      <c r="AM80" s="543"/>
      <c r="AN80" s="543"/>
      <c r="AO80" s="543"/>
      <c r="AP80" s="543"/>
      <c r="AQ80" s="543"/>
    </row>
    <row r="81" spans="1:43" s="1" customFormat="1" ht="46.5" hidden="1" customHeight="1" thickBot="1" x14ac:dyDescent="0.3">
      <c r="A81" s="78">
        <v>13</v>
      </c>
      <c r="B81" s="457" t="s">
        <v>15</v>
      </c>
      <c r="C81" s="1070"/>
      <c r="D81" s="79" t="s">
        <v>16</v>
      </c>
      <c r="E81" s="80" t="s">
        <v>1162</v>
      </c>
      <c r="F81" s="80" t="s">
        <v>372</v>
      </c>
      <c r="G81" s="81" t="s">
        <v>373</v>
      </c>
      <c r="H81" s="78" t="s">
        <v>76</v>
      </c>
      <c r="I81" s="190" t="s">
        <v>71</v>
      </c>
      <c r="J81" s="81" t="s">
        <v>377</v>
      </c>
      <c r="K81" s="78">
        <v>0.4</v>
      </c>
      <c r="L81" s="81" t="s">
        <v>187</v>
      </c>
      <c r="M81" s="81" t="s">
        <v>187</v>
      </c>
      <c r="N81" s="82"/>
      <c r="O81" s="542"/>
      <c r="P81" s="542"/>
      <c r="Q81" s="542"/>
      <c r="R81" s="542"/>
      <c r="S81" s="542"/>
      <c r="T81" s="542"/>
      <c r="U81" s="542"/>
      <c r="V81" s="542"/>
      <c r="W81" s="542"/>
      <c r="X81" s="543"/>
      <c r="Y81" s="543"/>
      <c r="Z81" s="543"/>
      <c r="AA81" s="543"/>
      <c r="AB81" s="543"/>
      <c r="AC81" s="543"/>
      <c r="AD81" s="543"/>
      <c r="AE81" s="543"/>
      <c r="AF81" s="543"/>
      <c r="AG81" s="543"/>
      <c r="AH81" s="543"/>
      <c r="AI81" s="543"/>
      <c r="AJ81" s="543"/>
      <c r="AK81" s="543"/>
      <c r="AL81" s="543"/>
      <c r="AM81" s="543"/>
      <c r="AN81" s="543"/>
      <c r="AO81" s="543"/>
      <c r="AP81" s="543"/>
      <c r="AQ81" s="543"/>
    </row>
    <row r="82" spans="1:43" s="1" customFormat="1" ht="45" hidden="1" x14ac:dyDescent="0.25">
      <c r="A82" s="224">
        <v>13</v>
      </c>
      <c r="B82" s="458" t="s">
        <v>15</v>
      </c>
      <c r="C82" s="1070"/>
      <c r="D82" s="225" t="s">
        <v>16</v>
      </c>
      <c r="E82" s="459" t="s">
        <v>1162</v>
      </c>
      <c r="F82" s="459" t="s">
        <v>372</v>
      </c>
      <c r="G82" s="227" t="s">
        <v>373</v>
      </c>
      <c r="H82" s="224" t="s">
        <v>76</v>
      </c>
      <c r="I82" s="226" t="s">
        <v>71</v>
      </c>
      <c r="J82" s="227" t="s">
        <v>377</v>
      </c>
      <c r="K82" s="224">
        <v>0.4</v>
      </c>
      <c r="L82" s="227" t="s">
        <v>187</v>
      </c>
      <c r="M82" s="227" t="s">
        <v>187</v>
      </c>
      <c r="N82" s="485"/>
      <c r="O82" s="542"/>
      <c r="P82" s="542"/>
      <c r="Q82" s="542"/>
      <c r="R82" s="542"/>
      <c r="S82" s="542"/>
      <c r="T82" s="542"/>
      <c r="U82" s="542"/>
      <c r="V82" s="542"/>
      <c r="W82" s="542"/>
      <c r="X82" s="543"/>
      <c r="Y82" s="543"/>
      <c r="Z82" s="543"/>
      <c r="AA82" s="543"/>
      <c r="AB82" s="543"/>
      <c r="AC82" s="543"/>
      <c r="AD82" s="543"/>
      <c r="AE82" s="543"/>
      <c r="AF82" s="543"/>
      <c r="AG82" s="543"/>
      <c r="AH82" s="543"/>
      <c r="AI82" s="543"/>
      <c r="AJ82" s="543"/>
      <c r="AK82" s="543"/>
      <c r="AL82" s="543"/>
      <c r="AM82" s="543"/>
      <c r="AN82" s="543"/>
      <c r="AO82" s="543"/>
      <c r="AP82" s="543"/>
      <c r="AQ82" s="543"/>
    </row>
    <row r="83" spans="1:43" s="1" customFormat="1" ht="63.75" hidden="1" customHeight="1" x14ac:dyDescent="0.25">
      <c r="A83" s="486">
        <v>14</v>
      </c>
      <c r="B83" s="487" t="s">
        <v>15</v>
      </c>
      <c r="C83" s="1093" t="s">
        <v>1164</v>
      </c>
      <c r="D83" s="487" t="s">
        <v>16</v>
      </c>
      <c r="E83" s="488" t="s">
        <v>511</v>
      </c>
      <c r="F83" s="488" t="s">
        <v>512</v>
      </c>
      <c r="G83" s="489" t="s">
        <v>513</v>
      </c>
      <c r="H83" s="486" t="s">
        <v>76</v>
      </c>
      <c r="I83" s="490" t="s">
        <v>70</v>
      </c>
      <c r="J83" s="489" t="s">
        <v>481</v>
      </c>
      <c r="K83" s="486">
        <v>0.4</v>
      </c>
      <c r="L83" s="489">
        <v>21735038</v>
      </c>
      <c r="M83" s="491">
        <v>45596</v>
      </c>
      <c r="N83" s="492"/>
      <c r="O83" s="542"/>
      <c r="P83" s="542"/>
      <c r="Q83" s="542"/>
      <c r="R83" s="542"/>
      <c r="S83" s="542"/>
      <c r="T83" s="542"/>
      <c r="U83" s="542"/>
      <c r="V83" s="542"/>
      <c r="W83" s="542"/>
      <c r="X83" s="543"/>
      <c r="Y83" s="543"/>
      <c r="Z83" s="543"/>
      <c r="AA83" s="543"/>
      <c r="AB83" s="543"/>
      <c r="AC83" s="543"/>
      <c r="AD83" s="543"/>
      <c r="AE83" s="543"/>
      <c r="AF83" s="543"/>
      <c r="AG83" s="543"/>
      <c r="AH83" s="543"/>
      <c r="AI83" s="543"/>
      <c r="AJ83" s="543"/>
      <c r="AK83" s="543"/>
      <c r="AL83" s="543"/>
      <c r="AM83" s="543"/>
      <c r="AN83" s="543"/>
      <c r="AO83" s="543"/>
      <c r="AP83" s="543"/>
      <c r="AQ83" s="543"/>
    </row>
    <row r="84" spans="1:43" s="1" customFormat="1" ht="76.5" hidden="1" x14ac:dyDescent="0.25">
      <c r="A84" s="486">
        <v>14</v>
      </c>
      <c r="B84" s="487" t="s">
        <v>15</v>
      </c>
      <c r="C84" s="1093"/>
      <c r="D84" s="487" t="s">
        <v>16</v>
      </c>
      <c r="E84" s="488" t="s">
        <v>511</v>
      </c>
      <c r="F84" s="488" t="s">
        <v>512</v>
      </c>
      <c r="G84" s="489" t="s">
        <v>513</v>
      </c>
      <c r="H84" s="486" t="s">
        <v>76</v>
      </c>
      <c r="I84" s="490" t="s">
        <v>71</v>
      </c>
      <c r="J84" s="489" t="s">
        <v>515</v>
      </c>
      <c r="K84" s="486">
        <v>0.4</v>
      </c>
      <c r="L84" s="489" t="s">
        <v>1167</v>
      </c>
      <c r="M84" s="491">
        <v>47317</v>
      </c>
      <c r="N84" s="492"/>
      <c r="O84" s="542"/>
      <c r="P84" s="542"/>
      <c r="Q84" s="542"/>
      <c r="R84" s="542"/>
      <c r="S84" s="542"/>
      <c r="T84" s="542"/>
      <c r="U84" s="542"/>
      <c r="V84" s="542"/>
      <c r="W84" s="542"/>
      <c r="X84" s="543"/>
      <c r="Y84" s="543"/>
      <c r="Z84" s="543"/>
      <c r="AA84" s="543"/>
      <c r="AB84" s="543"/>
      <c r="AC84" s="543"/>
      <c r="AD84" s="543"/>
      <c r="AE84" s="543"/>
      <c r="AF84" s="543"/>
      <c r="AG84" s="543"/>
      <c r="AH84" s="543"/>
      <c r="AI84" s="543"/>
      <c r="AJ84" s="543"/>
      <c r="AK84" s="543"/>
      <c r="AL84" s="543"/>
      <c r="AM84" s="543"/>
      <c r="AN84" s="543"/>
      <c r="AO84" s="543"/>
      <c r="AP84" s="543"/>
      <c r="AQ84" s="543"/>
    </row>
    <row r="85" spans="1:43" s="1" customFormat="1" ht="76.5" hidden="1" x14ac:dyDescent="0.25">
      <c r="A85" s="486">
        <v>14</v>
      </c>
      <c r="B85" s="487" t="s">
        <v>15</v>
      </c>
      <c r="C85" s="1093"/>
      <c r="D85" s="487" t="s">
        <v>16</v>
      </c>
      <c r="E85" s="488" t="s">
        <v>511</v>
      </c>
      <c r="F85" s="488" t="s">
        <v>512</v>
      </c>
      <c r="G85" s="489" t="s">
        <v>513</v>
      </c>
      <c r="H85" s="486" t="s">
        <v>76</v>
      </c>
      <c r="I85" s="490" t="s">
        <v>71</v>
      </c>
      <c r="J85" s="489" t="s">
        <v>515</v>
      </c>
      <c r="K85" s="486">
        <v>0.4</v>
      </c>
      <c r="L85" s="489" t="s">
        <v>1166</v>
      </c>
      <c r="M85" s="491">
        <v>47317</v>
      </c>
      <c r="N85" s="492"/>
      <c r="O85" s="542"/>
      <c r="P85" s="542"/>
      <c r="Q85" s="542"/>
      <c r="R85" s="542"/>
      <c r="S85" s="542"/>
      <c r="T85" s="542"/>
      <c r="U85" s="542"/>
      <c r="V85" s="542"/>
      <c r="W85" s="542"/>
      <c r="X85" s="543"/>
      <c r="Y85" s="543"/>
      <c r="Z85" s="543"/>
      <c r="AA85" s="543"/>
      <c r="AB85" s="543"/>
      <c r="AC85" s="543"/>
      <c r="AD85" s="543"/>
      <c r="AE85" s="543"/>
      <c r="AF85" s="543"/>
      <c r="AG85" s="543"/>
      <c r="AH85" s="543"/>
      <c r="AI85" s="543"/>
      <c r="AJ85" s="543"/>
      <c r="AK85" s="543"/>
      <c r="AL85" s="543"/>
      <c r="AM85" s="543"/>
      <c r="AN85" s="543"/>
      <c r="AO85" s="543"/>
      <c r="AP85" s="543"/>
      <c r="AQ85" s="543"/>
    </row>
    <row r="86" spans="1:43" s="1" customFormat="1" ht="76.5" hidden="1" x14ac:dyDescent="0.25">
      <c r="A86" s="654">
        <v>14</v>
      </c>
      <c r="B86" s="655" t="s">
        <v>15</v>
      </c>
      <c r="C86" s="1261"/>
      <c r="D86" s="655" t="s">
        <v>16</v>
      </c>
      <c r="E86" s="656" t="s">
        <v>511</v>
      </c>
      <c r="F86" s="656" t="s">
        <v>512</v>
      </c>
      <c r="G86" s="657" t="s">
        <v>513</v>
      </c>
      <c r="H86" s="654" t="s">
        <v>76</v>
      </c>
      <c r="I86" s="658" t="s">
        <v>71</v>
      </c>
      <c r="J86" s="657" t="s">
        <v>515</v>
      </c>
      <c r="K86" s="654">
        <v>0.4</v>
      </c>
      <c r="L86" s="657" t="s">
        <v>1165</v>
      </c>
      <c r="M86" s="659">
        <v>47317</v>
      </c>
      <c r="N86" s="660"/>
      <c r="O86" s="542"/>
      <c r="P86" s="542"/>
      <c r="Q86" s="542"/>
      <c r="R86" s="542"/>
      <c r="S86" s="542"/>
      <c r="T86" s="542"/>
      <c r="U86" s="542"/>
      <c r="V86" s="542"/>
      <c r="W86" s="542"/>
      <c r="X86" s="543"/>
      <c r="Y86" s="543"/>
      <c r="Z86" s="543"/>
      <c r="AA86" s="543"/>
      <c r="AB86" s="543"/>
      <c r="AC86" s="543"/>
      <c r="AD86" s="543"/>
      <c r="AE86" s="543"/>
      <c r="AF86" s="543"/>
      <c r="AG86" s="543"/>
      <c r="AH86" s="543"/>
      <c r="AI86" s="543"/>
      <c r="AJ86" s="543"/>
      <c r="AK86" s="543"/>
      <c r="AL86" s="543"/>
      <c r="AM86" s="543"/>
      <c r="AN86" s="543"/>
      <c r="AO86" s="543"/>
      <c r="AP86" s="543"/>
      <c r="AQ86" s="543"/>
    </row>
    <row r="87" spans="1:43" s="1" customFormat="1" ht="60" customHeight="1" x14ac:dyDescent="0.25">
      <c r="A87" s="14">
        <v>15</v>
      </c>
      <c r="B87" s="633" t="s">
        <v>15</v>
      </c>
      <c r="C87" s="1262" t="s">
        <v>1168</v>
      </c>
      <c r="D87" s="633" t="s">
        <v>16</v>
      </c>
      <c r="E87" s="16" t="s">
        <v>553</v>
      </c>
      <c r="F87" s="16" t="s">
        <v>554</v>
      </c>
      <c r="G87" s="369" t="s">
        <v>554</v>
      </c>
      <c r="H87" s="17" t="s">
        <v>76</v>
      </c>
      <c r="I87" s="17" t="s">
        <v>70</v>
      </c>
      <c r="J87" s="369" t="s">
        <v>368</v>
      </c>
      <c r="K87" s="17">
        <v>0.4</v>
      </c>
      <c r="L87" s="369">
        <v>5515832</v>
      </c>
      <c r="M87" s="369">
        <v>2020</v>
      </c>
      <c r="N87" s="648"/>
      <c r="O87" s="542"/>
      <c r="P87" s="542"/>
      <c r="Q87" s="542"/>
      <c r="R87" s="542"/>
      <c r="S87" s="542"/>
      <c r="T87" s="542"/>
      <c r="U87" s="542"/>
      <c r="V87" s="542"/>
      <c r="W87" s="542"/>
      <c r="X87" s="543"/>
      <c r="Y87" s="543"/>
      <c r="Z87" s="543"/>
      <c r="AA87" s="543"/>
      <c r="AB87" s="543"/>
      <c r="AC87" s="543"/>
      <c r="AD87" s="543"/>
      <c r="AE87" s="543"/>
      <c r="AF87" s="543"/>
      <c r="AG87" s="543"/>
      <c r="AH87" s="543"/>
      <c r="AI87" s="543"/>
      <c r="AJ87" s="543"/>
      <c r="AK87" s="543"/>
      <c r="AL87" s="543"/>
      <c r="AM87" s="543"/>
      <c r="AN87" s="543"/>
      <c r="AO87" s="543"/>
      <c r="AP87" s="543"/>
      <c r="AQ87" s="543"/>
    </row>
    <row r="88" spans="1:43" s="1" customFormat="1" ht="45" hidden="1" x14ac:dyDescent="0.25">
      <c r="A88" s="493">
        <v>15</v>
      </c>
      <c r="B88" s="688" t="s">
        <v>15</v>
      </c>
      <c r="C88" s="1082"/>
      <c r="D88" s="688" t="s">
        <v>16</v>
      </c>
      <c r="E88" s="494" t="s">
        <v>553</v>
      </c>
      <c r="F88" s="494" t="s">
        <v>554</v>
      </c>
      <c r="G88" s="495" t="s">
        <v>554</v>
      </c>
      <c r="H88" s="493" t="s">
        <v>76</v>
      </c>
      <c r="I88" s="649" t="s">
        <v>71</v>
      </c>
      <c r="J88" s="495" t="s">
        <v>187</v>
      </c>
      <c r="K88" s="456">
        <v>0.4</v>
      </c>
      <c r="L88" s="501" t="s">
        <v>187</v>
      </c>
      <c r="M88" s="501" t="s">
        <v>187</v>
      </c>
      <c r="N88" s="497"/>
      <c r="O88" s="542"/>
      <c r="P88" s="542"/>
      <c r="Q88" s="542"/>
      <c r="R88" s="542"/>
      <c r="S88" s="542"/>
      <c r="T88" s="542"/>
      <c r="U88" s="542"/>
      <c r="V88" s="542"/>
      <c r="W88" s="542"/>
      <c r="X88" s="543"/>
      <c r="Y88" s="543"/>
      <c r="Z88" s="543"/>
      <c r="AA88" s="543"/>
      <c r="AB88" s="543"/>
      <c r="AC88" s="543"/>
      <c r="AD88" s="543"/>
      <c r="AE88" s="543"/>
      <c r="AF88" s="543"/>
      <c r="AG88" s="543"/>
      <c r="AH88" s="543"/>
      <c r="AI88" s="543"/>
      <c r="AJ88" s="543"/>
      <c r="AK88" s="543"/>
      <c r="AL88" s="543"/>
      <c r="AM88" s="543"/>
      <c r="AN88" s="543"/>
      <c r="AO88" s="543"/>
      <c r="AP88" s="543"/>
      <c r="AQ88" s="543"/>
    </row>
    <row r="89" spans="1:43" s="1" customFormat="1" ht="45" hidden="1" x14ac:dyDescent="0.25">
      <c r="A89" s="493">
        <v>15</v>
      </c>
      <c r="B89" s="15" t="s">
        <v>15</v>
      </c>
      <c r="C89" s="1082"/>
      <c r="D89" s="15" t="s">
        <v>16</v>
      </c>
      <c r="E89" s="494" t="s">
        <v>553</v>
      </c>
      <c r="F89" s="494" t="s">
        <v>554</v>
      </c>
      <c r="G89" s="495" t="s">
        <v>554</v>
      </c>
      <c r="H89" s="14" t="s">
        <v>76</v>
      </c>
      <c r="I89" s="17" t="s">
        <v>71</v>
      </c>
      <c r="J89" s="369" t="s">
        <v>187</v>
      </c>
      <c r="K89" s="496">
        <v>0.4</v>
      </c>
      <c r="L89" s="498" t="s">
        <v>187</v>
      </c>
      <c r="M89" s="498" t="s">
        <v>187</v>
      </c>
      <c r="N89" s="19"/>
      <c r="O89" s="542"/>
      <c r="P89" s="542"/>
      <c r="Q89" s="542"/>
      <c r="R89" s="542"/>
      <c r="S89" s="542"/>
      <c r="T89" s="542"/>
      <c r="U89" s="542"/>
      <c r="V89" s="542"/>
      <c r="W89" s="542"/>
      <c r="X89" s="543"/>
      <c r="Y89" s="543"/>
      <c r="Z89" s="543"/>
      <c r="AA89" s="543"/>
      <c r="AB89" s="543"/>
      <c r="AC89" s="543"/>
      <c r="AD89" s="543"/>
      <c r="AE89" s="543"/>
      <c r="AF89" s="543"/>
      <c r="AG89" s="543"/>
      <c r="AH89" s="543"/>
      <c r="AI89" s="543"/>
      <c r="AJ89" s="543"/>
      <c r="AK89" s="543"/>
      <c r="AL89" s="543"/>
      <c r="AM89" s="543"/>
      <c r="AN89" s="543"/>
      <c r="AO89" s="543"/>
      <c r="AP89" s="543"/>
      <c r="AQ89" s="543"/>
    </row>
    <row r="90" spans="1:43" s="1" customFormat="1" ht="45" hidden="1" x14ac:dyDescent="0.25">
      <c r="A90" s="456">
        <v>15</v>
      </c>
      <c r="B90" s="15" t="s">
        <v>15</v>
      </c>
      <c r="C90" s="1082"/>
      <c r="D90" s="499" t="s">
        <v>16</v>
      </c>
      <c r="E90" s="500" t="s">
        <v>553</v>
      </c>
      <c r="F90" s="500" t="s">
        <v>554</v>
      </c>
      <c r="G90" s="501" t="s">
        <v>554</v>
      </c>
      <c r="H90" s="496" t="s">
        <v>76</v>
      </c>
      <c r="I90" s="502" t="s">
        <v>71</v>
      </c>
      <c r="J90" s="498" t="s">
        <v>187</v>
      </c>
      <c r="K90" s="496">
        <v>0.4</v>
      </c>
      <c r="L90" s="498" t="s">
        <v>187</v>
      </c>
      <c r="M90" s="498" t="s">
        <v>187</v>
      </c>
      <c r="N90" s="19"/>
      <c r="O90" s="542"/>
      <c r="P90" s="542"/>
      <c r="Q90" s="542"/>
      <c r="R90" s="542"/>
      <c r="S90" s="542"/>
      <c r="T90" s="542"/>
      <c r="U90" s="542"/>
      <c r="V90" s="542"/>
      <c r="W90" s="542"/>
      <c r="X90" s="543"/>
      <c r="Y90" s="543"/>
      <c r="Z90" s="543"/>
      <c r="AA90" s="543"/>
      <c r="AB90" s="543"/>
      <c r="AC90" s="543"/>
      <c r="AD90" s="543"/>
      <c r="AE90" s="543"/>
      <c r="AF90" s="543"/>
      <c r="AG90" s="543"/>
      <c r="AH90" s="543"/>
      <c r="AI90" s="543"/>
      <c r="AJ90" s="543"/>
      <c r="AK90" s="543"/>
      <c r="AL90" s="543"/>
      <c r="AM90" s="543"/>
      <c r="AN90" s="543"/>
      <c r="AO90" s="543"/>
      <c r="AP90" s="543"/>
      <c r="AQ90" s="543"/>
    </row>
    <row r="91" spans="1:43" s="1" customFormat="1" ht="45" hidden="1" x14ac:dyDescent="0.25">
      <c r="A91" s="14">
        <v>16</v>
      </c>
      <c r="B91" s="15" t="s">
        <v>15</v>
      </c>
      <c r="C91" s="1081" t="s">
        <v>1169</v>
      </c>
      <c r="D91" s="499" t="s">
        <v>16</v>
      </c>
      <c r="E91" s="16" t="s">
        <v>553</v>
      </c>
      <c r="F91" s="16" t="s">
        <v>560</v>
      </c>
      <c r="G91" s="369" t="s">
        <v>560</v>
      </c>
      <c r="H91" s="496" t="s">
        <v>76</v>
      </c>
      <c r="I91" s="17" t="s">
        <v>70</v>
      </c>
      <c r="J91" s="369" t="s">
        <v>268</v>
      </c>
      <c r="K91" s="496">
        <v>0.4</v>
      </c>
      <c r="L91" s="498">
        <v>11064397</v>
      </c>
      <c r="M91" s="498">
        <v>2023</v>
      </c>
      <c r="N91" s="19"/>
      <c r="O91" s="542"/>
      <c r="P91" s="542"/>
      <c r="Q91" s="542"/>
      <c r="R91" s="542"/>
      <c r="S91" s="542"/>
      <c r="T91" s="542"/>
      <c r="U91" s="542"/>
      <c r="V91" s="542"/>
      <c r="W91" s="542"/>
      <c r="X91" s="543"/>
      <c r="Y91" s="543"/>
      <c r="Z91" s="543"/>
      <c r="AA91" s="543"/>
      <c r="AB91" s="543"/>
      <c r="AC91" s="543"/>
      <c r="AD91" s="543"/>
      <c r="AE91" s="543"/>
      <c r="AF91" s="543"/>
      <c r="AG91" s="543"/>
      <c r="AH91" s="543"/>
      <c r="AI91" s="543"/>
      <c r="AJ91" s="543"/>
      <c r="AK91" s="543"/>
      <c r="AL91" s="543"/>
      <c r="AM91" s="543"/>
      <c r="AN91" s="543"/>
      <c r="AO91" s="543"/>
      <c r="AP91" s="543"/>
      <c r="AQ91" s="543"/>
    </row>
    <row r="92" spans="1:43" s="1" customFormat="1" ht="45" hidden="1" x14ac:dyDescent="0.25">
      <c r="A92" s="14">
        <v>16</v>
      </c>
      <c r="B92" s="15" t="s">
        <v>15</v>
      </c>
      <c r="C92" s="1082"/>
      <c r="D92" s="499" t="s">
        <v>16</v>
      </c>
      <c r="E92" s="16" t="s">
        <v>553</v>
      </c>
      <c r="F92" s="16" t="s">
        <v>560</v>
      </c>
      <c r="G92" s="369" t="s">
        <v>560</v>
      </c>
      <c r="H92" s="496" t="s">
        <v>76</v>
      </c>
      <c r="I92" s="17" t="s">
        <v>71</v>
      </c>
      <c r="J92" s="369" t="s">
        <v>187</v>
      </c>
      <c r="K92" s="496">
        <v>0.4</v>
      </c>
      <c r="L92" s="498" t="s">
        <v>187</v>
      </c>
      <c r="M92" s="498" t="s">
        <v>187</v>
      </c>
      <c r="N92" s="19"/>
      <c r="O92" s="542"/>
      <c r="P92" s="542"/>
      <c r="Q92" s="542"/>
      <c r="R92" s="542"/>
      <c r="S92" s="542"/>
      <c r="T92" s="542"/>
      <c r="U92" s="542"/>
      <c r="V92" s="542"/>
      <c r="W92" s="542"/>
      <c r="X92" s="543"/>
      <c r="Y92" s="543"/>
      <c r="Z92" s="543"/>
      <c r="AA92" s="543"/>
      <c r="AB92" s="543"/>
      <c r="AC92" s="543"/>
      <c r="AD92" s="543"/>
      <c r="AE92" s="543"/>
      <c r="AF92" s="543"/>
      <c r="AG92" s="543"/>
      <c r="AH92" s="543"/>
      <c r="AI92" s="543"/>
      <c r="AJ92" s="543"/>
      <c r="AK92" s="543"/>
      <c r="AL92" s="543"/>
      <c r="AM92" s="543"/>
      <c r="AN92" s="543"/>
      <c r="AO92" s="543"/>
      <c r="AP92" s="543"/>
      <c r="AQ92" s="543"/>
    </row>
    <row r="93" spans="1:43" s="1" customFormat="1" ht="45" hidden="1" x14ac:dyDescent="0.25">
      <c r="A93" s="14">
        <v>16</v>
      </c>
      <c r="B93" s="15" t="s">
        <v>15</v>
      </c>
      <c r="C93" s="1082"/>
      <c r="D93" s="499" t="s">
        <v>16</v>
      </c>
      <c r="E93" s="16" t="s">
        <v>553</v>
      </c>
      <c r="F93" s="16" t="s">
        <v>560</v>
      </c>
      <c r="G93" s="369" t="s">
        <v>560</v>
      </c>
      <c r="H93" s="496" t="s">
        <v>76</v>
      </c>
      <c r="I93" s="17" t="s">
        <v>71</v>
      </c>
      <c r="J93" s="369" t="s">
        <v>187</v>
      </c>
      <c r="K93" s="496">
        <v>0.4</v>
      </c>
      <c r="L93" s="498" t="s">
        <v>187</v>
      </c>
      <c r="M93" s="498" t="s">
        <v>187</v>
      </c>
      <c r="N93" s="19"/>
      <c r="O93" s="542"/>
      <c r="P93" s="542"/>
      <c r="Q93" s="542"/>
      <c r="R93" s="542"/>
      <c r="S93" s="542"/>
      <c r="T93" s="542"/>
      <c r="U93" s="542"/>
      <c r="V93" s="542"/>
      <c r="W93" s="542"/>
      <c r="X93" s="543"/>
      <c r="Y93" s="543"/>
      <c r="Z93" s="543"/>
      <c r="AA93" s="543"/>
      <c r="AB93" s="543"/>
      <c r="AC93" s="543"/>
      <c r="AD93" s="543"/>
      <c r="AE93" s="543"/>
      <c r="AF93" s="543"/>
      <c r="AG93" s="543"/>
      <c r="AH93" s="543"/>
      <c r="AI93" s="543"/>
      <c r="AJ93" s="543"/>
      <c r="AK93" s="543"/>
      <c r="AL93" s="543"/>
      <c r="AM93" s="543"/>
      <c r="AN93" s="543"/>
      <c r="AO93" s="543"/>
      <c r="AP93" s="543"/>
      <c r="AQ93" s="543"/>
    </row>
    <row r="94" spans="1:43" s="1" customFormat="1" ht="45" hidden="1" x14ac:dyDescent="0.25">
      <c r="A94" s="14">
        <v>16</v>
      </c>
      <c r="B94" s="15" t="s">
        <v>15</v>
      </c>
      <c r="C94" s="1083"/>
      <c r="D94" s="499" t="s">
        <v>16</v>
      </c>
      <c r="E94" s="16" t="s">
        <v>553</v>
      </c>
      <c r="F94" s="16" t="s">
        <v>560</v>
      </c>
      <c r="G94" s="369" t="s">
        <v>560</v>
      </c>
      <c r="H94" s="496" t="s">
        <v>76</v>
      </c>
      <c r="I94" s="502" t="s">
        <v>71</v>
      </c>
      <c r="J94" s="498" t="s">
        <v>187</v>
      </c>
      <c r="K94" s="496">
        <v>0.4</v>
      </c>
      <c r="L94" s="498" t="s">
        <v>187</v>
      </c>
      <c r="M94" s="498" t="s">
        <v>187</v>
      </c>
      <c r="N94" s="19"/>
      <c r="O94" s="542"/>
      <c r="P94" s="542"/>
      <c r="Q94" s="542"/>
      <c r="R94" s="542"/>
      <c r="S94" s="542"/>
      <c r="T94" s="542"/>
      <c r="U94" s="542"/>
      <c r="V94" s="542"/>
      <c r="W94" s="542"/>
      <c r="X94" s="543"/>
      <c r="Y94" s="543"/>
      <c r="Z94" s="543"/>
      <c r="AA94" s="543"/>
      <c r="AB94" s="543"/>
      <c r="AC94" s="543"/>
      <c r="AD94" s="543"/>
      <c r="AE94" s="543"/>
      <c r="AF94" s="543"/>
      <c r="AG94" s="543"/>
      <c r="AH94" s="543"/>
      <c r="AI94" s="543"/>
      <c r="AJ94" s="543"/>
      <c r="AK94" s="543"/>
      <c r="AL94" s="543"/>
      <c r="AM94" s="543"/>
      <c r="AN94" s="543"/>
      <c r="AO94" s="543"/>
      <c r="AP94" s="543"/>
      <c r="AQ94" s="543"/>
    </row>
    <row r="95" spans="1:43" s="504" customFormat="1" ht="60" hidden="1" customHeight="1" x14ac:dyDescent="0.25">
      <c r="A95" s="463">
        <v>17</v>
      </c>
      <c r="B95" s="464" t="s">
        <v>15</v>
      </c>
      <c r="C95" s="1084" t="s">
        <v>1170</v>
      </c>
      <c r="D95" s="472" t="s">
        <v>16</v>
      </c>
      <c r="E95" s="465" t="s">
        <v>566</v>
      </c>
      <c r="F95" s="465" t="s">
        <v>582</v>
      </c>
      <c r="G95" s="466" t="s">
        <v>583</v>
      </c>
      <c r="H95" s="469" t="s">
        <v>76</v>
      </c>
      <c r="I95" s="467" t="s">
        <v>70</v>
      </c>
      <c r="J95" s="477" t="s">
        <v>584</v>
      </c>
      <c r="K95" s="466">
        <v>0.4</v>
      </c>
      <c r="L95" s="503">
        <v>9114085000267</v>
      </c>
      <c r="M95" s="477" t="s">
        <v>586</v>
      </c>
      <c r="N95" s="468"/>
      <c r="O95" s="542"/>
      <c r="P95" s="542"/>
      <c r="Q95" s="542"/>
      <c r="R95" s="542"/>
      <c r="S95" s="542"/>
      <c r="T95" s="542"/>
      <c r="U95" s="542"/>
      <c r="V95" s="542"/>
      <c r="W95" s="542"/>
      <c r="X95" s="543"/>
      <c r="Y95" s="543"/>
      <c r="Z95" s="543"/>
      <c r="AA95" s="543"/>
      <c r="AB95" s="543"/>
      <c r="AC95" s="543"/>
      <c r="AD95" s="543"/>
      <c r="AE95" s="543"/>
      <c r="AF95" s="543"/>
      <c r="AG95" s="543"/>
      <c r="AH95" s="543"/>
      <c r="AI95" s="543"/>
      <c r="AJ95" s="543"/>
      <c r="AK95" s="543"/>
      <c r="AL95" s="543"/>
      <c r="AM95" s="543"/>
      <c r="AN95" s="543"/>
      <c r="AO95" s="543"/>
      <c r="AP95" s="543"/>
      <c r="AQ95" s="543"/>
    </row>
    <row r="96" spans="1:43" s="504" customFormat="1" ht="45" hidden="1" x14ac:dyDescent="0.25">
      <c r="A96" s="463">
        <v>17</v>
      </c>
      <c r="B96" s="464" t="s">
        <v>15</v>
      </c>
      <c r="C96" s="1085"/>
      <c r="D96" s="472" t="s">
        <v>16</v>
      </c>
      <c r="E96" s="465" t="s">
        <v>566</v>
      </c>
      <c r="F96" s="465" t="s">
        <v>582</v>
      </c>
      <c r="G96" s="466" t="s">
        <v>583</v>
      </c>
      <c r="H96" s="469" t="s">
        <v>76</v>
      </c>
      <c r="I96" s="467" t="s">
        <v>71</v>
      </c>
      <c r="J96" s="466" t="s">
        <v>187</v>
      </c>
      <c r="K96" s="466">
        <v>0.4</v>
      </c>
      <c r="L96" s="477" t="s">
        <v>187</v>
      </c>
      <c r="M96" s="477" t="s">
        <v>187</v>
      </c>
      <c r="N96" s="468"/>
      <c r="O96" s="542"/>
      <c r="P96" s="542"/>
      <c r="Q96" s="542"/>
      <c r="R96" s="542"/>
      <c r="S96" s="542"/>
      <c r="T96" s="542"/>
      <c r="U96" s="542"/>
      <c r="V96" s="542"/>
      <c r="W96" s="542"/>
      <c r="X96" s="543"/>
      <c r="Y96" s="543"/>
      <c r="Z96" s="543"/>
      <c r="AA96" s="543"/>
      <c r="AB96" s="543"/>
      <c r="AC96" s="543"/>
      <c r="AD96" s="543"/>
      <c r="AE96" s="543"/>
      <c r="AF96" s="543"/>
      <c r="AG96" s="543"/>
      <c r="AH96" s="543"/>
      <c r="AI96" s="543"/>
      <c r="AJ96" s="543"/>
      <c r="AK96" s="543"/>
      <c r="AL96" s="543"/>
      <c r="AM96" s="543"/>
      <c r="AN96" s="543"/>
      <c r="AO96" s="543"/>
      <c r="AP96" s="543"/>
      <c r="AQ96" s="543"/>
    </row>
    <row r="97" spans="1:43" s="504" customFormat="1" ht="45" hidden="1" x14ac:dyDescent="0.25">
      <c r="A97" s="463">
        <v>17</v>
      </c>
      <c r="B97" s="464" t="s">
        <v>15</v>
      </c>
      <c r="C97" s="1085"/>
      <c r="D97" s="472" t="s">
        <v>16</v>
      </c>
      <c r="E97" s="465" t="s">
        <v>566</v>
      </c>
      <c r="F97" s="465" t="s">
        <v>582</v>
      </c>
      <c r="G97" s="466" t="s">
        <v>583</v>
      </c>
      <c r="H97" s="469" t="s">
        <v>76</v>
      </c>
      <c r="I97" s="467" t="s">
        <v>71</v>
      </c>
      <c r="J97" s="466" t="s">
        <v>187</v>
      </c>
      <c r="K97" s="466">
        <v>0.4</v>
      </c>
      <c r="L97" s="477" t="s">
        <v>187</v>
      </c>
      <c r="M97" s="477" t="s">
        <v>187</v>
      </c>
      <c r="N97" s="468"/>
      <c r="O97" s="542"/>
      <c r="P97" s="542"/>
      <c r="Q97" s="542"/>
      <c r="R97" s="542"/>
      <c r="S97" s="542"/>
      <c r="T97" s="542"/>
      <c r="U97" s="542"/>
      <c r="V97" s="542"/>
      <c r="W97" s="542"/>
      <c r="X97" s="543"/>
      <c r="Y97" s="543"/>
      <c r="Z97" s="543"/>
      <c r="AA97" s="543"/>
      <c r="AB97" s="543"/>
      <c r="AC97" s="543"/>
      <c r="AD97" s="543"/>
      <c r="AE97" s="543"/>
      <c r="AF97" s="543"/>
      <c r="AG97" s="543"/>
      <c r="AH97" s="543"/>
      <c r="AI97" s="543"/>
      <c r="AJ97" s="543"/>
      <c r="AK97" s="543"/>
      <c r="AL97" s="543"/>
      <c r="AM97" s="543"/>
      <c r="AN97" s="543"/>
      <c r="AO97" s="543"/>
      <c r="AP97" s="543"/>
      <c r="AQ97" s="543"/>
    </row>
    <row r="98" spans="1:43" s="504" customFormat="1" ht="45" hidden="1" x14ac:dyDescent="0.25">
      <c r="A98" s="463">
        <v>17</v>
      </c>
      <c r="B98" s="464" t="s">
        <v>15</v>
      </c>
      <c r="C98" s="1086"/>
      <c r="D98" s="472" t="s">
        <v>16</v>
      </c>
      <c r="E98" s="465" t="s">
        <v>566</v>
      </c>
      <c r="F98" s="465" t="s">
        <v>582</v>
      </c>
      <c r="G98" s="466" t="s">
        <v>583</v>
      </c>
      <c r="H98" s="469" t="s">
        <v>76</v>
      </c>
      <c r="I98" s="478" t="s">
        <v>71</v>
      </c>
      <c r="J98" s="477" t="s">
        <v>187</v>
      </c>
      <c r="K98" s="466">
        <v>0.4</v>
      </c>
      <c r="L98" s="477" t="s">
        <v>187</v>
      </c>
      <c r="M98" s="477" t="s">
        <v>187</v>
      </c>
      <c r="N98" s="468"/>
      <c r="O98" s="542"/>
      <c r="P98" s="542"/>
      <c r="Q98" s="542"/>
      <c r="R98" s="542"/>
      <c r="S98" s="542"/>
      <c r="T98" s="542"/>
      <c r="U98" s="542"/>
      <c r="V98" s="542"/>
      <c r="W98" s="542"/>
      <c r="X98" s="543"/>
      <c r="Y98" s="543"/>
      <c r="Z98" s="543"/>
      <c r="AA98" s="543"/>
      <c r="AB98" s="543"/>
      <c r="AC98" s="543"/>
      <c r="AD98" s="543"/>
      <c r="AE98" s="543"/>
      <c r="AF98" s="543"/>
      <c r="AG98" s="543"/>
      <c r="AH98" s="543"/>
      <c r="AI98" s="543"/>
      <c r="AJ98" s="543"/>
      <c r="AK98" s="543"/>
      <c r="AL98" s="543"/>
      <c r="AM98" s="543"/>
      <c r="AN98" s="543"/>
      <c r="AO98" s="543"/>
      <c r="AP98" s="543"/>
      <c r="AQ98" s="543"/>
    </row>
    <row r="99" spans="1:43" s="504" customFormat="1" ht="45" hidden="1" customHeight="1" x14ac:dyDescent="0.25">
      <c r="A99" s="463">
        <v>18</v>
      </c>
      <c r="B99" s="464" t="s">
        <v>15</v>
      </c>
      <c r="C99" s="1084" t="s">
        <v>1171</v>
      </c>
      <c r="D99" s="472" t="s">
        <v>16</v>
      </c>
      <c r="E99" s="465" t="s">
        <v>566</v>
      </c>
      <c r="F99" s="465" t="s">
        <v>589</v>
      </c>
      <c r="G99" s="466" t="s">
        <v>590</v>
      </c>
      <c r="H99" s="469" t="s">
        <v>76</v>
      </c>
      <c r="I99" s="467" t="s">
        <v>70</v>
      </c>
      <c r="J99" s="477" t="s">
        <v>344</v>
      </c>
      <c r="K99" s="466">
        <v>0.4</v>
      </c>
      <c r="L99" s="477">
        <v>14770409</v>
      </c>
      <c r="M99" s="482">
        <v>45115</v>
      </c>
      <c r="N99" s="468"/>
      <c r="O99" s="542"/>
      <c r="P99" s="542"/>
      <c r="Q99" s="542"/>
      <c r="R99" s="542"/>
      <c r="S99" s="542"/>
      <c r="T99" s="542"/>
      <c r="U99" s="542"/>
      <c r="V99" s="542"/>
      <c r="W99" s="542"/>
      <c r="X99" s="543"/>
      <c r="Y99" s="543"/>
      <c r="Z99" s="543"/>
      <c r="AA99" s="543"/>
      <c r="AB99" s="543"/>
      <c r="AC99" s="543"/>
      <c r="AD99" s="543"/>
      <c r="AE99" s="543"/>
      <c r="AF99" s="543"/>
      <c r="AG99" s="543"/>
      <c r="AH99" s="543"/>
      <c r="AI99" s="543"/>
      <c r="AJ99" s="543"/>
      <c r="AK99" s="543"/>
      <c r="AL99" s="543"/>
      <c r="AM99" s="543"/>
      <c r="AN99" s="543"/>
      <c r="AO99" s="543"/>
      <c r="AP99" s="543"/>
      <c r="AQ99" s="543"/>
    </row>
    <row r="100" spans="1:43" s="504" customFormat="1" ht="63.75" hidden="1" x14ac:dyDescent="0.25">
      <c r="A100" s="463">
        <v>18</v>
      </c>
      <c r="B100" s="464" t="s">
        <v>15</v>
      </c>
      <c r="C100" s="1085"/>
      <c r="D100" s="472" t="s">
        <v>16</v>
      </c>
      <c r="E100" s="465" t="s">
        <v>566</v>
      </c>
      <c r="F100" s="465" t="s">
        <v>589</v>
      </c>
      <c r="G100" s="466" t="s">
        <v>590</v>
      </c>
      <c r="H100" s="469" t="s">
        <v>76</v>
      </c>
      <c r="I100" s="467" t="s">
        <v>71</v>
      </c>
      <c r="J100" s="477" t="s">
        <v>72</v>
      </c>
      <c r="K100" s="466">
        <v>0.4</v>
      </c>
      <c r="L100" s="477">
        <v>85470</v>
      </c>
      <c r="M100" s="477" t="s">
        <v>187</v>
      </c>
      <c r="N100" s="468"/>
      <c r="O100" s="542"/>
      <c r="P100" s="542"/>
      <c r="Q100" s="542"/>
      <c r="R100" s="542"/>
      <c r="S100" s="542"/>
      <c r="T100" s="542"/>
      <c r="U100" s="542"/>
      <c r="V100" s="542"/>
      <c r="W100" s="542"/>
      <c r="X100" s="543"/>
      <c r="Y100" s="543"/>
      <c r="Z100" s="543"/>
      <c r="AA100" s="543"/>
      <c r="AB100" s="543"/>
      <c r="AC100" s="543"/>
      <c r="AD100" s="543"/>
      <c r="AE100" s="543"/>
      <c r="AF100" s="543"/>
      <c r="AG100" s="543"/>
      <c r="AH100" s="543"/>
      <c r="AI100" s="543"/>
      <c r="AJ100" s="543"/>
      <c r="AK100" s="543"/>
      <c r="AL100" s="543"/>
      <c r="AM100" s="543"/>
      <c r="AN100" s="543"/>
      <c r="AO100" s="543"/>
      <c r="AP100" s="543"/>
      <c r="AQ100" s="543"/>
    </row>
    <row r="101" spans="1:43" s="504" customFormat="1" ht="63.75" hidden="1" x14ac:dyDescent="0.25">
      <c r="A101" s="463">
        <v>18</v>
      </c>
      <c r="B101" s="464" t="s">
        <v>15</v>
      </c>
      <c r="C101" s="1085"/>
      <c r="D101" s="472" t="s">
        <v>16</v>
      </c>
      <c r="E101" s="465" t="s">
        <v>566</v>
      </c>
      <c r="F101" s="465" t="s">
        <v>589</v>
      </c>
      <c r="G101" s="466" t="s">
        <v>590</v>
      </c>
      <c r="H101" s="469" t="s">
        <v>76</v>
      </c>
      <c r="I101" s="467" t="s">
        <v>71</v>
      </c>
      <c r="J101" s="477" t="s">
        <v>72</v>
      </c>
      <c r="K101" s="466">
        <v>0.4</v>
      </c>
      <c r="L101" s="477">
        <v>85397</v>
      </c>
      <c r="M101" s="477" t="s">
        <v>187</v>
      </c>
      <c r="N101" s="468"/>
      <c r="O101" s="542"/>
      <c r="P101" s="542"/>
      <c r="Q101" s="542"/>
      <c r="R101" s="542"/>
      <c r="S101" s="542"/>
      <c r="T101" s="542"/>
      <c r="U101" s="542"/>
      <c r="V101" s="542"/>
      <c r="W101" s="542"/>
      <c r="X101" s="543"/>
      <c r="Y101" s="543"/>
      <c r="Z101" s="543"/>
      <c r="AA101" s="543"/>
      <c r="AB101" s="543"/>
      <c r="AC101" s="543"/>
      <c r="AD101" s="543"/>
      <c r="AE101" s="543"/>
      <c r="AF101" s="543"/>
      <c r="AG101" s="543"/>
      <c r="AH101" s="543"/>
      <c r="AI101" s="543"/>
      <c r="AJ101" s="543"/>
      <c r="AK101" s="543"/>
      <c r="AL101" s="543"/>
      <c r="AM101" s="543"/>
      <c r="AN101" s="543"/>
      <c r="AO101" s="543"/>
      <c r="AP101" s="543"/>
      <c r="AQ101" s="543"/>
    </row>
    <row r="102" spans="1:43" s="504" customFormat="1" ht="63.75" hidden="1" x14ac:dyDescent="0.25">
      <c r="A102" s="463">
        <v>18</v>
      </c>
      <c r="B102" s="464" t="s">
        <v>15</v>
      </c>
      <c r="C102" s="1086"/>
      <c r="D102" s="472" t="s">
        <v>16</v>
      </c>
      <c r="E102" s="465" t="s">
        <v>566</v>
      </c>
      <c r="F102" s="465" t="s">
        <v>589</v>
      </c>
      <c r="G102" s="466" t="s">
        <v>590</v>
      </c>
      <c r="H102" s="469" t="s">
        <v>76</v>
      </c>
      <c r="I102" s="478" t="s">
        <v>71</v>
      </c>
      <c r="J102" s="477" t="s">
        <v>72</v>
      </c>
      <c r="K102" s="466">
        <v>0.4</v>
      </c>
      <c r="L102" s="477">
        <v>85473</v>
      </c>
      <c r="M102" s="477" t="s">
        <v>187</v>
      </c>
      <c r="N102" s="468"/>
      <c r="O102" s="542"/>
      <c r="P102" s="542"/>
      <c r="Q102" s="542"/>
      <c r="R102" s="542"/>
      <c r="S102" s="542"/>
      <c r="T102" s="542"/>
      <c r="U102" s="542"/>
      <c r="V102" s="542"/>
      <c r="W102" s="542"/>
      <c r="X102" s="543"/>
      <c r="Y102" s="543"/>
      <c r="Z102" s="543"/>
      <c r="AA102" s="543"/>
      <c r="AB102" s="543"/>
      <c r="AC102" s="543"/>
      <c r="AD102" s="543"/>
      <c r="AE102" s="543"/>
      <c r="AF102" s="543"/>
      <c r="AG102" s="543"/>
      <c r="AH102" s="543"/>
      <c r="AI102" s="543"/>
      <c r="AJ102" s="543"/>
      <c r="AK102" s="543"/>
      <c r="AL102" s="543"/>
      <c r="AM102" s="543"/>
      <c r="AN102" s="543"/>
      <c r="AO102" s="543"/>
      <c r="AP102" s="543"/>
      <c r="AQ102" s="543"/>
    </row>
    <row r="103" spans="1:43" s="504" customFormat="1" ht="75" hidden="1" customHeight="1" x14ac:dyDescent="0.25">
      <c r="A103" s="463">
        <v>19</v>
      </c>
      <c r="B103" s="464" t="s">
        <v>15</v>
      </c>
      <c r="C103" s="1084" t="s">
        <v>1172</v>
      </c>
      <c r="D103" s="472" t="s">
        <v>16</v>
      </c>
      <c r="E103" s="465" t="s">
        <v>603</v>
      </c>
      <c r="F103" s="465" t="s">
        <v>604</v>
      </c>
      <c r="G103" s="466" t="s">
        <v>605</v>
      </c>
      <c r="H103" s="469" t="s">
        <v>76</v>
      </c>
      <c r="I103" s="467" t="s">
        <v>70</v>
      </c>
      <c r="J103" s="477" t="s">
        <v>606</v>
      </c>
      <c r="K103" s="466">
        <v>0.4</v>
      </c>
      <c r="L103" s="477">
        <v>15618565</v>
      </c>
      <c r="M103" s="482">
        <v>45154</v>
      </c>
      <c r="N103" s="468"/>
      <c r="O103" s="542"/>
      <c r="P103" s="542"/>
      <c r="Q103" s="542"/>
      <c r="R103" s="542"/>
      <c r="S103" s="542"/>
      <c r="T103" s="542"/>
      <c r="U103" s="542"/>
      <c r="V103" s="542"/>
      <c r="W103" s="542"/>
      <c r="X103" s="543"/>
      <c r="Y103" s="543"/>
      <c r="Z103" s="543"/>
      <c r="AA103" s="543"/>
      <c r="AB103" s="543"/>
      <c r="AC103" s="543"/>
      <c r="AD103" s="543"/>
      <c r="AE103" s="543"/>
      <c r="AF103" s="543"/>
      <c r="AG103" s="543"/>
      <c r="AH103" s="543"/>
      <c r="AI103" s="543"/>
      <c r="AJ103" s="543"/>
      <c r="AK103" s="543"/>
      <c r="AL103" s="543"/>
      <c r="AM103" s="543"/>
      <c r="AN103" s="543"/>
      <c r="AO103" s="543"/>
      <c r="AP103" s="543"/>
      <c r="AQ103" s="543"/>
    </row>
    <row r="104" spans="1:43" s="504" customFormat="1" ht="63.75" hidden="1" x14ac:dyDescent="0.25">
      <c r="A104" s="463">
        <v>19</v>
      </c>
      <c r="B104" s="464" t="s">
        <v>15</v>
      </c>
      <c r="C104" s="1085"/>
      <c r="D104" s="472" t="s">
        <v>16</v>
      </c>
      <c r="E104" s="465" t="s">
        <v>603</v>
      </c>
      <c r="F104" s="465" t="s">
        <v>604</v>
      </c>
      <c r="G104" s="466" t="s">
        <v>605</v>
      </c>
      <c r="H104" s="469" t="s">
        <v>76</v>
      </c>
      <c r="I104" s="467" t="s">
        <v>71</v>
      </c>
      <c r="J104" s="466" t="s">
        <v>187</v>
      </c>
      <c r="K104" s="466">
        <v>0.4</v>
      </c>
      <c r="L104" s="477" t="s">
        <v>187</v>
      </c>
      <c r="M104" s="477" t="s">
        <v>187</v>
      </c>
      <c r="N104" s="468"/>
      <c r="O104" s="542"/>
      <c r="P104" s="542"/>
      <c r="Q104" s="542"/>
      <c r="R104" s="542"/>
      <c r="S104" s="542"/>
      <c r="T104" s="542"/>
      <c r="U104" s="542"/>
      <c r="V104" s="542"/>
      <c r="W104" s="542"/>
      <c r="X104" s="543"/>
      <c r="Y104" s="543"/>
      <c r="Z104" s="543"/>
      <c r="AA104" s="543"/>
      <c r="AB104" s="543"/>
      <c r="AC104" s="543"/>
      <c r="AD104" s="543"/>
      <c r="AE104" s="543"/>
      <c r="AF104" s="543"/>
      <c r="AG104" s="543"/>
      <c r="AH104" s="543"/>
      <c r="AI104" s="543"/>
      <c r="AJ104" s="543"/>
      <c r="AK104" s="543"/>
      <c r="AL104" s="543"/>
      <c r="AM104" s="543"/>
      <c r="AN104" s="543"/>
      <c r="AO104" s="543"/>
      <c r="AP104" s="543"/>
      <c r="AQ104" s="543"/>
    </row>
    <row r="105" spans="1:43" s="504" customFormat="1" ht="63.75" hidden="1" x14ac:dyDescent="0.25">
      <c r="A105" s="463">
        <v>19</v>
      </c>
      <c r="B105" s="464" t="s">
        <v>15</v>
      </c>
      <c r="C105" s="1085"/>
      <c r="D105" s="472" t="s">
        <v>16</v>
      </c>
      <c r="E105" s="465" t="s">
        <v>603</v>
      </c>
      <c r="F105" s="465" t="s">
        <v>604</v>
      </c>
      <c r="G105" s="466" t="s">
        <v>605</v>
      </c>
      <c r="H105" s="469" t="s">
        <v>76</v>
      </c>
      <c r="I105" s="467" t="s">
        <v>71</v>
      </c>
      <c r="J105" s="466" t="s">
        <v>187</v>
      </c>
      <c r="K105" s="466">
        <v>0.4</v>
      </c>
      <c r="L105" s="477" t="s">
        <v>187</v>
      </c>
      <c r="M105" s="477" t="s">
        <v>187</v>
      </c>
      <c r="N105" s="468"/>
      <c r="O105" s="542"/>
      <c r="P105" s="542"/>
      <c r="Q105" s="542"/>
      <c r="R105" s="542"/>
      <c r="S105" s="542"/>
      <c r="T105" s="542"/>
      <c r="U105" s="542"/>
      <c r="V105" s="542"/>
      <c r="W105" s="542"/>
      <c r="X105" s="543"/>
      <c r="Y105" s="543"/>
      <c r="Z105" s="543"/>
      <c r="AA105" s="543"/>
      <c r="AB105" s="543"/>
      <c r="AC105" s="543"/>
      <c r="AD105" s="543"/>
      <c r="AE105" s="543"/>
      <c r="AF105" s="543"/>
      <c r="AG105" s="543"/>
      <c r="AH105" s="543"/>
      <c r="AI105" s="543"/>
      <c r="AJ105" s="543"/>
      <c r="AK105" s="543"/>
      <c r="AL105" s="543"/>
      <c r="AM105" s="543"/>
      <c r="AN105" s="543"/>
      <c r="AO105" s="543"/>
      <c r="AP105" s="543"/>
      <c r="AQ105" s="543"/>
    </row>
    <row r="106" spans="1:43" s="504" customFormat="1" ht="63.75" hidden="1" x14ac:dyDescent="0.25">
      <c r="A106" s="463">
        <v>19</v>
      </c>
      <c r="B106" s="464" t="s">
        <v>15</v>
      </c>
      <c r="C106" s="1086"/>
      <c r="D106" s="472" t="s">
        <v>16</v>
      </c>
      <c r="E106" s="465" t="s">
        <v>603</v>
      </c>
      <c r="F106" s="465" t="s">
        <v>604</v>
      </c>
      <c r="G106" s="466" t="s">
        <v>605</v>
      </c>
      <c r="H106" s="469" t="s">
        <v>76</v>
      </c>
      <c r="I106" s="478" t="s">
        <v>71</v>
      </c>
      <c r="J106" s="477" t="s">
        <v>187</v>
      </c>
      <c r="K106" s="466">
        <v>0.4</v>
      </c>
      <c r="L106" s="477" t="s">
        <v>187</v>
      </c>
      <c r="M106" s="477" t="s">
        <v>187</v>
      </c>
      <c r="N106" s="468"/>
      <c r="O106" s="542"/>
      <c r="P106" s="542"/>
      <c r="Q106" s="542"/>
      <c r="R106" s="542"/>
      <c r="S106" s="542"/>
      <c r="T106" s="542"/>
      <c r="U106" s="542"/>
      <c r="V106" s="542"/>
      <c r="W106" s="542"/>
      <c r="X106" s="543"/>
      <c r="Y106" s="543"/>
      <c r="Z106" s="543"/>
      <c r="AA106" s="543"/>
      <c r="AB106" s="543"/>
      <c r="AC106" s="543"/>
      <c r="AD106" s="543"/>
      <c r="AE106" s="543"/>
      <c r="AF106" s="543"/>
      <c r="AG106" s="543"/>
      <c r="AH106" s="543"/>
      <c r="AI106" s="543"/>
      <c r="AJ106" s="543"/>
      <c r="AK106" s="543"/>
      <c r="AL106" s="543"/>
      <c r="AM106" s="543"/>
      <c r="AN106" s="543"/>
      <c r="AO106" s="543"/>
      <c r="AP106" s="543"/>
      <c r="AQ106" s="543"/>
    </row>
    <row r="107" spans="1:43" s="504" customFormat="1" ht="75" hidden="1" customHeight="1" x14ac:dyDescent="0.25">
      <c r="A107" s="523">
        <v>20</v>
      </c>
      <c r="B107" s="524" t="s">
        <v>15</v>
      </c>
      <c r="C107" s="1072" t="s">
        <v>1173</v>
      </c>
      <c r="D107" s="525" t="s">
        <v>16</v>
      </c>
      <c r="E107" s="526" t="s">
        <v>641</v>
      </c>
      <c r="F107" s="526" t="s">
        <v>640</v>
      </c>
      <c r="G107" s="527" t="s">
        <v>642</v>
      </c>
      <c r="H107" s="528" t="s">
        <v>76</v>
      </c>
      <c r="I107" s="529" t="s">
        <v>70</v>
      </c>
      <c r="J107" s="530" t="s">
        <v>37</v>
      </c>
      <c r="K107" s="527">
        <v>0.4</v>
      </c>
      <c r="L107" s="530">
        <v>9097107</v>
      </c>
      <c r="M107" s="530">
        <v>2023</v>
      </c>
      <c r="N107" s="531"/>
      <c r="O107" s="542"/>
      <c r="P107" s="542"/>
      <c r="Q107" s="542"/>
      <c r="R107" s="542"/>
      <c r="S107" s="542"/>
      <c r="T107" s="542"/>
      <c r="U107" s="542"/>
      <c r="V107" s="542"/>
      <c r="W107" s="542"/>
      <c r="X107" s="543"/>
      <c r="Y107" s="543"/>
      <c r="Z107" s="543"/>
      <c r="AA107" s="543"/>
      <c r="AB107" s="543"/>
      <c r="AC107" s="543"/>
      <c r="AD107" s="543"/>
      <c r="AE107" s="543"/>
      <c r="AF107" s="543"/>
      <c r="AG107" s="543"/>
      <c r="AH107" s="543"/>
      <c r="AI107" s="543"/>
      <c r="AJ107" s="543"/>
      <c r="AK107" s="543"/>
      <c r="AL107" s="543"/>
      <c r="AM107" s="543"/>
      <c r="AN107" s="543"/>
      <c r="AO107" s="543"/>
      <c r="AP107" s="543"/>
      <c r="AQ107" s="543"/>
    </row>
    <row r="108" spans="1:43" s="504" customFormat="1" ht="51" hidden="1" x14ac:dyDescent="0.25">
      <c r="A108" s="523">
        <v>20</v>
      </c>
      <c r="B108" s="524" t="s">
        <v>15</v>
      </c>
      <c r="C108" s="1073"/>
      <c r="D108" s="525" t="s">
        <v>16</v>
      </c>
      <c r="E108" s="526" t="s">
        <v>641</v>
      </c>
      <c r="F108" s="526" t="s">
        <v>640</v>
      </c>
      <c r="G108" s="527" t="s">
        <v>642</v>
      </c>
      <c r="H108" s="528" t="s">
        <v>76</v>
      </c>
      <c r="I108" s="529" t="s">
        <v>71</v>
      </c>
      <c r="J108" s="530" t="s">
        <v>74</v>
      </c>
      <c r="K108" s="527">
        <v>0.4</v>
      </c>
      <c r="L108" s="530" t="s">
        <v>187</v>
      </c>
      <c r="M108" s="530" t="s">
        <v>187</v>
      </c>
      <c r="N108" s="531"/>
      <c r="O108" s="542"/>
      <c r="P108" s="542"/>
      <c r="Q108" s="542"/>
      <c r="R108" s="542"/>
      <c r="S108" s="542"/>
      <c r="T108" s="542"/>
      <c r="U108" s="542"/>
      <c r="V108" s="542"/>
      <c r="W108" s="542"/>
      <c r="X108" s="543"/>
      <c r="Y108" s="543"/>
      <c r="Z108" s="543"/>
      <c r="AA108" s="543"/>
      <c r="AB108" s="543"/>
      <c r="AC108" s="543"/>
      <c r="AD108" s="543"/>
      <c r="AE108" s="543"/>
      <c r="AF108" s="543"/>
      <c r="AG108" s="543"/>
      <c r="AH108" s="543"/>
      <c r="AI108" s="543"/>
      <c r="AJ108" s="543"/>
      <c r="AK108" s="543"/>
      <c r="AL108" s="543"/>
      <c r="AM108" s="543"/>
      <c r="AN108" s="543"/>
      <c r="AO108" s="543"/>
      <c r="AP108" s="543"/>
      <c r="AQ108" s="543"/>
    </row>
    <row r="109" spans="1:43" s="504" customFormat="1" ht="51" hidden="1" x14ac:dyDescent="0.25">
      <c r="A109" s="523">
        <v>20</v>
      </c>
      <c r="B109" s="524" t="s">
        <v>15</v>
      </c>
      <c r="C109" s="1073"/>
      <c r="D109" s="525" t="s">
        <v>16</v>
      </c>
      <c r="E109" s="526" t="s">
        <v>641</v>
      </c>
      <c r="F109" s="526" t="s">
        <v>640</v>
      </c>
      <c r="G109" s="527" t="s">
        <v>642</v>
      </c>
      <c r="H109" s="528" t="s">
        <v>76</v>
      </c>
      <c r="I109" s="529" t="s">
        <v>71</v>
      </c>
      <c r="J109" s="530" t="s">
        <v>74</v>
      </c>
      <c r="K109" s="527">
        <v>0.4</v>
      </c>
      <c r="L109" s="530" t="s">
        <v>187</v>
      </c>
      <c r="M109" s="530" t="s">
        <v>187</v>
      </c>
      <c r="N109" s="531"/>
      <c r="O109" s="542"/>
      <c r="P109" s="542"/>
      <c r="Q109" s="542"/>
      <c r="R109" s="542"/>
      <c r="S109" s="542"/>
      <c r="T109" s="542"/>
      <c r="U109" s="542"/>
      <c r="V109" s="542"/>
      <c r="W109" s="542"/>
      <c r="X109" s="543"/>
      <c r="Y109" s="543"/>
      <c r="Z109" s="543"/>
      <c r="AA109" s="543"/>
      <c r="AB109" s="543"/>
      <c r="AC109" s="543"/>
      <c r="AD109" s="543"/>
      <c r="AE109" s="543"/>
      <c r="AF109" s="543"/>
      <c r="AG109" s="543"/>
      <c r="AH109" s="543"/>
      <c r="AI109" s="543"/>
      <c r="AJ109" s="543"/>
      <c r="AK109" s="543"/>
      <c r="AL109" s="543"/>
      <c r="AM109" s="543"/>
      <c r="AN109" s="543"/>
      <c r="AO109" s="543"/>
      <c r="AP109" s="543"/>
      <c r="AQ109" s="543"/>
    </row>
    <row r="110" spans="1:43" s="504" customFormat="1" ht="51" hidden="1" x14ac:dyDescent="0.25">
      <c r="A110" s="528">
        <v>20</v>
      </c>
      <c r="B110" s="525" t="s">
        <v>15</v>
      </c>
      <c r="C110" s="1073"/>
      <c r="D110" s="525" t="s">
        <v>16</v>
      </c>
      <c r="E110" s="661" t="s">
        <v>641</v>
      </c>
      <c r="F110" s="661" t="s">
        <v>640</v>
      </c>
      <c r="G110" s="530" t="s">
        <v>642</v>
      </c>
      <c r="H110" s="528" t="s">
        <v>76</v>
      </c>
      <c r="I110" s="532" t="s">
        <v>71</v>
      </c>
      <c r="J110" s="530" t="s">
        <v>74</v>
      </c>
      <c r="K110" s="530">
        <v>0.4</v>
      </c>
      <c r="L110" s="530" t="s">
        <v>187</v>
      </c>
      <c r="M110" s="530" t="s">
        <v>187</v>
      </c>
      <c r="N110" s="662"/>
      <c r="O110" s="542"/>
      <c r="P110" s="542"/>
      <c r="Q110" s="542"/>
      <c r="R110" s="542"/>
      <c r="S110" s="542"/>
      <c r="T110" s="542"/>
      <c r="U110" s="542"/>
      <c r="V110" s="542"/>
      <c r="W110" s="542"/>
      <c r="X110" s="543"/>
      <c r="Y110" s="543"/>
      <c r="Z110" s="543"/>
      <c r="AA110" s="543"/>
      <c r="AB110" s="543"/>
      <c r="AC110" s="543"/>
      <c r="AD110" s="543"/>
      <c r="AE110" s="543"/>
      <c r="AF110" s="543"/>
      <c r="AG110" s="543"/>
      <c r="AH110" s="543"/>
      <c r="AI110" s="543"/>
      <c r="AJ110" s="543"/>
      <c r="AK110" s="543"/>
      <c r="AL110" s="543"/>
      <c r="AM110" s="543"/>
      <c r="AN110" s="543"/>
      <c r="AO110" s="543"/>
      <c r="AP110" s="543"/>
      <c r="AQ110" s="543"/>
    </row>
    <row r="111" spans="1:43" s="504" customFormat="1" ht="75" customHeight="1" x14ac:dyDescent="0.25">
      <c r="A111" s="523">
        <v>21</v>
      </c>
      <c r="B111" s="634" t="s">
        <v>15</v>
      </c>
      <c r="C111" s="1256" t="s">
        <v>1174</v>
      </c>
      <c r="D111" s="634" t="s">
        <v>16</v>
      </c>
      <c r="E111" s="526" t="s">
        <v>649</v>
      </c>
      <c r="F111" s="526" t="s">
        <v>650</v>
      </c>
      <c r="G111" s="527" t="s">
        <v>651</v>
      </c>
      <c r="H111" s="529" t="s">
        <v>76</v>
      </c>
      <c r="I111" s="529" t="s">
        <v>71</v>
      </c>
      <c r="J111" s="527" t="s">
        <v>309</v>
      </c>
      <c r="K111" s="527">
        <v>0.4</v>
      </c>
      <c r="L111" s="527">
        <v>44988729</v>
      </c>
      <c r="M111" s="527" t="s">
        <v>653</v>
      </c>
      <c r="N111" s="614"/>
      <c r="O111" s="542"/>
      <c r="P111" s="542"/>
      <c r="Q111" s="542"/>
      <c r="R111" s="542"/>
      <c r="S111" s="542"/>
      <c r="T111" s="542"/>
      <c r="U111" s="542"/>
      <c r="V111" s="542"/>
      <c r="W111" s="542"/>
      <c r="X111" s="543"/>
      <c r="Y111" s="543"/>
      <c r="Z111" s="543"/>
      <c r="AA111" s="543"/>
      <c r="AB111" s="543"/>
      <c r="AC111" s="543"/>
      <c r="AD111" s="543"/>
      <c r="AE111" s="543"/>
      <c r="AF111" s="543"/>
      <c r="AG111" s="543"/>
      <c r="AH111" s="543"/>
      <c r="AI111" s="543"/>
      <c r="AJ111" s="543"/>
      <c r="AK111" s="543"/>
      <c r="AL111" s="543"/>
      <c r="AM111" s="543"/>
      <c r="AN111" s="543"/>
      <c r="AO111" s="543"/>
      <c r="AP111" s="543"/>
      <c r="AQ111" s="543"/>
    </row>
    <row r="112" spans="1:43" s="504" customFormat="1" ht="63.75" hidden="1" x14ac:dyDescent="0.25">
      <c r="A112" s="533">
        <v>21</v>
      </c>
      <c r="B112" s="545" t="s">
        <v>15</v>
      </c>
      <c r="C112" s="1073"/>
      <c r="D112" s="544" t="s">
        <v>16</v>
      </c>
      <c r="E112" s="689" t="s">
        <v>649</v>
      </c>
      <c r="F112" s="689" t="s">
        <v>650</v>
      </c>
      <c r="G112" s="690" t="s">
        <v>651</v>
      </c>
      <c r="H112" s="546" t="s">
        <v>76</v>
      </c>
      <c r="I112" s="691" t="s">
        <v>71</v>
      </c>
      <c r="J112" s="692" t="s">
        <v>326</v>
      </c>
      <c r="K112" s="690">
        <v>0.4</v>
      </c>
      <c r="L112" s="692" t="s">
        <v>187</v>
      </c>
      <c r="M112" s="692" t="s">
        <v>187</v>
      </c>
      <c r="N112" s="693"/>
      <c r="O112" s="542"/>
      <c r="P112" s="542"/>
      <c r="Q112" s="542"/>
      <c r="R112" s="542"/>
      <c r="S112" s="542"/>
      <c r="T112" s="542"/>
      <c r="U112" s="542"/>
      <c r="V112" s="542"/>
      <c r="W112" s="542"/>
      <c r="X112" s="543"/>
      <c r="Y112" s="543"/>
      <c r="Z112" s="543"/>
      <c r="AA112" s="543"/>
      <c r="AB112" s="543"/>
      <c r="AC112" s="543"/>
      <c r="AD112" s="543"/>
      <c r="AE112" s="543"/>
      <c r="AF112" s="543"/>
      <c r="AG112" s="543"/>
      <c r="AH112" s="543"/>
      <c r="AI112" s="543"/>
      <c r="AJ112" s="543"/>
      <c r="AK112" s="543"/>
      <c r="AL112" s="543"/>
      <c r="AM112" s="543"/>
      <c r="AN112" s="543"/>
      <c r="AO112" s="543"/>
      <c r="AP112" s="543"/>
      <c r="AQ112" s="543"/>
    </row>
    <row r="113" spans="1:43" s="504" customFormat="1" ht="63.75" hidden="1" x14ac:dyDescent="0.25">
      <c r="A113" s="523">
        <v>21</v>
      </c>
      <c r="B113" s="524" t="s">
        <v>15</v>
      </c>
      <c r="C113" s="1073"/>
      <c r="D113" s="525" t="s">
        <v>16</v>
      </c>
      <c r="E113" s="526" t="s">
        <v>649</v>
      </c>
      <c r="F113" s="526" t="s">
        <v>650</v>
      </c>
      <c r="G113" s="527" t="s">
        <v>651</v>
      </c>
      <c r="H113" s="528" t="s">
        <v>76</v>
      </c>
      <c r="I113" s="532" t="s">
        <v>71</v>
      </c>
      <c r="J113" s="530" t="s">
        <v>326</v>
      </c>
      <c r="K113" s="527">
        <v>0.4</v>
      </c>
      <c r="L113" s="530" t="s">
        <v>187</v>
      </c>
      <c r="M113" s="530" t="s">
        <v>187</v>
      </c>
      <c r="N113" s="531"/>
      <c r="O113" s="542"/>
      <c r="P113" s="542"/>
      <c r="Q113" s="542"/>
      <c r="R113" s="542"/>
      <c r="S113" s="542"/>
      <c r="T113" s="542"/>
      <c r="U113" s="542"/>
      <c r="V113" s="542"/>
      <c r="W113" s="542"/>
      <c r="X113" s="543"/>
      <c r="Y113" s="543"/>
      <c r="Z113" s="543"/>
      <c r="AA113" s="543"/>
      <c r="AB113" s="543"/>
      <c r="AC113" s="543"/>
      <c r="AD113" s="543"/>
      <c r="AE113" s="543"/>
      <c r="AF113" s="543"/>
      <c r="AG113" s="543"/>
      <c r="AH113" s="543"/>
      <c r="AI113" s="543"/>
      <c r="AJ113" s="543"/>
      <c r="AK113" s="543"/>
      <c r="AL113" s="543"/>
      <c r="AM113" s="543"/>
      <c r="AN113" s="543"/>
      <c r="AO113" s="543"/>
      <c r="AP113" s="543"/>
      <c r="AQ113" s="543"/>
    </row>
    <row r="114" spans="1:43" s="504" customFormat="1" ht="63.75" hidden="1" x14ac:dyDescent="0.25">
      <c r="A114" s="528">
        <v>21</v>
      </c>
      <c r="B114" s="525" t="s">
        <v>15</v>
      </c>
      <c r="C114" s="1073"/>
      <c r="D114" s="525" t="s">
        <v>16</v>
      </c>
      <c r="E114" s="661" t="s">
        <v>649</v>
      </c>
      <c r="F114" s="661" t="s">
        <v>650</v>
      </c>
      <c r="G114" s="530" t="s">
        <v>651</v>
      </c>
      <c r="H114" s="528" t="s">
        <v>76</v>
      </c>
      <c r="I114" s="532" t="s">
        <v>71</v>
      </c>
      <c r="J114" s="530" t="s">
        <v>326</v>
      </c>
      <c r="K114" s="530">
        <v>0.4</v>
      </c>
      <c r="L114" s="530" t="s">
        <v>187</v>
      </c>
      <c r="M114" s="530" t="s">
        <v>187</v>
      </c>
      <c r="N114" s="662"/>
      <c r="O114" s="542"/>
      <c r="P114" s="542"/>
      <c r="Q114" s="542"/>
      <c r="R114" s="542"/>
      <c r="S114" s="542"/>
      <c r="T114" s="542"/>
      <c r="U114" s="542"/>
      <c r="V114" s="542"/>
      <c r="W114" s="542"/>
      <c r="X114" s="543"/>
      <c r="Y114" s="543"/>
      <c r="Z114" s="543"/>
      <c r="AA114" s="543"/>
      <c r="AB114" s="543"/>
      <c r="AC114" s="543"/>
      <c r="AD114" s="543"/>
      <c r="AE114" s="543"/>
      <c r="AF114" s="543"/>
      <c r="AG114" s="543"/>
      <c r="AH114" s="543"/>
      <c r="AI114" s="543"/>
      <c r="AJ114" s="543"/>
      <c r="AK114" s="543"/>
      <c r="AL114" s="543"/>
      <c r="AM114" s="543"/>
      <c r="AN114" s="543"/>
      <c r="AO114" s="543"/>
      <c r="AP114" s="543"/>
      <c r="AQ114" s="543"/>
    </row>
    <row r="115" spans="1:43" s="504" customFormat="1" ht="75" customHeight="1" x14ac:dyDescent="0.25">
      <c r="A115" s="523">
        <v>22</v>
      </c>
      <c r="B115" s="634" t="s">
        <v>15</v>
      </c>
      <c r="C115" s="1256" t="s">
        <v>1175</v>
      </c>
      <c r="D115" s="634" t="s">
        <v>16</v>
      </c>
      <c r="E115" s="526" t="s">
        <v>646</v>
      </c>
      <c r="F115" s="526" t="s">
        <v>658</v>
      </c>
      <c r="G115" s="527" t="s">
        <v>658</v>
      </c>
      <c r="H115" s="529" t="s">
        <v>76</v>
      </c>
      <c r="I115" s="529" t="s">
        <v>70</v>
      </c>
      <c r="J115" s="527" t="s">
        <v>659</v>
      </c>
      <c r="K115" s="527">
        <v>0.4</v>
      </c>
      <c r="L115" s="527">
        <v>5959613</v>
      </c>
      <c r="M115" s="527" t="s">
        <v>661</v>
      </c>
      <c r="N115" s="614"/>
      <c r="O115" s="542"/>
      <c r="P115" s="542"/>
      <c r="Q115" s="542"/>
      <c r="R115" s="542"/>
      <c r="S115" s="542"/>
      <c r="T115" s="542"/>
      <c r="U115" s="542"/>
      <c r="V115" s="542"/>
      <c r="W115" s="542"/>
      <c r="X115" s="543"/>
      <c r="Y115" s="543"/>
      <c r="Z115" s="543"/>
      <c r="AA115" s="543"/>
      <c r="AB115" s="543"/>
      <c r="AC115" s="543"/>
      <c r="AD115" s="543"/>
      <c r="AE115" s="543"/>
      <c r="AF115" s="543"/>
      <c r="AG115" s="543"/>
      <c r="AH115" s="543"/>
      <c r="AI115" s="543"/>
      <c r="AJ115" s="543"/>
      <c r="AK115" s="543"/>
      <c r="AL115" s="543"/>
      <c r="AM115" s="543"/>
      <c r="AN115" s="543"/>
      <c r="AO115" s="543"/>
      <c r="AP115" s="543"/>
      <c r="AQ115" s="543"/>
    </row>
    <row r="116" spans="1:43" s="504" customFormat="1" ht="38.25" x14ac:dyDescent="0.25">
      <c r="A116" s="523">
        <v>22</v>
      </c>
      <c r="B116" s="634" t="s">
        <v>15</v>
      </c>
      <c r="C116" s="1256"/>
      <c r="D116" s="634" t="s">
        <v>16</v>
      </c>
      <c r="E116" s="526" t="s">
        <v>646</v>
      </c>
      <c r="F116" s="526" t="s">
        <v>658</v>
      </c>
      <c r="G116" s="527" t="s">
        <v>658</v>
      </c>
      <c r="H116" s="529" t="s">
        <v>76</v>
      </c>
      <c r="I116" s="529" t="s">
        <v>71</v>
      </c>
      <c r="J116" s="527" t="s">
        <v>662</v>
      </c>
      <c r="K116" s="527">
        <v>0.4</v>
      </c>
      <c r="L116" s="615" t="s">
        <v>663</v>
      </c>
      <c r="M116" s="613">
        <v>44827</v>
      </c>
      <c r="N116" s="614"/>
      <c r="O116" s="542"/>
      <c r="P116" s="542"/>
      <c r="Q116" s="542"/>
      <c r="R116" s="542"/>
      <c r="S116" s="542"/>
      <c r="T116" s="542"/>
      <c r="U116" s="542"/>
      <c r="V116" s="542"/>
      <c r="W116" s="542"/>
      <c r="X116" s="543"/>
      <c r="Y116" s="543"/>
      <c r="Z116" s="543"/>
      <c r="AA116" s="543"/>
      <c r="AB116" s="543"/>
      <c r="AC116" s="543"/>
      <c r="AD116" s="543"/>
      <c r="AE116" s="543"/>
      <c r="AF116" s="543"/>
      <c r="AG116" s="543"/>
      <c r="AH116" s="543"/>
      <c r="AI116" s="543"/>
      <c r="AJ116" s="543"/>
      <c r="AK116" s="543"/>
      <c r="AL116" s="543"/>
      <c r="AM116" s="543"/>
      <c r="AN116" s="543"/>
      <c r="AO116" s="543"/>
      <c r="AP116" s="543"/>
      <c r="AQ116" s="543"/>
    </row>
    <row r="117" spans="1:43" s="504" customFormat="1" ht="38.25" x14ac:dyDescent="0.25">
      <c r="A117" s="523">
        <v>22</v>
      </c>
      <c r="B117" s="634" t="s">
        <v>15</v>
      </c>
      <c r="C117" s="1256"/>
      <c r="D117" s="634" t="s">
        <v>16</v>
      </c>
      <c r="E117" s="526" t="s">
        <v>646</v>
      </c>
      <c r="F117" s="526" t="s">
        <v>658</v>
      </c>
      <c r="G117" s="527" t="s">
        <v>658</v>
      </c>
      <c r="H117" s="529" t="s">
        <v>76</v>
      </c>
      <c r="I117" s="529" t="s">
        <v>71</v>
      </c>
      <c r="J117" s="527" t="s">
        <v>662</v>
      </c>
      <c r="K117" s="527">
        <v>0.4</v>
      </c>
      <c r="L117" s="615" t="s">
        <v>663</v>
      </c>
      <c r="M117" s="613">
        <v>44827</v>
      </c>
      <c r="N117" s="614"/>
      <c r="O117" s="542"/>
      <c r="P117" s="542"/>
      <c r="Q117" s="542"/>
      <c r="R117" s="542"/>
      <c r="S117" s="542"/>
      <c r="T117" s="542"/>
      <c r="U117" s="542"/>
      <c r="V117" s="542"/>
      <c r="W117" s="542"/>
      <c r="X117" s="543"/>
      <c r="Y117" s="543"/>
      <c r="Z117" s="543"/>
      <c r="AA117" s="543"/>
      <c r="AB117" s="543"/>
      <c r="AC117" s="543"/>
      <c r="AD117" s="543"/>
      <c r="AE117" s="543"/>
      <c r="AF117" s="543"/>
      <c r="AG117" s="543"/>
      <c r="AH117" s="543"/>
      <c r="AI117" s="543"/>
      <c r="AJ117" s="543"/>
      <c r="AK117" s="543"/>
      <c r="AL117" s="543"/>
      <c r="AM117" s="543"/>
      <c r="AN117" s="543"/>
      <c r="AO117" s="543"/>
      <c r="AP117" s="543"/>
      <c r="AQ117" s="543"/>
    </row>
    <row r="118" spans="1:43" s="504" customFormat="1" ht="38.25" x14ac:dyDescent="0.25">
      <c r="A118" s="523">
        <v>22</v>
      </c>
      <c r="B118" s="634" t="s">
        <v>15</v>
      </c>
      <c r="C118" s="1256"/>
      <c r="D118" s="634" t="s">
        <v>16</v>
      </c>
      <c r="E118" s="526" t="s">
        <v>646</v>
      </c>
      <c r="F118" s="526" t="s">
        <v>658</v>
      </c>
      <c r="G118" s="527" t="s">
        <v>658</v>
      </c>
      <c r="H118" s="529" t="s">
        <v>76</v>
      </c>
      <c r="I118" s="529" t="s">
        <v>71</v>
      </c>
      <c r="J118" s="527" t="s">
        <v>662</v>
      </c>
      <c r="K118" s="527">
        <v>0.4</v>
      </c>
      <c r="L118" s="615" t="s">
        <v>663</v>
      </c>
      <c r="M118" s="613">
        <v>44827</v>
      </c>
      <c r="N118" s="614"/>
      <c r="O118" s="542"/>
      <c r="P118" s="542"/>
      <c r="Q118" s="542"/>
      <c r="R118" s="542"/>
      <c r="S118" s="542"/>
      <c r="T118" s="542"/>
      <c r="U118" s="542"/>
      <c r="V118" s="542"/>
      <c r="W118" s="542"/>
      <c r="X118" s="543"/>
      <c r="Y118" s="543"/>
      <c r="Z118" s="543"/>
      <c r="AA118" s="543"/>
      <c r="AB118" s="543"/>
      <c r="AC118" s="543"/>
      <c r="AD118" s="543"/>
      <c r="AE118" s="543"/>
      <c r="AF118" s="543"/>
      <c r="AG118" s="543"/>
      <c r="AH118" s="543"/>
      <c r="AI118" s="543"/>
      <c r="AJ118" s="543"/>
      <c r="AK118" s="543"/>
      <c r="AL118" s="543"/>
      <c r="AM118" s="543"/>
      <c r="AN118" s="543"/>
      <c r="AO118" s="543"/>
      <c r="AP118" s="543"/>
      <c r="AQ118" s="543"/>
    </row>
    <row r="119" spans="1:43" s="504" customFormat="1" ht="38.25" x14ac:dyDescent="0.25">
      <c r="A119" s="523">
        <v>23</v>
      </c>
      <c r="B119" s="634" t="s">
        <v>15</v>
      </c>
      <c r="C119" s="1256"/>
      <c r="D119" s="634" t="s">
        <v>16</v>
      </c>
      <c r="E119" s="526" t="s">
        <v>646</v>
      </c>
      <c r="F119" s="526" t="s">
        <v>658</v>
      </c>
      <c r="G119" s="527" t="s">
        <v>658</v>
      </c>
      <c r="H119" s="529" t="s">
        <v>76</v>
      </c>
      <c r="I119" s="529" t="s">
        <v>70</v>
      </c>
      <c r="J119" s="527" t="s">
        <v>659</v>
      </c>
      <c r="K119" s="527">
        <v>0.4</v>
      </c>
      <c r="L119" s="527">
        <v>44733887</v>
      </c>
      <c r="M119" s="527" t="s">
        <v>661</v>
      </c>
      <c r="N119" s="614"/>
      <c r="O119" s="542"/>
      <c r="P119" s="542"/>
      <c r="Q119" s="542"/>
      <c r="R119" s="542"/>
      <c r="S119" s="542"/>
      <c r="T119" s="542"/>
      <c r="U119" s="542"/>
      <c r="V119" s="542"/>
      <c r="W119" s="542"/>
      <c r="X119" s="543"/>
      <c r="Y119" s="543"/>
      <c r="Z119" s="543"/>
      <c r="AA119" s="543"/>
      <c r="AB119" s="543"/>
      <c r="AC119" s="543"/>
      <c r="AD119" s="543"/>
      <c r="AE119" s="543"/>
      <c r="AF119" s="543"/>
      <c r="AG119" s="543"/>
      <c r="AH119" s="543"/>
      <c r="AI119" s="543"/>
      <c r="AJ119" s="543"/>
      <c r="AK119" s="543"/>
      <c r="AL119" s="543"/>
      <c r="AM119" s="543"/>
      <c r="AN119" s="543"/>
      <c r="AO119" s="543"/>
      <c r="AP119" s="543"/>
      <c r="AQ119" s="543"/>
    </row>
    <row r="120" spans="1:43" s="504" customFormat="1" ht="45" hidden="1" x14ac:dyDescent="0.25">
      <c r="A120" s="533">
        <v>23</v>
      </c>
      <c r="B120" s="545" t="s">
        <v>15</v>
      </c>
      <c r="C120" s="1073"/>
      <c r="D120" s="544" t="s">
        <v>16</v>
      </c>
      <c r="E120" s="689" t="s">
        <v>646</v>
      </c>
      <c r="F120" s="689" t="s">
        <v>658</v>
      </c>
      <c r="G120" s="694" t="s">
        <v>658</v>
      </c>
      <c r="H120" s="546" t="s">
        <v>76</v>
      </c>
      <c r="I120" s="691" t="s">
        <v>71</v>
      </c>
      <c r="J120" s="692" t="s">
        <v>187</v>
      </c>
      <c r="K120" s="690">
        <v>0.4</v>
      </c>
      <c r="L120" s="692" t="s">
        <v>187</v>
      </c>
      <c r="M120" s="692" t="s">
        <v>187</v>
      </c>
      <c r="N120" s="693"/>
      <c r="O120" s="542"/>
      <c r="P120" s="542"/>
      <c r="Q120" s="542"/>
      <c r="R120" s="542"/>
      <c r="S120" s="542"/>
      <c r="T120" s="542"/>
      <c r="U120" s="542"/>
      <c r="V120" s="542"/>
      <c r="W120" s="542"/>
      <c r="X120" s="543"/>
      <c r="Y120" s="543"/>
      <c r="Z120" s="543"/>
      <c r="AA120" s="543"/>
      <c r="AB120" s="543"/>
      <c r="AC120" s="543"/>
      <c r="AD120" s="543"/>
      <c r="AE120" s="543"/>
      <c r="AF120" s="543"/>
      <c r="AG120" s="543"/>
      <c r="AH120" s="543"/>
      <c r="AI120" s="543"/>
      <c r="AJ120" s="543"/>
      <c r="AK120" s="543"/>
      <c r="AL120" s="543"/>
      <c r="AM120" s="543"/>
      <c r="AN120" s="543"/>
      <c r="AO120" s="543"/>
      <c r="AP120" s="543"/>
      <c r="AQ120" s="543"/>
    </row>
    <row r="121" spans="1:43" s="504" customFormat="1" ht="45" hidden="1" x14ac:dyDescent="0.25">
      <c r="A121" s="523">
        <v>23</v>
      </c>
      <c r="B121" s="524" t="s">
        <v>15</v>
      </c>
      <c r="C121" s="1073"/>
      <c r="D121" s="525" t="s">
        <v>16</v>
      </c>
      <c r="E121" s="526" t="s">
        <v>646</v>
      </c>
      <c r="F121" s="526" t="s">
        <v>658</v>
      </c>
      <c r="G121" s="534" t="s">
        <v>658</v>
      </c>
      <c r="H121" s="528" t="s">
        <v>76</v>
      </c>
      <c r="I121" s="532" t="s">
        <v>71</v>
      </c>
      <c r="J121" s="530" t="s">
        <v>187</v>
      </c>
      <c r="K121" s="527">
        <v>0.4</v>
      </c>
      <c r="L121" s="530" t="s">
        <v>187</v>
      </c>
      <c r="M121" s="530" t="s">
        <v>187</v>
      </c>
      <c r="N121" s="531"/>
      <c r="O121" s="542"/>
      <c r="P121" s="542"/>
      <c r="Q121" s="542"/>
      <c r="R121" s="542"/>
      <c r="S121" s="542"/>
      <c r="T121" s="542"/>
      <c r="U121" s="542"/>
      <c r="V121" s="542"/>
      <c r="W121" s="542"/>
      <c r="X121" s="543"/>
      <c r="Y121" s="543"/>
      <c r="Z121" s="543"/>
      <c r="AA121" s="543"/>
      <c r="AB121" s="543"/>
      <c r="AC121" s="543"/>
      <c r="AD121" s="543"/>
      <c r="AE121" s="543"/>
      <c r="AF121" s="543"/>
      <c r="AG121" s="543"/>
      <c r="AH121" s="543"/>
      <c r="AI121" s="543"/>
      <c r="AJ121" s="543"/>
      <c r="AK121" s="543"/>
      <c r="AL121" s="543"/>
      <c r="AM121" s="543"/>
      <c r="AN121" s="543"/>
      <c r="AO121" s="543"/>
      <c r="AP121" s="543"/>
      <c r="AQ121" s="543"/>
    </row>
    <row r="122" spans="1:43" s="504" customFormat="1" ht="45" hidden="1" x14ac:dyDescent="0.25">
      <c r="A122" s="523">
        <v>23</v>
      </c>
      <c r="B122" s="524" t="s">
        <v>15</v>
      </c>
      <c r="C122" s="1090"/>
      <c r="D122" s="525" t="s">
        <v>16</v>
      </c>
      <c r="E122" s="526" t="s">
        <v>646</v>
      </c>
      <c r="F122" s="526" t="s">
        <v>658</v>
      </c>
      <c r="G122" s="534" t="s">
        <v>658</v>
      </c>
      <c r="H122" s="528" t="s">
        <v>76</v>
      </c>
      <c r="I122" s="532" t="s">
        <v>71</v>
      </c>
      <c r="J122" s="530" t="s">
        <v>187</v>
      </c>
      <c r="K122" s="527">
        <v>0.4</v>
      </c>
      <c r="L122" s="530" t="s">
        <v>187</v>
      </c>
      <c r="M122" s="530" t="s">
        <v>187</v>
      </c>
      <c r="N122" s="531"/>
      <c r="O122" s="542"/>
      <c r="P122" s="542"/>
      <c r="Q122" s="542"/>
      <c r="R122" s="542"/>
      <c r="S122" s="542"/>
      <c r="T122" s="542"/>
      <c r="U122" s="542"/>
      <c r="V122" s="542"/>
      <c r="W122" s="542"/>
      <c r="X122" s="543"/>
      <c r="Y122" s="543"/>
      <c r="Z122" s="543"/>
      <c r="AA122" s="543"/>
      <c r="AB122" s="543"/>
      <c r="AC122" s="543"/>
      <c r="AD122" s="543"/>
      <c r="AE122" s="543"/>
      <c r="AF122" s="543"/>
      <c r="AG122" s="543"/>
      <c r="AH122" s="543"/>
      <c r="AI122" s="543"/>
      <c r="AJ122" s="543"/>
      <c r="AK122" s="543"/>
      <c r="AL122" s="543"/>
      <c r="AM122" s="543"/>
      <c r="AN122" s="543"/>
      <c r="AO122" s="543"/>
      <c r="AP122" s="543"/>
      <c r="AQ122" s="543"/>
    </row>
    <row r="123" spans="1:43" s="504" customFormat="1" ht="45" hidden="1" customHeight="1" x14ac:dyDescent="0.25">
      <c r="A123" s="523">
        <v>24</v>
      </c>
      <c r="B123" s="524" t="s">
        <v>15</v>
      </c>
      <c r="C123" s="1072" t="s">
        <v>1176</v>
      </c>
      <c r="D123" s="525" t="s">
        <v>16</v>
      </c>
      <c r="E123" s="526" t="s">
        <v>646</v>
      </c>
      <c r="F123" s="526" t="s">
        <v>668</v>
      </c>
      <c r="G123" s="527" t="s">
        <v>669</v>
      </c>
      <c r="H123" s="528" t="s">
        <v>76</v>
      </c>
      <c r="I123" s="529" t="s">
        <v>70</v>
      </c>
      <c r="J123" s="530" t="s">
        <v>670</v>
      </c>
      <c r="K123" s="527">
        <v>0.4</v>
      </c>
      <c r="L123" s="530">
        <v>13134091</v>
      </c>
      <c r="M123" s="530">
        <v>2024</v>
      </c>
      <c r="N123" s="531"/>
      <c r="O123" s="542"/>
      <c r="P123" s="542"/>
      <c r="Q123" s="542"/>
      <c r="R123" s="542"/>
      <c r="S123" s="542"/>
      <c r="T123" s="542"/>
      <c r="U123" s="542"/>
      <c r="V123" s="542"/>
      <c r="W123" s="542"/>
      <c r="X123" s="543"/>
      <c r="Y123" s="543"/>
      <c r="Z123" s="543"/>
      <c r="AA123" s="543"/>
      <c r="AB123" s="543"/>
      <c r="AC123" s="543"/>
      <c r="AD123" s="543"/>
      <c r="AE123" s="543"/>
      <c r="AF123" s="543"/>
      <c r="AG123" s="543"/>
      <c r="AH123" s="543"/>
      <c r="AI123" s="543"/>
      <c r="AJ123" s="543"/>
      <c r="AK123" s="543"/>
      <c r="AL123" s="543"/>
      <c r="AM123" s="543"/>
      <c r="AN123" s="543"/>
      <c r="AO123" s="543"/>
      <c r="AP123" s="543"/>
      <c r="AQ123" s="543"/>
    </row>
    <row r="124" spans="1:43" s="504" customFormat="1" ht="45" hidden="1" x14ac:dyDescent="0.25">
      <c r="A124" s="523">
        <v>24</v>
      </c>
      <c r="B124" s="524" t="s">
        <v>15</v>
      </c>
      <c r="C124" s="1073"/>
      <c r="D124" s="525" t="s">
        <v>16</v>
      </c>
      <c r="E124" s="526" t="s">
        <v>646</v>
      </c>
      <c r="F124" s="526" t="s">
        <v>668</v>
      </c>
      <c r="G124" s="527" t="s">
        <v>669</v>
      </c>
      <c r="H124" s="528" t="s">
        <v>76</v>
      </c>
      <c r="I124" s="532" t="s">
        <v>71</v>
      </c>
      <c r="J124" s="536" t="s">
        <v>671</v>
      </c>
      <c r="K124" s="527">
        <v>0.4</v>
      </c>
      <c r="L124" s="530" t="s">
        <v>187</v>
      </c>
      <c r="M124" s="530" t="s">
        <v>187</v>
      </c>
      <c r="N124" s="531"/>
      <c r="O124" s="542"/>
      <c r="P124" s="542"/>
      <c r="Q124" s="542"/>
      <c r="R124" s="542"/>
      <c r="S124" s="542"/>
      <c r="T124" s="542"/>
      <c r="U124" s="542"/>
      <c r="V124" s="542"/>
      <c r="W124" s="542"/>
      <c r="X124" s="543"/>
      <c r="Y124" s="543"/>
      <c r="Z124" s="543"/>
      <c r="AA124" s="543"/>
      <c r="AB124" s="543"/>
      <c r="AC124" s="543"/>
      <c r="AD124" s="543"/>
      <c r="AE124" s="543"/>
      <c r="AF124" s="543"/>
      <c r="AG124" s="543"/>
      <c r="AH124" s="543"/>
      <c r="AI124" s="543"/>
      <c r="AJ124" s="543"/>
      <c r="AK124" s="543"/>
      <c r="AL124" s="543"/>
      <c r="AM124" s="543"/>
      <c r="AN124" s="543"/>
      <c r="AO124" s="543"/>
      <c r="AP124" s="543"/>
      <c r="AQ124" s="543"/>
    </row>
    <row r="125" spans="1:43" s="504" customFormat="1" ht="45" hidden="1" x14ac:dyDescent="0.25">
      <c r="A125" s="523">
        <v>24</v>
      </c>
      <c r="B125" s="524" t="s">
        <v>15</v>
      </c>
      <c r="C125" s="1073"/>
      <c r="D125" s="525" t="s">
        <v>16</v>
      </c>
      <c r="E125" s="526" t="s">
        <v>646</v>
      </c>
      <c r="F125" s="526" t="s">
        <v>668</v>
      </c>
      <c r="G125" s="527" t="s">
        <v>669</v>
      </c>
      <c r="H125" s="528" t="s">
        <v>76</v>
      </c>
      <c r="I125" s="532" t="s">
        <v>71</v>
      </c>
      <c r="J125" s="536" t="s">
        <v>671</v>
      </c>
      <c r="K125" s="527">
        <v>0.4</v>
      </c>
      <c r="L125" s="530" t="s">
        <v>187</v>
      </c>
      <c r="M125" s="530" t="s">
        <v>187</v>
      </c>
      <c r="N125" s="531"/>
      <c r="O125" s="542"/>
      <c r="P125" s="542"/>
      <c r="Q125" s="542"/>
      <c r="R125" s="542"/>
      <c r="S125" s="542"/>
      <c r="T125" s="542"/>
      <c r="U125" s="542"/>
      <c r="V125" s="542"/>
      <c r="W125" s="542"/>
      <c r="X125" s="543"/>
      <c r="Y125" s="543"/>
      <c r="Z125" s="543"/>
      <c r="AA125" s="543"/>
      <c r="AB125" s="543"/>
      <c r="AC125" s="543"/>
      <c r="AD125" s="543"/>
      <c r="AE125" s="543"/>
      <c r="AF125" s="543"/>
      <c r="AG125" s="543"/>
      <c r="AH125" s="543"/>
      <c r="AI125" s="543"/>
      <c r="AJ125" s="543"/>
      <c r="AK125" s="543"/>
      <c r="AL125" s="543"/>
      <c r="AM125" s="543"/>
      <c r="AN125" s="543"/>
      <c r="AO125" s="543"/>
      <c r="AP125" s="543"/>
      <c r="AQ125" s="543"/>
    </row>
    <row r="126" spans="1:43" s="504" customFormat="1" ht="45" hidden="1" x14ac:dyDescent="0.25">
      <c r="A126" s="523">
        <v>24</v>
      </c>
      <c r="B126" s="524" t="s">
        <v>15</v>
      </c>
      <c r="C126" s="1073"/>
      <c r="D126" s="525" t="s">
        <v>16</v>
      </c>
      <c r="E126" s="526" t="s">
        <v>646</v>
      </c>
      <c r="F126" s="526" t="s">
        <v>668</v>
      </c>
      <c r="G126" s="527" t="s">
        <v>669</v>
      </c>
      <c r="H126" s="528" t="s">
        <v>76</v>
      </c>
      <c r="I126" s="532" t="s">
        <v>71</v>
      </c>
      <c r="J126" s="536" t="s">
        <v>671</v>
      </c>
      <c r="K126" s="527">
        <v>0.4</v>
      </c>
      <c r="L126" s="530" t="s">
        <v>187</v>
      </c>
      <c r="M126" s="530" t="s">
        <v>187</v>
      </c>
      <c r="N126" s="531"/>
      <c r="O126" s="542"/>
      <c r="P126" s="542"/>
      <c r="Q126" s="542"/>
      <c r="R126" s="542"/>
      <c r="S126" s="542"/>
      <c r="T126" s="542"/>
      <c r="U126" s="542"/>
      <c r="V126" s="542"/>
      <c r="W126" s="542"/>
      <c r="X126" s="543"/>
      <c r="Y126" s="543"/>
      <c r="Z126" s="543"/>
      <c r="AA126" s="543"/>
      <c r="AB126" s="543"/>
      <c r="AC126" s="543"/>
      <c r="AD126" s="543"/>
      <c r="AE126" s="543"/>
      <c r="AF126" s="543"/>
      <c r="AG126" s="543"/>
      <c r="AH126" s="543"/>
      <c r="AI126" s="543"/>
      <c r="AJ126" s="543"/>
      <c r="AK126" s="543"/>
      <c r="AL126" s="543"/>
      <c r="AM126" s="543"/>
      <c r="AN126" s="543"/>
      <c r="AO126" s="543"/>
      <c r="AP126" s="543"/>
      <c r="AQ126" s="543"/>
    </row>
    <row r="127" spans="1:43" s="504" customFormat="1" ht="45" hidden="1" x14ac:dyDescent="0.25">
      <c r="A127" s="523">
        <v>24</v>
      </c>
      <c r="B127" s="524" t="s">
        <v>15</v>
      </c>
      <c r="C127" s="1073"/>
      <c r="D127" s="525" t="s">
        <v>16</v>
      </c>
      <c r="E127" s="526" t="s">
        <v>646</v>
      </c>
      <c r="F127" s="526" t="s">
        <v>668</v>
      </c>
      <c r="G127" s="527" t="s">
        <v>669</v>
      </c>
      <c r="H127" s="528" t="s">
        <v>76</v>
      </c>
      <c r="I127" s="529" t="s">
        <v>70</v>
      </c>
      <c r="J127" s="530" t="s">
        <v>670</v>
      </c>
      <c r="K127" s="527">
        <v>0.4</v>
      </c>
      <c r="L127" s="534">
        <v>13135379</v>
      </c>
      <c r="M127" s="530">
        <v>2024</v>
      </c>
      <c r="N127" s="531"/>
      <c r="O127" s="542"/>
      <c r="P127" s="542"/>
      <c r="Q127" s="542"/>
      <c r="R127" s="542"/>
      <c r="S127" s="542"/>
      <c r="T127" s="542"/>
      <c r="U127" s="542"/>
      <c r="V127" s="542"/>
      <c r="W127" s="542"/>
      <c r="X127" s="543"/>
      <c r="Y127" s="543"/>
      <c r="Z127" s="543"/>
      <c r="AA127" s="543"/>
      <c r="AB127" s="543"/>
      <c r="AC127" s="543"/>
      <c r="AD127" s="543"/>
      <c r="AE127" s="543"/>
      <c r="AF127" s="543"/>
      <c r="AG127" s="543"/>
      <c r="AH127" s="543"/>
      <c r="AI127" s="543"/>
      <c r="AJ127" s="543"/>
      <c r="AK127" s="543"/>
      <c r="AL127" s="543"/>
      <c r="AM127" s="543"/>
      <c r="AN127" s="543"/>
      <c r="AO127" s="543"/>
      <c r="AP127" s="543"/>
      <c r="AQ127" s="543"/>
    </row>
    <row r="128" spans="1:43" s="504" customFormat="1" ht="45" hidden="1" x14ac:dyDescent="0.25">
      <c r="A128" s="523">
        <v>24</v>
      </c>
      <c r="B128" s="524" t="s">
        <v>15</v>
      </c>
      <c r="C128" s="1073"/>
      <c r="D128" s="525" t="s">
        <v>16</v>
      </c>
      <c r="E128" s="526" t="s">
        <v>646</v>
      </c>
      <c r="F128" s="526" t="s">
        <v>668</v>
      </c>
      <c r="G128" s="527" t="s">
        <v>669</v>
      </c>
      <c r="H128" s="528" t="s">
        <v>76</v>
      </c>
      <c r="I128" s="532" t="s">
        <v>71</v>
      </c>
      <c r="J128" s="536" t="s">
        <v>230</v>
      </c>
      <c r="K128" s="527">
        <v>0.4</v>
      </c>
      <c r="L128" s="530" t="s">
        <v>187</v>
      </c>
      <c r="M128" s="530" t="s">
        <v>187</v>
      </c>
      <c r="N128" s="531"/>
      <c r="O128" s="542"/>
      <c r="P128" s="542"/>
      <c r="Q128" s="542"/>
      <c r="R128" s="542"/>
      <c r="S128" s="542"/>
      <c r="T128" s="542"/>
      <c r="U128" s="542"/>
      <c r="V128" s="542"/>
      <c r="W128" s="542"/>
      <c r="X128" s="543"/>
      <c r="Y128" s="543"/>
      <c r="Z128" s="543"/>
      <c r="AA128" s="543"/>
      <c r="AB128" s="543"/>
      <c r="AC128" s="543"/>
      <c r="AD128" s="543"/>
      <c r="AE128" s="543"/>
      <c r="AF128" s="543"/>
      <c r="AG128" s="543"/>
      <c r="AH128" s="543"/>
      <c r="AI128" s="543"/>
      <c r="AJ128" s="543"/>
      <c r="AK128" s="543"/>
      <c r="AL128" s="543"/>
      <c r="AM128" s="543"/>
      <c r="AN128" s="543"/>
      <c r="AO128" s="543"/>
      <c r="AP128" s="543"/>
      <c r="AQ128" s="543"/>
    </row>
    <row r="129" spans="1:43" s="504" customFormat="1" ht="45" hidden="1" x14ac:dyDescent="0.25">
      <c r="A129" s="523">
        <v>24</v>
      </c>
      <c r="B129" s="524" t="s">
        <v>15</v>
      </c>
      <c r="C129" s="1073"/>
      <c r="D129" s="525" t="s">
        <v>16</v>
      </c>
      <c r="E129" s="526" t="s">
        <v>646</v>
      </c>
      <c r="F129" s="526" t="s">
        <v>668</v>
      </c>
      <c r="G129" s="527" t="s">
        <v>669</v>
      </c>
      <c r="H129" s="528" t="s">
        <v>76</v>
      </c>
      <c r="I129" s="532" t="s">
        <v>71</v>
      </c>
      <c r="J129" s="536" t="s">
        <v>230</v>
      </c>
      <c r="K129" s="527">
        <v>0.4</v>
      </c>
      <c r="L129" s="530" t="s">
        <v>187</v>
      </c>
      <c r="M129" s="530" t="s">
        <v>187</v>
      </c>
      <c r="N129" s="531"/>
      <c r="O129" s="542"/>
      <c r="P129" s="542"/>
      <c r="Q129" s="542"/>
      <c r="R129" s="542"/>
      <c r="S129" s="542"/>
      <c r="T129" s="542"/>
      <c r="U129" s="542"/>
      <c r="V129" s="542"/>
      <c r="W129" s="542"/>
      <c r="X129" s="543"/>
      <c r="Y129" s="543"/>
      <c r="Z129" s="543"/>
      <c r="AA129" s="543"/>
      <c r="AB129" s="543"/>
      <c r="AC129" s="543"/>
      <c r="AD129" s="543"/>
      <c r="AE129" s="543"/>
      <c r="AF129" s="543"/>
      <c r="AG129" s="543"/>
      <c r="AH129" s="543"/>
      <c r="AI129" s="543"/>
      <c r="AJ129" s="543"/>
      <c r="AK129" s="543"/>
      <c r="AL129" s="543"/>
      <c r="AM129" s="543"/>
      <c r="AN129" s="543"/>
      <c r="AO129" s="543"/>
      <c r="AP129" s="543"/>
      <c r="AQ129" s="543"/>
    </row>
    <row r="130" spans="1:43" s="504" customFormat="1" ht="45" hidden="1" x14ac:dyDescent="0.25">
      <c r="A130" s="523">
        <v>24</v>
      </c>
      <c r="B130" s="524" t="s">
        <v>15</v>
      </c>
      <c r="C130" s="1090"/>
      <c r="D130" s="525" t="s">
        <v>16</v>
      </c>
      <c r="E130" s="526" t="s">
        <v>646</v>
      </c>
      <c r="F130" s="526" t="s">
        <v>668</v>
      </c>
      <c r="G130" s="527" t="s">
        <v>669</v>
      </c>
      <c r="H130" s="528" t="s">
        <v>76</v>
      </c>
      <c r="I130" s="532" t="s">
        <v>71</v>
      </c>
      <c r="J130" s="536" t="s">
        <v>230</v>
      </c>
      <c r="K130" s="527">
        <v>0.4</v>
      </c>
      <c r="L130" s="530" t="s">
        <v>187</v>
      </c>
      <c r="M130" s="530" t="s">
        <v>187</v>
      </c>
      <c r="N130" s="531"/>
      <c r="O130" s="542"/>
      <c r="P130" s="542"/>
      <c r="Q130" s="542"/>
      <c r="R130" s="542"/>
      <c r="S130" s="542"/>
      <c r="T130" s="542"/>
      <c r="U130" s="542"/>
      <c r="V130" s="542"/>
      <c r="W130" s="542"/>
      <c r="X130" s="543"/>
      <c r="Y130" s="543"/>
      <c r="Z130" s="543"/>
      <c r="AA130" s="543"/>
      <c r="AB130" s="543"/>
      <c r="AC130" s="543"/>
      <c r="AD130" s="543"/>
      <c r="AE130" s="543"/>
      <c r="AF130" s="543"/>
      <c r="AG130" s="543"/>
      <c r="AH130" s="543"/>
      <c r="AI130" s="543"/>
      <c r="AJ130" s="543"/>
      <c r="AK130" s="543"/>
      <c r="AL130" s="543"/>
      <c r="AM130" s="543"/>
      <c r="AN130" s="543"/>
      <c r="AO130" s="543"/>
      <c r="AP130" s="543"/>
      <c r="AQ130" s="543"/>
    </row>
    <row r="131" spans="1:43" s="504" customFormat="1" ht="60" hidden="1" customHeight="1" x14ac:dyDescent="0.25">
      <c r="A131" s="523">
        <v>25</v>
      </c>
      <c r="B131" s="524" t="s">
        <v>15</v>
      </c>
      <c r="C131" s="1072" t="s">
        <v>1177</v>
      </c>
      <c r="D131" s="525" t="s">
        <v>16</v>
      </c>
      <c r="E131" s="534" t="s">
        <v>125</v>
      </c>
      <c r="F131" s="534" t="s">
        <v>679</v>
      </c>
      <c r="G131" s="534" t="s">
        <v>680</v>
      </c>
      <c r="H131" s="528" t="s">
        <v>76</v>
      </c>
      <c r="I131" s="529" t="s">
        <v>70</v>
      </c>
      <c r="J131" s="534" t="s">
        <v>37</v>
      </c>
      <c r="K131" s="527">
        <v>0.4</v>
      </c>
      <c r="L131" s="534">
        <v>28836579</v>
      </c>
      <c r="M131" s="534">
        <v>2023</v>
      </c>
      <c r="N131" s="531"/>
      <c r="O131" s="542"/>
      <c r="P131" s="542"/>
      <c r="Q131" s="542"/>
      <c r="R131" s="542"/>
      <c r="S131" s="542"/>
      <c r="T131" s="542"/>
      <c r="U131" s="542"/>
      <c r="V131" s="542"/>
      <c r="W131" s="542"/>
      <c r="X131" s="543"/>
      <c r="Y131" s="543"/>
      <c r="Z131" s="543"/>
      <c r="AA131" s="543"/>
      <c r="AB131" s="543"/>
      <c r="AC131" s="543"/>
      <c r="AD131" s="543"/>
      <c r="AE131" s="543"/>
      <c r="AF131" s="543"/>
      <c r="AG131" s="543"/>
      <c r="AH131" s="543"/>
      <c r="AI131" s="543"/>
      <c r="AJ131" s="543"/>
      <c r="AK131" s="543"/>
      <c r="AL131" s="543"/>
      <c r="AM131" s="543"/>
      <c r="AN131" s="543"/>
      <c r="AO131" s="543"/>
      <c r="AP131" s="543"/>
      <c r="AQ131" s="543"/>
    </row>
    <row r="132" spans="1:43" s="504" customFormat="1" ht="47.25" hidden="1" x14ac:dyDescent="0.25">
      <c r="A132" s="523">
        <v>25</v>
      </c>
      <c r="B132" s="524" t="s">
        <v>15</v>
      </c>
      <c r="C132" s="1073"/>
      <c r="D132" s="525" t="s">
        <v>16</v>
      </c>
      <c r="E132" s="534" t="s">
        <v>125</v>
      </c>
      <c r="F132" s="534" t="s">
        <v>679</v>
      </c>
      <c r="G132" s="534" t="s">
        <v>680</v>
      </c>
      <c r="H132" s="528" t="s">
        <v>76</v>
      </c>
      <c r="I132" s="532" t="s">
        <v>71</v>
      </c>
      <c r="J132" s="530" t="s">
        <v>187</v>
      </c>
      <c r="K132" s="527">
        <v>0.4</v>
      </c>
      <c r="L132" s="530" t="s">
        <v>187</v>
      </c>
      <c r="M132" s="530" t="s">
        <v>187</v>
      </c>
      <c r="N132" s="531"/>
      <c r="O132" s="542"/>
      <c r="P132" s="542"/>
      <c r="Q132" s="542"/>
      <c r="R132" s="542"/>
      <c r="S132" s="542"/>
      <c r="T132" s="542"/>
      <c r="U132" s="542"/>
      <c r="V132" s="542"/>
      <c r="W132" s="542"/>
      <c r="X132" s="543"/>
      <c r="Y132" s="543"/>
      <c r="Z132" s="543"/>
      <c r="AA132" s="543"/>
      <c r="AB132" s="543"/>
      <c r="AC132" s="543"/>
      <c r="AD132" s="543"/>
      <c r="AE132" s="543"/>
      <c r="AF132" s="543"/>
      <c r="AG132" s="543"/>
      <c r="AH132" s="543"/>
      <c r="AI132" s="543"/>
      <c r="AJ132" s="543"/>
      <c r="AK132" s="543"/>
      <c r="AL132" s="543"/>
      <c r="AM132" s="543"/>
      <c r="AN132" s="543"/>
      <c r="AO132" s="543"/>
      <c r="AP132" s="543"/>
      <c r="AQ132" s="543"/>
    </row>
    <row r="133" spans="1:43" s="504" customFormat="1" ht="47.25" hidden="1" x14ac:dyDescent="0.25">
      <c r="A133" s="523">
        <v>25</v>
      </c>
      <c r="B133" s="524" t="s">
        <v>15</v>
      </c>
      <c r="C133" s="1073"/>
      <c r="D133" s="525" t="s">
        <v>16</v>
      </c>
      <c r="E133" s="534" t="s">
        <v>125</v>
      </c>
      <c r="F133" s="534" t="s">
        <v>679</v>
      </c>
      <c r="G133" s="534" t="s">
        <v>680</v>
      </c>
      <c r="H133" s="528" t="s">
        <v>76</v>
      </c>
      <c r="I133" s="532" t="s">
        <v>71</v>
      </c>
      <c r="J133" s="530" t="s">
        <v>187</v>
      </c>
      <c r="K133" s="527">
        <v>0.4</v>
      </c>
      <c r="L133" s="530" t="s">
        <v>187</v>
      </c>
      <c r="M133" s="530" t="s">
        <v>187</v>
      </c>
      <c r="N133" s="531"/>
      <c r="O133" s="542"/>
      <c r="P133" s="542"/>
      <c r="Q133" s="542"/>
      <c r="R133" s="542"/>
      <c r="S133" s="542"/>
      <c r="T133" s="542"/>
      <c r="U133" s="542"/>
      <c r="V133" s="542"/>
      <c r="W133" s="542"/>
      <c r="X133" s="543"/>
      <c r="Y133" s="543"/>
      <c r="Z133" s="543"/>
      <c r="AA133" s="543"/>
      <c r="AB133" s="543"/>
      <c r="AC133" s="543"/>
      <c r="AD133" s="543"/>
      <c r="AE133" s="543"/>
      <c r="AF133" s="543"/>
      <c r="AG133" s="543"/>
      <c r="AH133" s="543"/>
      <c r="AI133" s="543"/>
      <c r="AJ133" s="543"/>
      <c r="AK133" s="543"/>
      <c r="AL133" s="543"/>
      <c r="AM133" s="543"/>
      <c r="AN133" s="543"/>
      <c r="AO133" s="543"/>
      <c r="AP133" s="543"/>
      <c r="AQ133" s="543"/>
    </row>
    <row r="134" spans="1:43" s="504" customFormat="1" ht="47.25" hidden="1" x14ac:dyDescent="0.25">
      <c r="A134" s="523">
        <v>25</v>
      </c>
      <c r="B134" s="524" t="s">
        <v>15</v>
      </c>
      <c r="C134" s="1090"/>
      <c r="D134" s="525" t="s">
        <v>16</v>
      </c>
      <c r="E134" s="534" t="s">
        <v>125</v>
      </c>
      <c r="F134" s="534" t="s">
        <v>679</v>
      </c>
      <c r="G134" s="534" t="s">
        <v>680</v>
      </c>
      <c r="H134" s="528" t="s">
        <v>76</v>
      </c>
      <c r="I134" s="532" t="s">
        <v>71</v>
      </c>
      <c r="J134" s="530" t="s">
        <v>187</v>
      </c>
      <c r="K134" s="527">
        <v>0.4</v>
      </c>
      <c r="L134" s="530" t="s">
        <v>187</v>
      </c>
      <c r="M134" s="530" t="s">
        <v>187</v>
      </c>
      <c r="N134" s="531"/>
      <c r="O134" s="542"/>
      <c r="P134" s="542"/>
      <c r="Q134" s="542"/>
      <c r="R134" s="542"/>
      <c r="S134" s="542"/>
      <c r="T134" s="542"/>
      <c r="U134" s="542"/>
      <c r="V134" s="542"/>
      <c r="W134" s="542"/>
      <c r="X134" s="543"/>
      <c r="Y134" s="543"/>
      <c r="Z134" s="543"/>
      <c r="AA134" s="543"/>
      <c r="AB134" s="543"/>
      <c r="AC134" s="543"/>
      <c r="AD134" s="543"/>
      <c r="AE134" s="543"/>
      <c r="AF134" s="543"/>
      <c r="AG134" s="543"/>
      <c r="AH134" s="543"/>
      <c r="AI134" s="543"/>
      <c r="AJ134" s="543"/>
      <c r="AK134" s="543"/>
      <c r="AL134" s="543"/>
      <c r="AM134" s="543"/>
      <c r="AN134" s="543"/>
      <c r="AO134" s="543"/>
      <c r="AP134" s="543"/>
      <c r="AQ134" s="543"/>
    </row>
    <row r="135" spans="1:43" s="504" customFormat="1" ht="68.25" hidden="1" customHeight="1" x14ac:dyDescent="0.25">
      <c r="A135" s="523">
        <v>26</v>
      </c>
      <c r="B135" s="524" t="s">
        <v>15</v>
      </c>
      <c r="C135" s="1072" t="s">
        <v>1178</v>
      </c>
      <c r="D135" s="525" t="s">
        <v>16</v>
      </c>
      <c r="E135" s="534" t="s">
        <v>690</v>
      </c>
      <c r="F135" s="534" t="s">
        <v>691</v>
      </c>
      <c r="G135" s="534" t="s">
        <v>692</v>
      </c>
      <c r="H135" s="528" t="s">
        <v>76</v>
      </c>
      <c r="I135" s="529" t="s">
        <v>70</v>
      </c>
      <c r="J135" s="534" t="s">
        <v>65</v>
      </c>
      <c r="K135" s="527">
        <v>0.4</v>
      </c>
      <c r="L135" s="534">
        <v>18727992</v>
      </c>
      <c r="M135" s="534">
        <v>2024</v>
      </c>
      <c r="N135" s="531"/>
      <c r="O135" s="542"/>
      <c r="P135" s="542"/>
      <c r="Q135" s="542"/>
      <c r="R135" s="542"/>
      <c r="S135" s="542"/>
      <c r="T135" s="542"/>
      <c r="U135" s="542"/>
      <c r="V135" s="542"/>
      <c r="W135" s="542"/>
      <c r="X135" s="543"/>
      <c r="Y135" s="543"/>
      <c r="Z135" s="543"/>
      <c r="AA135" s="543"/>
      <c r="AB135" s="543"/>
      <c r="AC135" s="543"/>
      <c r="AD135" s="543"/>
      <c r="AE135" s="543"/>
      <c r="AF135" s="543"/>
      <c r="AG135" s="543"/>
      <c r="AH135" s="543"/>
      <c r="AI135" s="543"/>
      <c r="AJ135" s="543"/>
      <c r="AK135" s="543"/>
      <c r="AL135" s="543"/>
      <c r="AM135" s="543"/>
      <c r="AN135" s="543"/>
      <c r="AO135" s="543"/>
      <c r="AP135" s="543"/>
      <c r="AQ135" s="543"/>
    </row>
    <row r="136" spans="1:43" s="504" customFormat="1" ht="71.25" hidden="1" customHeight="1" x14ac:dyDescent="0.25">
      <c r="A136" s="523">
        <v>26</v>
      </c>
      <c r="B136" s="524" t="s">
        <v>15</v>
      </c>
      <c r="C136" s="1073"/>
      <c r="D136" s="525" t="s">
        <v>16</v>
      </c>
      <c r="E136" s="534" t="s">
        <v>690</v>
      </c>
      <c r="F136" s="534" t="s">
        <v>691</v>
      </c>
      <c r="G136" s="534" t="s">
        <v>692</v>
      </c>
      <c r="H136" s="528" t="s">
        <v>76</v>
      </c>
      <c r="I136" s="532" t="s">
        <v>71</v>
      </c>
      <c r="J136" s="534" t="s">
        <v>72</v>
      </c>
      <c r="K136" s="527">
        <v>0.4</v>
      </c>
      <c r="L136" s="534">
        <v>93055</v>
      </c>
      <c r="M136" s="530" t="s">
        <v>187</v>
      </c>
      <c r="N136" s="531"/>
      <c r="O136" s="542"/>
      <c r="P136" s="542"/>
      <c r="Q136" s="542"/>
      <c r="R136" s="542"/>
      <c r="S136" s="542"/>
      <c r="T136" s="542"/>
      <c r="U136" s="542"/>
      <c r="V136" s="542"/>
      <c r="W136" s="542"/>
      <c r="X136" s="543"/>
      <c r="Y136" s="543"/>
      <c r="Z136" s="543"/>
      <c r="AA136" s="543"/>
      <c r="AB136" s="543"/>
      <c r="AC136" s="543"/>
      <c r="AD136" s="543"/>
      <c r="AE136" s="543"/>
      <c r="AF136" s="543"/>
      <c r="AG136" s="543"/>
      <c r="AH136" s="543"/>
      <c r="AI136" s="543"/>
      <c r="AJ136" s="543"/>
      <c r="AK136" s="543"/>
      <c r="AL136" s="543"/>
      <c r="AM136" s="543"/>
      <c r="AN136" s="543"/>
      <c r="AO136" s="543"/>
      <c r="AP136" s="543"/>
      <c r="AQ136" s="543"/>
    </row>
    <row r="137" spans="1:43" s="504" customFormat="1" ht="81" hidden="1" customHeight="1" x14ac:dyDescent="0.25">
      <c r="A137" s="523">
        <v>26</v>
      </c>
      <c r="B137" s="524" t="s">
        <v>15</v>
      </c>
      <c r="C137" s="1073"/>
      <c r="D137" s="525" t="s">
        <v>16</v>
      </c>
      <c r="E137" s="534" t="s">
        <v>690</v>
      </c>
      <c r="F137" s="534" t="s">
        <v>691</v>
      </c>
      <c r="G137" s="534" t="s">
        <v>692</v>
      </c>
      <c r="H137" s="528" t="s">
        <v>76</v>
      </c>
      <c r="I137" s="532" t="s">
        <v>71</v>
      </c>
      <c r="J137" s="534" t="s">
        <v>72</v>
      </c>
      <c r="K137" s="527">
        <v>0.4</v>
      </c>
      <c r="L137" s="534">
        <v>93061</v>
      </c>
      <c r="M137" s="530" t="s">
        <v>187</v>
      </c>
      <c r="N137" s="531"/>
      <c r="O137" s="542"/>
      <c r="P137" s="542"/>
      <c r="Q137" s="542"/>
      <c r="R137" s="542"/>
      <c r="S137" s="542"/>
      <c r="T137" s="542"/>
      <c r="U137" s="542"/>
      <c r="V137" s="542"/>
      <c r="W137" s="542"/>
      <c r="X137" s="543"/>
      <c r="Y137" s="543"/>
      <c r="Z137" s="543"/>
      <c r="AA137" s="543"/>
      <c r="AB137" s="543"/>
      <c r="AC137" s="543"/>
      <c r="AD137" s="543"/>
      <c r="AE137" s="543"/>
      <c r="AF137" s="543"/>
      <c r="AG137" s="543"/>
      <c r="AH137" s="543"/>
      <c r="AI137" s="543"/>
      <c r="AJ137" s="543"/>
      <c r="AK137" s="543"/>
      <c r="AL137" s="543"/>
      <c r="AM137" s="543"/>
      <c r="AN137" s="543"/>
      <c r="AO137" s="543"/>
      <c r="AP137" s="543"/>
      <c r="AQ137" s="543"/>
    </row>
    <row r="138" spans="1:43" s="504" customFormat="1" ht="74.25" hidden="1" customHeight="1" x14ac:dyDescent="0.25">
      <c r="A138" s="528">
        <v>26</v>
      </c>
      <c r="B138" s="525" t="s">
        <v>15</v>
      </c>
      <c r="C138" s="1073"/>
      <c r="D138" s="525" t="s">
        <v>16</v>
      </c>
      <c r="E138" s="663" t="s">
        <v>690</v>
      </c>
      <c r="F138" s="663" t="s">
        <v>691</v>
      </c>
      <c r="G138" s="663" t="s">
        <v>692</v>
      </c>
      <c r="H138" s="528" t="s">
        <v>76</v>
      </c>
      <c r="I138" s="532" t="s">
        <v>71</v>
      </c>
      <c r="J138" s="663" t="s">
        <v>72</v>
      </c>
      <c r="K138" s="530">
        <v>0.4</v>
      </c>
      <c r="L138" s="663">
        <v>93058</v>
      </c>
      <c r="M138" s="530" t="s">
        <v>187</v>
      </c>
      <c r="N138" s="662"/>
      <c r="O138" s="542"/>
      <c r="P138" s="542"/>
      <c r="Q138" s="542"/>
      <c r="R138" s="542"/>
      <c r="S138" s="542"/>
      <c r="T138" s="542"/>
      <c r="U138" s="542"/>
      <c r="V138" s="542"/>
      <c r="W138" s="542"/>
      <c r="X138" s="543"/>
      <c r="Y138" s="543"/>
      <c r="Z138" s="543"/>
      <c r="AA138" s="543"/>
      <c r="AB138" s="543"/>
      <c r="AC138" s="543"/>
      <c r="AD138" s="543"/>
      <c r="AE138" s="543"/>
      <c r="AF138" s="543"/>
      <c r="AG138" s="543"/>
      <c r="AH138" s="543"/>
      <c r="AI138" s="543"/>
      <c r="AJ138" s="543"/>
      <c r="AK138" s="543"/>
      <c r="AL138" s="543"/>
      <c r="AM138" s="543"/>
      <c r="AN138" s="543"/>
      <c r="AO138" s="543"/>
      <c r="AP138" s="543"/>
      <c r="AQ138" s="543"/>
    </row>
    <row r="139" spans="1:43" s="504" customFormat="1" ht="56.25" customHeight="1" x14ac:dyDescent="0.25">
      <c r="A139" s="523">
        <v>27</v>
      </c>
      <c r="B139" s="634" t="s">
        <v>15</v>
      </c>
      <c r="C139" s="1256" t="s">
        <v>1179</v>
      </c>
      <c r="D139" s="634" t="s">
        <v>16</v>
      </c>
      <c r="E139" s="527" t="s">
        <v>686</v>
      </c>
      <c r="F139" s="527" t="s">
        <v>699</v>
      </c>
      <c r="G139" s="527" t="s">
        <v>700</v>
      </c>
      <c r="H139" s="529" t="s">
        <v>76</v>
      </c>
      <c r="I139" s="529" t="s">
        <v>70</v>
      </c>
      <c r="J139" s="527" t="s">
        <v>65</v>
      </c>
      <c r="K139" s="527">
        <v>0.4</v>
      </c>
      <c r="L139" s="635">
        <v>5364186</v>
      </c>
      <c r="M139" s="613" t="s">
        <v>702</v>
      </c>
      <c r="N139" s="614"/>
      <c r="O139" s="542"/>
      <c r="P139" s="542"/>
      <c r="Q139" s="542"/>
      <c r="R139" s="542"/>
      <c r="S139" s="542"/>
      <c r="T139" s="542"/>
      <c r="U139" s="542"/>
      <c r="V139" s="542"/>
      <c r="W139" s="542"/>
      <c r="X139" s="543"/>
      <c r="Y139" s="543"/>
      <c r="Z139" s="543"/>
      <c r="AA139" s="543"/>
      <c r="AB139" s="543"/>
      <c r="AC139" s="543"/>
      <c r="AD139" s="543"/>
      <c r="AE139" s="543"/>
      <c r="AF139" s="543"/>
      <c r="AG139" s="543"/>
      <c r="AH139" s="543"/>
      <c r="AI139" s="543"/>
      <c r="AJ139" s="543"/>
      <c r="AK139" s="543"/>
      <c r="AL139" s="543"/>
      <c r="AM139" s="543"/>
      <c r="AN139" s="543"/>
      <c r="AO139" s="543"/>
      <c r="AP139" s="543"/>
      <c r="AQ139" s="543"/>
    </row>
    <row r="140" spans="1:43" s="504" customFormat="1" ht="59.25" hidden="1" customHeight="1" x14ac:dyDescent="0.25">
      <c r="A140" s="533">
        <v>27</v>
      </c>
      <c r="B140" s="545" t="s">
        <v>15</v>
      </c>
      <c r="C140" s="1073"/>
      <c r="D140" s="544" t="s">
        <v>16</v>
      </c>
      <c r="E140" s="694" t="s">
        <v>686</v>
      </c>
      <c r="F140" s="694" t="s">
        <v>699</v>
      </c>
      <c r="G140" s="694" t="s">
        <v>700</v>
      </c>
      <c r="H140" s="546" t="s">
        <v>76</v>
      </c>
      <c r="I140" s="691" t="s">
        <v>71</v>
      </c>
      <c r="J140" s="694" t="s">
        <v>703</v>
      </c>
      <c r="K140" s="690">
        <v>0.4</v>
      </c>
      <c r="L140" s="694">
        <v>6193</v>
      </c>
      <c r="M140" s="692" t="s">
        <v>187</v>
      </c>
      <c r="N140" s="693"/>
      <c r="O140" s="542"/>
      <c r="P140" s="542"/>
      <c r="Q140" s="542"/>
      <c r="R140" s="542"/>
      <c r="S140" s="542"/>
      <c r="T140" s="542"/>
      <c r="U140" s="542"/>
      <c r="V140" s="542"/>
      <c r="W140" s="542"/>
      <c r="X140" s="543"/>
      <c r="Y140" s="543"/>
      <c r="Z140" s="543"/>
      <c r="AA140" s="543"/>
      <c r="AB140" s="543"/>
      <c r="AC140" s="543"/>
      <c r="AD140" s="543"/>
      <c r="AE140" s="543"/>
      <c r="AF140" s="543"/>
      <c r="AG140" s="543"/>
      <c r="AH140" s="543"/>
      <c r="AI140" s="543"/>
      <c r="AJ140" s="543"/>
      <c r="AK140" s="543"/>
      <c r="AL140" s="543"/>
      <c r="AM140" s="543"/>
      <c r="AN140" s="543"/>
      <c r="AO140" s="543"/>
      <c r="AP140" s="543"/>
      <c r="AQ140" s="543"/>
    </row>
    <row r="141" spans="1:43" s="504" customFormat="1" ht="61.5" hidden="1" customHeight="1" x14ac:dyDescent="0.25">
      <c r="A141" s="528">
        <v>27</v>
      </c>
      <c r="B141" s="525" t="s">
        <v>15</v>
      </c>
      <c r="C141" s="1073"/>
      <c r="D141" s="525" t="s">
        <v>16</v>
      </c>
      <c r="E141" s="663" t="s">
        <v>686</v>
      </c>
      <c r="F141" s="663" t="s">
        <v>699</v>
      </c>
      <c r="G141" s="663" t="s">
        <v>700</v>
      </c>
      <c r="H141" s="528" t="s">
        <v>76</v>
      </c>
      <c r="I141" s="532" t="s">
        <v>71</v>
      </c>
      <c r="J141" s="663" t="s">
        <v>703</v>
      </c>
      <c r="K141" s="530">
        <v>0.4</v>
      </c>
      <c r="L141" s="530">
        <v>6192</v>
      </c>
      <c r="M141" s="530" t="s">
        <v>187</v>
      </c>
      <c r="N141" s="662"/>
      <c r="O141" s="542"/>
      <c r="P141" s="542"/>
      <c r="Q141" s="542"/>
      <c r="R141" s="542"/>
      <c r="S141" s="542"/>
      <c r="T141" s="542"/>
      <c r="U141" s="542"/>
      <c r="V141" s="542"/>
      <c r="W141" s="542"/>
      <c r="X141" s="543"/>
      <c r="Y141" s="543"/>
      <c r="Z141" s="543"/>
      <c r="AA141" s="543"/>
      <c r="AB141" s="543"/>
      <c r="AC141" s="543"/>
      <c r="AD141" s="543"/>
      <c r="AE141" s="543"/>
      <c r="AF141" s="543"/>
      <c r="AG141" s="543"/>
      <c r="AH141" s="543"/>
      <c r="AI141" s="543"/>
      <c r="AJ141" s="543"/>
      <c r="AK141" s="543"/>
      <c r="AL141" s="543"/>
      <c r="AM141" s="543"/>
      <c r="AN141" s="543"/>
      <c r="AO141" s="543"/>
      <c r="AP141" s="543"/>
      <c r="AQ141" s="543"/>
    </row>
    <row r="142" spans="1:43" s="504" customFormat="1" ht="45.75" customHeight="1" x14ac:dyDescent="0.25">
      <c r="A142" s="523">
        <v>27</v>
      </c>
      <c r="B142" s="634" t="s">
        <v>15</v>
      </c>
      <c r="C142" s="1256"/>
      <c r="D142" s="634" t="s">
        <v>16</v>
      </c>
      <c r="E142" s="527" t="s">
        <v>686</v>
      </c>
      <c r="F142" s="527" t="s">
        <v>699</v>
      </c>
      <c r="G142" s="527" t="s">
        <v>700</v>
      </c>
      <c r="H142" s="529" t="s">
        <v>76</v>
      </c>
      <c r="I142" s="529" t="s">
        <v>71</v>
      </c>
      <c r="J142" s="527" t="s">
        <v>703</v>
      </c>
      <c r="K142" s="527">
        <v>0.4</v>
      </c>
      <c r="L142" s="527">
        <v>6188</v>
      </c>
      <c r="M142" s="527" t="s">
        <v>187</v>
      </c>
      <c r="N142" s="614"/>
      <c r="O142" s="542"/>
      <c r="P142" s="542"/>
      <c r="Q142" s="542"/>
      <c r="R142" s="542"/>
      <c r="S142" s="542"/>
      <c r="T142" s="542"/>
      <c r="U142" s="542"/>
      <c r="V142" s="542"/>
      <c r="W142" s="542"/>
      <c r="X142" s="543"/>
      <c r="Y142" s="543"/>
      <c r="Z142" s="543"/>
      <c r="AA142" s="543"/>
      <c r="AB142" s="543"/>
      <c r="AC142" s="543"/>
      <c r="AD142" s="543"/>
      <c r="AE142" s="543"/>
      <c r="AF142" s="543"/>
      <c r="AG142" s="543"/>
      <c r="AH142" s="543"/>
      <c r="AI142" s="543"/>
      <c r="AJ142" s="543"/>
      <c r="AK142" s="543"/>
      <c r="AL142" s="543"/>
      <c r="AM142" s="543"/>
      <c r="AN142" s="543"/>
      <c r="AO142" s="543"/>
      <c r="AP142" s="543"/>
      <c r="AQ142" s="543"/>
    </row>
    <row r="143" spans="1:43" s="504" customFormat="1" ht="111.75" customHeight="1" x14ac:dyDescent="0.25">
      <c r="A143" s="523">
        <v>27</v>
      </c>
      <c r="B143" s="634" t="s">
        <v>15</v>
      </c>
      <c r="C143" s="1256" t="s">
        <v>1180</v>
      </c>
      <c r="D143" s="634" t="s">
        <v>16</v>
      </c>
      <c r="E143" s="527" t="s">
        <v>706</v>
      </c>
      <c r="F143" s="527" t="s">
        <v>709</v>
      </c>
      <c r="G143" s="527" t="s">
        <v>642</v>
      </c>
      <c r="H143" s="529" t="s">
        <v>76</v>
      </c>
      <c r="I143" s="529" t="s">
        <v>70</v>
      </c>
      <c r="J143" s="527" t="s">
        <v>37</v>
      </c>
      <c r="K143" s="527">
        <v>0.4</v>
      </c>
      <c r="L143" s="615" t="s">
        <v>710</v>
      </c>
      <c r="M143" s="527">
        <v>2020</v>
      </c>
      <c r="N143" s="614"/>
      <c r="O143" s="542"/>
      <c r="P143" s="542"/>
      <c r="Q143" s="542"/>
      <c r="R143" s="542"/>
      <c r="S143" s="542"/>
      <c r="T143" s="542"/>
      <c r="U143" s="542"/>
      <c r="V143" s="542"/>
      <c r="W143" s="542"/>
      <c r="X143" s="543"/>
      <c r="Y143" s="543"/>
      <c r="Z143" s="543"/>
      <c r="AA143" s="543"/>
      <c r="AB143" s="543"/>
      <c r="AC143" s="543"/>
      <c r="AD143" s="543"/>
      <c r="AE143" s="543"/>
      <c r="AF143" s="543"/>
      <c r="AG143" s="543"/>
      <c r="AH143" s="543"/>
      <c r="AI143" s="543"/>
      <c r="AJ143" s="543"/>
      <c r="AK143" s="543"/>
      <c r="AL143" s="543"/>
      <c r="AM143" s="543"/>
      <c r="AN143" s="543"/>
      <c r="AO143" s="543"/>
      <c r="AP143" s="543"/>
      <c r="AQ143" s="543"/>
    </row>
    <row r="144" spans="1:43" s="504" customFormat="1" ht="47.25" hidden="1" x14ac:dyDescent="0.25">
      <c r="A144" s="533">
        <v>27</v>
      </c>
      <c r="B144" s="545" t="s">
        <v>15</v>
      </c>
      <c r="C144" s="1073"/>
      <c r="D144" s="544" t="s">
        <v>16</v>
      </c>
      <c r="E144" s="694" t="s">
        <v>706</v>
      </c>
      <c r="F144" s="694" t="s">
        <v>709</v>
      </c>
      <c r="G144" s="694" t="s">
        <v>642</v>
      </c>
      <c r="H144" s="546" t="s">
        <v>76</v>
      </c>
      <c r="I144" s="691" t="s">
        <v>71</v>
      </c>
      <c r="J144" s="694" t="s">
        <v>74</v>
      </c>
      <c r="K144" s="690">
        <v>0.4</v>
      </c>
      <c r="L144" s="692" t="s">
        <v>187</v>
      </c>
      <c r="M144" s="692" t="s">
        <v>187</v>
      </c>
      <c r="N144" s="693"/>
      <c r="O144" s="542"/>
      <c r="P144" s="542"/>
      <c r="Q144" s="542"/>
      <c r="R144" s="542"/>
      <c r="S144" s="542"/>
      <c r="T144" s="542"/>
      <c r="U144" s="542"/>
      <c r="V144" s="542"/>
      <c r="W144" s="542"/>
      <c r="X144" s="543"/>
      <c r="Y144" s="543"/>
      <c r="Z144" s="543"/>
      <c r="AA144" s="543"/>
      <c r="AB144" s="543"/>
      <c r="AC144" s="543"/>
      <c r="AD144" s="543"/>
      <c r="AE144" s="543"/>
      <c r="AF144" s="543"/>
      <c r="AG144" s="543"/>
      <c r="AH144" s="543"/>
      <c r="AI144" s="543"/>
      <c r="AJ144" s="543"/>
      <c r="AK144" s="543"/>
      <c r="AL144" s="543"/>
      <c r="AM144" s="543"/>
      <c r="AN144" s="543"/>
      <c r="AO144" s="543"/>
      <c r="AP144" s="543"/>
      <c r="AQ144" s="543"/>
    </row>
    <row r="145" spans="1:43" s="504" customFormat="1" ht="47.25" hidden="1" x14ac:dyDescent="0.25">
      <c r="A145" s="523">
        <v>27</v>
      </c>
      <c r="B145" s="524" t="s">
        <v>15</v>
      </c>
      <c r="C145" s="1073"/>
      <c r="D145" s="525" t="s">
        <v>16</v>
      </c>
      <c r="E145" s="534" t="s">
        <v>706</v>
      </c>
      <c r="F145" s="534" t="s">
        <v>709</v>
      </c>
      <c r="G145" s="534" t="s">
        <v>642</v>
      </c>
      <c r="H145" s="528" t="s">
        <v>76</v>
      </c>
      <c r="I145" s="532" t="s">
        <v>71</v>
      </c>
      <c r="J145" s="534" t="s">
        <v>74</v>
      </c>
      <c r="K145" s="527">
        <v>0.4</v>
      </c>
      <c r="L145" s="530" t="s">
        <v>187</v>
      </c>
      <c r="M145" s="530" t="s">
        <v>187</v>
      </c>
      <c r="N145" s="531"/>
      <c r="O145" s="542"/>
      <c r="P145" s="542"/>
      <c r="Q145" s="542"/>
      <c r="R145" s="542"/>
      <c r="S145" s="542"/>
      <c r="T145" s="542"/>
      <c r="U145" s="542"/>
      <c r="V145" s="542"/>
      <c r="W145" s="542"/>
      <c r="X145" s="543"/>
      <c r="Y145" s="543"/>
      <c r="Z145" s="543"/>
      <c r="AA145" s="543"/>
      <c r="AB145" s="543"/>
      <c r="AC145" s="543"/>
      <c r="AD145" s="543"/>
      <c r="AE145" s="543"/>
      <c r="AF145" s="543"/>
      <c r="AG145" s="543"/>
      <c r="AH145" s="543"/>
      <c r="AI145" s="543"/>
      <c r="AJ145" s="543"/>
      <c r="AK145" s="543"/>
      <c r="AL145" s="543"/>
      <c r="AM145" s="543"/>
      <c r="AN145" s="543"/>
      <c r="AO145" s="543"/>
      <c r="AP145" s="543"/>
      <c r="AQ145" s="543"/>
    </row>
    <row r="146" spans="1:43" s="504" customFormat="1" ht="47.25" hidden="1" x14ac:dyDescent="0.25">
      <c r="A146" s="523">
        <v>27</v>
      </c>
      <c r="B146" s="524" t="s">
        <v>15</v>
      </c>
      <c r="C146" s="1090"/>
      <c r="D146" s="525" t="s">
        <v>16</v>
      </c>
      <c r="E146" s="534" t="s">
        <v>706</v>
      </c>
      <c r="F146" s="534" t="s">
        <v>709</v>
      </c>
      <c r="G146" s="534" t="s">
        <v>642</v>
      </c>
      <c r="H146" s="528" t="s">
        <v>76</v>
      </c>
      <c r="I146" s="532" t="s">
        <v>71</v>
      </c>
      <c r="J146" s="534" t="s">
        <v>74</v>
      </c>
      <c r="K146" s="527">
        <v>0.4</v>
      </c>
      <c r="L146" s="530" t="s">
        <v>187</v>
      </c>
      <c r="M146" s="530" t="s">
        <v>187</v>
      </c>
      <c r="N146" s="531"/>
      <c r="O146" s="542"/>
      <c r="P146" s="542"/>
      <c r="Q146" s="542"/>
      <c r="R146" s="542"/>
      <c r="S146" s="542"/>
      <c r="T146" s="542"/>
      <c r="U146" s="542"/>
      <c r="V146" s="542"/>
      <c r="W146" s="542"/>
      <c r="X146" s="543"/>
      <c r="Y146" s="543"/>
      <c r="Z146" s="543"/>
      <c r="AA146" s="543"/>
      <c r="AB146" s="543"/>
      <c r="AC146" s="543"/>
      <c r="AD146" s="543"/>
      <c r="AE146" s="543"/>
      <c r="AF146" s="543"/>
      <c r="AG146" s="543"/>
      <c r="AH146" s="543"/>
      <c r="AI146" s="543"/>
      <c r="AJ146" s="543"/>
      <c r="AK146" s="543"/>
      <c r="AL146" s="543"/>
      <c r="AM146" s="543"/>
      <c r="AN146" s="543"/>
      <c r="AO146" s="543"/>
      <c r="AP146" s="543"/>
      <c r="AQ146" s="543"/>
    </row>
    <row r="147" spans="1:43" s="504" customFormat="1" ht="57.75" hidden="1" customHeight="1" x14ac:dyDescent="0.25">
      <c r="A147" s="528">
        <v>28</v>
      </c>
      <c r="B147" s="525" t="s">
        <v>15</v>
      </c>
      <c r="C147" s="1072" t="s">
        <v>1181</v>
      </c>
      <c r="D147" s="525" t="s">
        <v>16</v>
      </c>
      <c r="E147" s="664" t="s">
        <v>66</v>
      </c>
      <c r="F147" s="664" t="s">
        <v>714</v>
      </c>
      <c r="G147" s="663" t="s">
        <v>715</v>
      </c>
      <c r="H147" s="528" t="s">
        <v>76</v>
      </c>
      <c r="I147" s="532" t="s">
        <v>70</v>
      </c>
      <c r="J147" s="663" t="s">
        <v>716</v>
      </c>
      <c r="K147" s="530">
        <v>0.4</v>
      </c>
      <c r="L147" s="665">
        <v>27398113</v>
      </c>
      <c r="M147" s="666">
        <v>45361</v>
      </c>
      <c r="N147" s="662"/>
      <c r="O147" s="542"/>
      <c r="P147" s="542"/>
      <c r="Q147" s="542"/>
      <c r="R147" s="542"/>
      <c r="S147" s="542"/>
      <c r="T147" s="542"/>
      <c r="U147" s="542"/>
      <c r="V147" s="542"/>
      <c r="W147" s="542"/>
      <c r="X147" s="543"/>
      <c r="Y147" s="543"/>
      <c r="Z147" s="543"/>
      <c r="AA147" s="543"/>
      <c r="AB147" s="543"/>
      <c r="AC147" s="543"/>
      <c r="AD147" s="543"/>
      <c r="AE147" s="543"/>
      <c r="AF147" s="543"/>
      <c r="AG147" s="543"/>
      <c r="AH147" s="543"/>
      <c r="AI147" s="543"/>
      <c r="AJ147" s="543"/>
      <c r="AK147" s="543"/>
      <c r="AL147" s="543"/>
      <c r="AM147" s="543"/>
      <c r="AN147" s="543"/>
      <c r="AO147" s="543"/>
      <c r="AP147" s="543"/>
      <c r="AQ147" s="543"/>
    </row>
    <row r="148" spans="1:43" s="504" customFormat="1" ht="38.25" x14ac:dyDescent="0.25">
      <c r="A148" s="523">
        <v>28</v>
      </c>
      <c r="B148" s="634" t="s">
        <v>15</v>
      </c>
      <c r="C148" s="1256"/>
      <c r="D148" s="634" t="s">
        <v>16</v>
      </c>
      <c r="E148" s="529" t="s">
        <v>66</v>
      </c>
      <c r="F148" s="529" t="s">
        <v>714</v>
      </c>
      <c r="G148" s="527" t="s">
        <v>715</v>
      </c>
      <c r="H148" s="529" t="s">
        <v>76</v>
      </c>
      <c r="I148" s="529" t="s">
        <v>71</v>
      </c>
      <c r="J148" s="615" t="s">
        <v>717</v>
      </c>
      <c r="K148" s="527">
        <v>0.4</v>
      </c>
      <c r="L148" s="615" t="s">
        <v>1182</v>
      </c>
      <c r="M148" s="613">
        <v>44711</v>
      </c>
      <c r="N148" s="614"/>
      <c r="O148" s="542"/>
      <c r="P148" s="542"/>
      <c r="Q148" s="542"/>
      <c r="R148" s="542"/>
      <c r="S148" s="542"/>
      <c r="T148" s="542"/>
      <c r="U148" s="542"/>
      <c r="V148" s="542"/>
      <c r="W148" s="542"/>
      <c r="X148" s="543"/>
      <c r="Y148" s="543"/>
      <c r="Z148" s="543"/>
      <c r="AA148" s="543"/>
      <c r="AB148" s="543"/>
      <c r="AC148" s="543"/>
      <c r="AD148" s="543"/>
      <c r="AE148" s="543"/>
      <c r="AF148" s="543"/>
      <c r="AG148" s="543"/>
      <c r="AH148" s="543"/>
      <c r="AI148" s="543"/>
      <c r="AJ148" s="543"/>
      <c r="AK148" s="543"/>
      <c r="AL148" s="543"/>
      <c r="AM148" s="543"/>
      <c r="AN148" s="543"/>
      <c r="AO148" s="543"/>
      <c r="AP148" s="543"/>
      <c r="AQ148" s="543"/>
    </row>
    <row r="149" spans="1:43" s="504" customFormat="1" ht="38.25" x14ac:dyDescent="0.25">
      <c r="A149" s="523">
        <v>28</v>
      </c>
      <c r="B149" s="634" t="s">
        <v>15</v>
      </c>
      <c r="C149" s="1256"/>
      <c r="D149" s="634" t="s">
        <v>16</v>
      </c>
      <c r="E149" s="529" t="s">
        <v>66</v>
      </c>
      <c r="F149" s="529" t="s">
        <v>714</v>
      </c>
      <c r="G149" s="527" t="s">
        <v>715</v>
      </c>
      <c r="H149" s="529" t="s">
        <v>76</v>
      </c>
      <c r="I149" s="529" t="s">
        <v>71</v>
      </c>
      <c r="J149" s="615" t="s">
        <v>717</v>
      </c>
      <c r="K149" s="527">
        <v>0.4</v>
      </c>
      <c r="L149" s="527">
        <v>2211</v>
      </c>
      <c r="M149" s="613">
        <v>44711</v>
      </c>
      <c r="N149" s="614"/>
      <c r="O149" s="542"/>
      <c r="P149" s="542"/>
      <c r="Q149" s="542"/>
      <c r="R149" s="542"/>
      <c r="S149" s="542"/>
      <c r="T149" s="542"/>
      <c r="U149" s="542"/>
      <c r="V149" s="542"/>
      <c r="W149" s="542"/>
      <c r="X149" s="543"/>
      <c r="Y149" s="543"/>
      <c r="Z149" s="543"/>
      <c r="AA149" s="543"/>
      <c r="AB149" s="543"/>
      <c r="AC149" s="543"/>
      <c r="AD149" s="543"/>
      <c r="AE149" s="543"/>
      <c r="AF149" s="543"/>
      <c r="AG149" s="543"/>
      <c r="AH149" s="543"/>
      <c r="AI149" s="543"/>
      <c r="AJ149" s="543"/>
      <c r="AK149" s="543"/>
      <c r="AL149" s="543"/>
      <c r="AM149" s="543"/>
      <c r="AN149" s="543"/>
      <c r="AO149" s="543"/>
      <c r="AP149" s="543"/>
      <c r="AQ149" s="543"/>
    </row>
    <row r="150" spans="1:43" s="504" customFormat="1" ht="47.25" hidden="1" x14ac:dyDescent="0.25">
      <c r="A150" s="533">
        <v>28</v>
      </c>
      <c r="B150" s="545" t="s">
        <v>15</v>
      </c>
      <c r="C150" s="1090"/>
      <c r="D150" s="544" t="s">
        <v>16</v>
      </c>
      <c r="E150" s="695" t="s">
        <v>66</v>
      </c>
      <c r="F150" s="695" t="s">
        <v>714</v>
      </c>
      <c r="G150" s="694" t="s">
        <v>715</v>
      </c>
      <c r="H150" s="546" t="s">
        <v>76</v>
      </c>
      <c r="I150" s="691" t="s">
        <v>71</v>
      </c>
      <c r="J150" s="696" t="s">
        <v>717</v>
      </c>
      <c r="K150" s="690">
        <v>0.4</v>
      </c>
      <c r="L150" s="692" t="s">
        <v>187</v>
      </c>
      <c r="M150" s="692" t="s">
        <v>187</v>
      </c>
      <c r="N150" s="693"/>
      <c r="O150" s="542"/>
      <c r="P150" s="542"/>
      <c r="Q150" s="542"/>
      <c r="R150" s="542"/>
      <c r="S150" s="542"/>
      <c r="T150" s="542"/>
      <c r="U150" s="542"/>
      <c r="V150" s="542"/>
      <c r="W150" s="542"/>
      <c r="X150" s="543"/>
      <c r="Y150" s="543"/>
      <c r="Z150" s="543"/>
      <c r="AA150" s="543"/>
      <c r="AB150" s="543"/>
      <c r="AC150" s="543"/>
      <c r="AD150" s="543"/>
      <c r="AE150" s="543"/>
      <c r="AF150" s="543"/>
      <c r="AG150" s="543"/>
      <c r="AH150" s="543"/>
      <c r="AI150" s="543"/>
      <c r="AJ150" s="543"/>
      <c r="AK150" s="543"/>
      <c r="AL150" s="543"/>
      <c r="AM150" s="543"/>
      <c r="AN150" s="543"/>
      <c r="AO150" s="543"/>
      <c r="AP150" s="543"/>
      <c r="AQ150" s="543"/>
    </row>
    <row r="151" spans="1:43" s="504" customFormat="1" ht="57" hidden="1" customHeight="1" x14ac:dyDescent="0.25">
      <c r="A151" s="528">
        <v>29</v>
      </c>
      <c r="B151" s="525" t="s">
        <v>15</v>
      </c>
      <c r="C151" s="1072" t="s">
        <v>1183</v>
      </c>
      <c r="D151" s="525" t="s">
        <v>16</v>
      </c>
      <c r="E151" s="664" t="s">
        <v>706</v>
      </c>
      <c r="F151" s="664" t="s">
        <v>724</v>
      </c>
      <c r="G151" s="663" t="s">
        <v>725</v>
      </c>
      <c r="H151" s="528" t="s">
        <v>76</v>
      </c>
      <c r="I151" s="532" t="s">
        <v>70</v>
      </c>
      <c r="J151" s="663" t="s">
        <v>726</v>
      </c>
      <c r="K151" s="530">
        <v>0.4</v>
      </c>
      <c r="L151" s="665">
        <v>21966008</v>
      </c>
      <c r="M151" s="666">
        <v>45474</v>
      </c>
      <c r="N151" s="662"/>
      <c r="O151" s="542"/>
      <c r="P151" s="542"/>
      <c r="Q151" s="542"/>
      <c r="R151" s="542"/>
      <c r="S151" s="542"/>
      <c r="T151" s="542"/>
      <c r="U151" s="542"/>
      <c r="V151" s="542"/>
      <c r="W151" s="542"/>
      <c r="X151" s="543"/>
      <c r="Y151" s="543"/>
      <c r="Z151" s="543"/>
      <c r="AA151" s="543"/>
      <c r="AB151" s="543"/>
      <c r="AC151" s="543"/>
      <c r="AD151" s="543"/>
      <c r="AE151" s="543"/>
      <c r="AF151" s="543"/>
      <c r="AG151" s="543"/>
      <c r="AH151" s="543"/>
      <c r="AI151" s="543"/>
      <c r="AJ151" s="543"/>
      <c r="AK151" s="543"/>
      <c r="AL151" s="543"/>
      <c r="AM151" s="543"/>
      <c r="AN151" s="543"/>
      <c r="AO151" s="543"/>
      <c r="AP151" s="543"/>
      <c r="AQ151" s="543"/>
    </row>
    <row r="152" spans="1:43" s="504" customFormat="1" ht="38.25" x14ac:dyDescent="0.25">
      <c r="A152" s="523">
        <v>29</v>
      </c>
      <c r="B152" s="634" t="s">
        <v>15</v>
      </c>
      <c r="C152" s="1256"/>
      <c r="D152" s="634" t="s">
        <v>16</v>
      </c>
      <c r="E152" s="529" t="s">
        <v>706</v>
      </c>
      <c r="F152" s="529" t="s">
        <v>724</v>
      </c>
      <c r="G152" s="527" t="s">
        <v>725</v>
      </c>
      <c r="H152" s="529" t="s">
        <v>76</v>
      </c>
      <c r="I152" s="529" t="s">
        <v>71</v>
      </c>
      <c r="J152" s="615" t="s">
        <v>462</v>
      </c>
      <c r="K152" s="527">
        <v>0.4</v>
      </c>
      <c r="L152" s="615" t="s">
        <v>1184</v>
      </c>
      <c r="M152" s="613">
        <v>42007</v>
      </c>
      <c r="N152" s="614"/>
      <c r="O152" s="542"/>
      <c r="P152" s="542"/>
      <c r="Q152" s="542"/>
      <c r="R152" s="542"/>
      <c r="S152" s="542"/>
      <c r="T152" s="542"/>
      <c r="U152" s="542"/>
      <c r="V152" s="542"/>
      <c r="W152" s="542"/>
      <c r="X152" s="543"/>
      <c r="Y152" s="543"/>
      <c r="Z152" s="543"/>
      <c r="AA152" s="543"/>
      <c r="AB152" s="543"/>
      <c r="AC152" s="543"/>
      <c r="AD152" s="543"/>
      <c r="AE152" s="543"/>
      <c r="AF152" s="543"/>
      <c r="AG152" s="543"/>
      <c r="AH152" s="543"/>
      <c r="AI152" s="543"/>
      <c r="AJ152" s="543"/>
      <c r="AK152" s="543"/>
      <c r="AL152" s="543"/>
      <c r="AM152" s="543"/>
      <c r="AN152" s="543"/>
      <c r="AO152" s="543"/>
      <c r="AP152" s="543"/>
      <c r="AQ152" s="543"/>
    </row>
    <row r="153" spans="1:43" s="504" customFormat="1" ht="38.25" x14ac:dyDescent="0.25">
      <c r="A153" s="523">
        <v>29</v>
      </c>
      <c r="B153" s="634" t="s">
        <v>15</v>
      </c>
      <c r="C153" s="1256"/>
      <c r="D153" s="634" t="s">
        <v>16</v>
      </c>
      <c r="E153" s="529" t="s">
        <v>706</v>
      </c>
      <c r="F153" s="529" t="s">
        <v>724</v>
      </c>
      <c r="G153" s="527" t="s">
        <v>725</v>
      </c>
      <c r="H153" s="529" t="s">
        <v>76</v>
      </c>
      <c r="I153" s="529" t="s">
        <v>71</v>
      </c>
      <c r="J153" s="615" t="s">
        <v>462</v>
      </c>
      <c r="K153" s="527">
        <v>0.4</v>
      </c>
      <c r="L153" s="527">
        <v>2411110</v>
      </c>
      <c r="M153" s="613">
        <v>42007</v>
      </c>
      <c r="N153" s="614"/>
      <c r="O153" s="542"/>
      <c r="P153" s="542"/>
      <c r="Q153" s="542"/>
      <c r="R153" s="542"/>
      <c r="S153" s="542"/>
      <c r="T153" s="542"/>
      <c r="U153" s="542"/>
      <c r="V153" s="542"/>
      <c r="W153" s="542"/>
      <c r="X153" s="543"/>
      <c r="Y153" s="543"/>
      <c r="Z153" s="543"/>
      <c r="AA153" s="543"/>
      <c r="AB153" s="543"/>
      <c r="AC153" s="543"/>
      <c r="AD153" s="543"/>
      <c r="AE153" s="543"/>
      <c r="AF153" s="543"/>
      <c r="AG153" s="543"/>
      <c r="AH153" s="543"/>
      <c r="AI153" s="543"/>
      <c r="AJ153" s="543"/>
      <c r="AK153" s="543"/>
      <c r="AL153" s="543"/>
      <c r="AM153" s="543"/>
      <c r="AN153" s="543"/>
      <c r="AO153" s="543"/>
      <c r="AP153" s="543"/>
      <c r="AQ153" s="543"/>
    </row>
    <row r="154" spans="1:43" s="504" customFormat="1" ht="38.25" x14ac:dyDescent="0.25">
      <c r="A154" s="523">
        <v>29</v>
      </c>
      <c r="B154" s="634" t="s">
        <v>15</v>
      </c>
      <c r="C154" s="1256"/>
      <c r="D154" s="634" t="s">
        <v>16</v>
      </c>
      <c r="E154" s="529" t="s">
        <v>706</v>
      </c>
      <c r="F154" s="529" t="s">
        <v>724</v>
      </c>
      <c r="G154" s="527" t="s">
        <v>725</v>
      </c>
      <c r="H154" s="529" t="s">
        <v>76</v>
      </c>
      <c r="I154" s="529" t="s">
        <v>71</v>
      </c>
      <c r="J154" s="615" t="s">
        <v>462</v>
      </c>
      <c r="K154" s="527">
        <v>0.4</v>
      </c>
      <c r="L154" s="527">
        <v>2402311</v>
      </c>
      <c r="M154" s="613">
        <v>42007</v>
      </c>
      <c r="N154" s="614"/>
      <c r="O154" s="542"/>
      <c r="P154" s="542"/>
      <c r="Q154" s="542"/>
      <c r="R154" s="542"/>
      <c r="S154" s="542"/>
      <c r="T154" s="542"/>
      <c r="U154" s="542"/>
      <c r="V154" s="542"/>
      <c r="W154" s="542"/>
      <c r="X154" s="543"/>
      <c r="Y154" s="543"/>
      <c r="Z154" s="543"/>
      <c r="AA154" s="543"/>
      <c r="AB154" s="543"/>
      <c r="AC154" s="543"/>
      <c r="AD154" s="543"/>
      <c r="AE154" s="543"/>
      <c r="AF154" s="543"/>
      <c r="AG154" s="543"/>
      <c r="AH154" s="543"/>
      <c r="AI154" s="543"/>
      <c r="AJ154" s="543"/>
      <c r="AK154" s="543"/>
      <c r="AL154" s="543"/>
      <c r="AM154" s="543"/>
      <c r="AN154" s="543"/>
      <c r="AO154" s="543"/>
      <c r="AP154" s="543"/>
      <c r="AQ154" s="543"/>
    </row>
    <row r="155" spans="1:43" s="504" customFormat="1" ht="48" customHeight="1" x14ac:dyDescent="0.25">
      <c r="A155" s="514">
        <v>30</v>
      </c>
      <c r="B155" s="636" t="s">
        <v>15</v>
      </c>
      <c r="C155" s="1257" t="s">
        <v>771</v>
      </c>
      <c r="D155" s="636" t="s">
        <v>16</v>
      </c>
      <c r="E155" s="517" t="s">
        <v>773</v>
      </c>
      <c r="F155" s="517" t="s">
        <v>774</v>
      </c>
      <c r="G155" s="517" t="s">
        <v>775</v>
      </c>
      <c r="H155" s="519" t="s">
        <v>76</v>
      </c>
      <c r="I155" s="519" t="s">
        <v>70</v>
      </c>
      <c r="J155" s="517" t="s">
        <v>776</v>
      </c>
      <c r="K155" s="517">
        <v>0.4</v>
      </c>
      <c r="L155" s="517">
        <v>10035</v>
      </c>
      <c r="M155" s="517" t="s">
        <v>766</v>
      </c>
      <c r="N155" s="637"/>
      <c r="O155" s="542"/>
      <c r="P155" s="542"/>
      <c r="Q155" s="542"/>
      <c r="R155" s="542"/>
      <c r="S155" s="542"/>
      <c r="T155" s="542"/>
      <c r="U155" s="542"/>
      <c r="V155" s="542"/>
      <c r="W155" s="542"/>
      <c r="X155" s="543"/>
      <c r="Y155" s="543"/>
      <c r="Z155" s="543"/>
      <c r="AA155" s="543"/>
      <c r="AB155" s="543"/>
      <c r="AC155" s="543"/>
      <c r="AD155" s="543"/>
      <c r="AE155" s="543"/>
      <c r="AF155" s="543"/>
      <c r="AG155" s="543"/>
      <c r="AH155" s="543"/>
      <c r="AI155" s="543"/>
      <c r="AJ155" s="543"/>
      <c r="AK155" s="543"/>
      <c r="AL155" s="543"/>
      <c r="AM155" s="543"/>
      <c r="AN155" s="543"/>
      <c r="AO155" s="543"/>
      <c r="AP155" s="543"/>
      <c r="AQ155" s="543"/>
    </row>
    <row r="156" spans="1:43" s="504" customFormat="1" ht="63" hidden="1" x14ac:dyDescent="0.25">
      <c r="A156" s="561">
        <v>30</v>
      </c>
      <c r="B156" s="697" t="s">
        <v>15</v>
      </c>
      <c r="C156" s="1088"/>
      <c r="D156" s="698" t="s">
        <v>16</v>
      </c>
      <c r="E156" s="699" t="s">
        <v>773</v>
      </c>
      <c r="F156" s="699" t="s">
        <v>774</v>
      </c>
      <c r="G156" s="699" t="s">
        <v>775</v>
      </c>
      <c r="H156" s="700" t="s">
        <v>76</v>
      </c>
      <c r="I156" s="701" t="s">
        <v>71</v>
      </c>
      <c r="J156" s="699" t="s">
        <v>50</v>
      </c>
      <c r="K156" s="702">
        <v>0.4</v>
      </c>
      <c r="L156" s="703" t="s">
        <v>187</v>
      </c>
      <c r="M156" s="703" t="s">
        <v>187</v>
      </c>
      <c r="N156" s="704"/>
      <c r="O156" s="542"/>
      <c r="P156" s="542"/>
      <c r="Q156" s="542"/>
      <c r="R156" s="542"/>
      <c r="S156" s="542"/>
      <c r="T156" s="542"/>
      <c r="U156" s="542"/>
      <c r="V156" s="542"/>
      <c r="W156" s="542"/>
      <c r="X156" s="543"/>
      <c r="Y156" s="543"/>
      <c r="Z156" s="543"/>
      <c r="AA156" s="543"/>
      <c r="AB156" s="543"/>
      <c r="AC156" s="543"/>
      <c r="AD156" s="543"/>
      <c r="AE156" s="543"/>
      <c r="AF156" s="543"/>
      <c r="AG156" s="543"/>
      <c r="AH156" s="543"/>
      <c r="AI156" s="543"/>
      <c r="AJ156" s="543"/>
      <c r="AK156" s="543"/>
      <c r="AL156" s="543"/>
      <c r="AM156" s="543"/>
      <c r="AN156" s="543"/>
      <c r="AO156" s="543"/>
      <c r="AP156" s="543"/>
      <c r="AQ156" s="543"/>
    </row>
    <row r="157" spans="1:43" s="504" customFormat="1" ht="63" hidden="1" x14ac:dyDescent="0.25">
      <c r="A157" s="514">
        <v>30</v>
      </c>
      <c r="B157" s="515" t="s">
        <v>15</v>
      </c>
      <c r="C157" s="1088"/>
      <c r="D157" s="516" t="s">
        <v>16</v>
      </c>
      <c r="E157" s="560" t="s">
        <v>773</v>
      </c>
      <c r="F157" s="560" t="s">
        <v>774</v>
      </c>
      <c r="G157" s="560" t="s">
        <v>775</v>
      </c>
      <c r="H157" s="518" t="s">
        <v>76</v>
      </c>
      <c r="I157" s="522" t="s">
        <v>71</v>
      </c>
      <c r="J157" s="560" t="s">
        <v>50</v>
      </c>
      <c r="K157" s="517">
        <v>0.4</v>
      </c>
      <c r="L157" s="520" t="s">
        <v>187</v>
      </c>
      <c r="M157" s="520" t="s">
        <v>187</v>
      </c>
      <c r="N157" s="521"/>
      <c r="O157" s="542"/>
      <c r="P157" s="542"/>
      <c r="Q157" s="542"/>
      <c r="R157" s="542"/>
      <c r="S157" s="542"/>
      <c r="T157" s="542"/>
      <c r="U157" s="542"/>
      <c r="V157" s="542"/>
      <c r="W157" s="542"/>
      <c r="X157" s="543"/>
      <c r="Y157" s="543"/>
      <c r="Z157" s="543"/>
      <c r="AA157" s="543"/>
      <c r="AB157" s="543"/>
      <c r="AC157" s="543"/>
      <c r="AD157" s="543"/>
      <c r="AE157" s="543"/>
      <c r="AF157" s="543"/>
      <c r="AG157" s="543"/>
      <c r="AH157" s="543"/>
      <c r="AI157" s="543"/>
      <c r="AJ157" s="543"/>
      <c r="AK157" s="543"/>
      <c r="AL157" s="543"/>
      <c r="AM157" s="543"/>
      <c r="AN157" s="543"/>
      <c r="AO157" s="543"/>
      <c r="AP157" s="543"/>
      <c r="AQ157" s="543"/>
    </row>
    <row r="158" spans="1:43" s="504" customFormat="1" ht="63" hidden="1" x14ac:dyDescent="0.25">
      <c r="A158" s="514">
        <v>30</v>
      </c>
      <c r="B158" s="515" t="s">
        <v>15</v>
      </c>
      <c r="C158" s="1089"/>
      <c r="D158" s="516" t="s">
        <v>16</v>
      </c>
      <c r="E158" s="560" t="s">
        <v>773</v>
      </c>
      <c r="F158" s="560" t="s">
        <v>774</v>
      </c>
      <c r="G158" s="560" t="s">
        <v>775</v>
      </c>
      <c r="H158" s="518" t="s">
        <v>76</v>
      </c>
      <c r="I158" s="522" t="s">
        <v>71</v>
      </c>
      <c r="J158" s="560" t="s">
        <v>50</v>
      </c>
      <c r="K158" s="517">
        <v>0.4</v>
      </c>
      <c r="L158" s="520" t="s">
        <v>187</v>
      </c>
      <c r="M158" s="520" t="s">
        <v>187</v>
      </c>
      <c r="N158" s="521"/>
      <c r="O158" s="542"/>
      <c r="P158" s="542"/>
      <c r="Q158" s="542"/>
      <c r="R158" s="542"/>
      <c r="S158" s="542"/>
      <c r="T158" s="542"/>
      <c r="U158" s="542"/>
      <c r="V158" s="542"/>
      <c r="W158" s="542"/>
      <c r="X158" s="543"/>
      <c r="Y158" s="543"/>
      <c r="Z158" s="543"/>
      <c r="AA158" s="543"/>
      <c r="AB158" s="543"/>
      <c r="AC158" s="543"/>
      <c r="AD158" s="543"/>
      <c r="AE158" s="543"/>
      <c r="AF158" s="543"/>
      <c r="AG158" s="543"/>
      <c r="AH158" s="543"/>
      <c r="AI158" s="543"/>
      <c r="AJ158" s="543"/>
      <c r="AK158" s="543"/>
      <c r="AL158" s="543"/>
      <c r="AM158" s="543"/>
      <c r="AN158" s="543"/>
      <c r="AO158" s="543"/>
      <c r="AP158" s="543"/>
      <c r="AQ158" s="543"/>
    </row>
    <row r="159" spans="1:43" s="504" customFormat="1" ht="47.25" hidden="1" x14ac:dyDescent="0.25">
      <c r="A159" s="562">
        <v>31</v>
      </c>
      <c r="B159" s="563" t="s">
        <v>15</v>
      </c>
      <c r="C159" s="1075" t="s">
        <v>780</v>
      </c>
      <c r="D159" s="564" t="s">
        <v>1186</v>
      </c>
      <c r="E159" s="570" t="s">
        <v>783</v>
      </c>
      <c r="F159" s="570" t="s">
        <v>784</v>
      </c>
      <c r="G159" s="571" t="s">
        <v>785</v>
      </c>
      <c r="H159" s="565" t="s">
        <v>76</v>
      </c>
      <c r="I159" s="572" t="s">
        <v>70</v>
      </c>
      <c r="J159" s="573" t="s">
        <v>344</v>
      </c>
      <c r="K159" s="567">
        <v>0.4</v>
      </c>
      <c r="L159" s="573" t="s">
        <v>786</v>
      </c>
      <c r="M159" s="571" t="s">
        <v>788</v>
      </c>
      <c r="N159" s="569"/>
      <c r="O159" s="542"/>
      <c r="P159" s="542"/>
      <c r="Q159" s="542"/>
      <c r="R159" s="542"/>
      <c r="S159" s="542"/>
      <c r="T159" s="542"/>
      <c r="U159" s="542"/>
      <c r="V159" s="542"/>
      <c r="W159" s="542"/>
      <c r="X159" s="543"/>
      <c r="Y159" s="543"/>
      <c r="Z159" s="543"/>
      <c r="AA159" s="543"/>
      <c r="AB159" s="543"/>
      <c r="AC159" s="543"/>
      <c r="AD159" s="543"/>
      <c r="AE159" s="543"/>
      <c r="AF159" s="543"/>
      <c r="AG159" s="543"/>
      <c r="AH159" s="543"/>
      <c r="AI159" s="543"/>
      <c r="AJ159" s="543"/>
      <c r="AK159" s="543"/>
      <c r="AL159" s="543"/>
      <c r="AM159" s="543"/>
      <c r="AN159" s="543"/>
      <c r="AO159" s="543"/>
      <c r="AP159" s="543"/>
      <c r="AQ159" s="543"/>
    </row>
    <row r="160" spans="1:43" s="504" customFormat="1" ht="47.25" hidden="1" x14ac:dyDescent="0.25">
      <c r="A160" s="565">
        <v>31</v>
      </c>
      <c r="B160" s="564" t="s">
        <v>15</v>
      </c>
      <c r="C160" s="1076"/>
      <c r="D160" s="564" t="s">
        <v>1186</v>
      </c>
      <c r="E160" s="667" t="s">
        <v>783</v>
      </c>
      <c r="F160" s="667" t="s">
        <v>784</v>
      </c>
      <c r="G160" s="668" t="s">
        <v>785</v>
      </c>
      <c r="H160" s="565" t="s">
        <v>76</v>
      </c>
      <c r="I160" s="566" t="s">
        <v>71</v>
      </c>
      <c r="J160" s="668" t="s">
        <v>789</v>
      </c>
      <c r="K160" s="568">
        <v>0.4</v>
      </c>
      <c r="L160" s="668" t="s">
        <v>790</v>
      </c>
      <c r="M160" s="668" t="s">
        <v>791</v>
      </c>
      <c r="N160" s="669"/>
      <c r="O160" s="542"/>
      <c r="P160" s="542"/>
      <c r="Q160" s="542"/>
      <c r="R160" s="542"/>
      <c r="S160" s="542"/>
      <c r="T160" s="542"/>
      <c r="U160" s="542"/>
      <c r="V160" s="542"/>
      <c r="W160" s="542"/>
      <c r="X160" s="543"/>
      <c r="Y160" s="543"/>
      <c r="Z160" s="543"/>
      <c r="AA160" s="543"/>
      <c r="AB160" s="543"/>
      <c r="AC160" s="543"/>
      <c r="AD160" s="543"/>
      <c r="AE160" s="543"/>
      <c r="AF160" s="543"/>
      <c r="AG160" s="543"/>
      <c r="AH160" s="543"/>
      <c r="AI160" s="543"/>
      <c r="AJ160" s="543"/>
      <c r="AK160" s="543"/>
      <c r="AL160" s="543"/>
      <c r="AM160" s="543"/>
      <c r="AN160" s="543"/>
      <c r="AO160" s="543"/>
      <c r="AP160" s="543"/>
      <c r="AQ160" s="543"/>
    </row>
    <row r="161" spans="1:43" s="504" customFormat="1" ht="39.75" customHeight="1" x14ac:dyDescent="0.25">
      <c r="A161" s="562">
        <v>31</v>
      </c>
      <c r="B161" s="638" t="s">
        <v>15</v>
      </c>
      <c r="C161" s="1258"/>
      <c r="D161" s="638" t="s">
        <v>1186</v>
      </c>
      <c r="E161" s="639" t="s">
        <v>783</v>
      </c>
      <c r="F161" s="639" t="s">
        <v>784</v>
      </c>
      <c r="G161" s="640" t="s">
        <v>785</v>
      </c>
      <c r="H161" s="572" t="s">
        <v>76</v>
      </c>
      <c r="I161" s="572" t="s">
        <v>71</v>
      </c>
      <c r="J161" s="640" t="s">
        <v>789</v>
      </c>
      <c r="K161" s="567">
        <v>0.4</v>
      </c>
      <c r="L161" s="567" t="s">
        <v>187</v>
      </c>
      <c r="M161" s="567" t="s">
        <v>187</v>
      </c>
      <c r="N161" s="641"/>
      <c r="O161" s="542"/>
      <c r="P161" s="542"/>
      <c r="Q161" s="542"/>
      <c r="R161" s="542"/>
      <c r="S161" s="542"/>
      <c r="T161" s="542"/>
      <c r="U161" s="542"/>
      <c r="V161" s="542"/>
      <c r="W161" s="542"/>
      <c r="X161" s="543"/>
      <c r="Y161" s="543"/>
      <c r="Z161" s="543"/>
      <c r="AA161" s="543"/>
      <c r="AB161" s="543"/>
      <c r="AC161" s="543"/>
      <c r="AD161" s="543"/>
      <c r="AE161" s="543"/>
      <c r="AF161" s="543"/>
      <c r="AG161" s="543"/>
      <c r="AH161" s="543"/>
      <c r="AI161" s="543"/>
      <c r="AJ161" s="543"/>
      <c r="AK161" s="543"/>
      <c r="AL161" s="543"/>
      <c r="AM161" s="543"/>
      <c r="AN161" s="543"/>
      <c r="AO161" s="543"/>
      <c r="AP161" s="543"/>
      <c r="AQ161" s="543"/>
    </row>
    <row r="162" spans="1:43" s="504" customFormat="1" ht="34.5" customHeight="1" x14ac:dyDescent="0.25">
      <c r="A162" s="562">
        <v>31</v>
      </c>
      <c r="B162" s="638" t="s">
        <v>15</v>
      </c>
      <c r="C162" s="1258"/>
      <c r="D162" s="638" t="s">
        <v>1186</v>
      </c>
      <c r="E162" s="639" t="s">
        <v>783</v>
      </c>
      <c r="F162" s="639" t="s">
        <v>784</v>
      </c>
      <c r="G162" s="640" t="s">
        <v>785</v>
      </c>
      <c r="H162" s="572" t="s">
        <v>76</v>
      </c>
      <c r="I162" s="572" t="s">
        <v>71</v>
      </c>
      <c r="J162" s="640" t="s">
        <v>789</v>
      </c>
      <c r="K162" s="567">
        <v>0.4</v>
      </c>
      <c r="L162" s="567" t="s">
        <v>187</v>
      </c>
      <c r="M162" s="567" t="s">
        <v>187</v>
      </c>
      <c r="N162" s="641"/>
      <c r="O162" s="542"/>
      <c r="P162" s="542"/>
      <c r="Q162" s="542"/>
      <c r="R162" s="542"/>
      <c r="S162" s="542"/>
      <c r="T162" s="542"/>
      <c r="U162" s="542"/>
      <c r="V162" s="542"/>
      <c r="W162" s="542"/>
      <c r="X162" s="543"/>
      <c r="Y162" s="543"/>
      <c r="Z162" s="543"/>
      <c r="AA162" s="543"/>
      <c r="AB162" s="543"/>
      <c r="AC162" s="543"/>
      <c r="AD162" s="543"/>
      <c r="AE162" s="543"/>
      <c r="AF162" s="543"/>
      <c r="AG162" s="543"/>
      <c r="AH162" s="543"/>
      <c r="AI162" s="543"/>
      <c r="AJ162" s="543"/>
      <c r="AK162" s="543"/>
      <c r="AL162" s="543"/>
      <c r="AM162" s="543"/>
      <c r="AN162" s="543"/>
      <c r="AO162" s="543"/>
      <c r="AP162" s="543"/>
      <c r="AQ162" s="543"/>
    </row>
    <row r="163" spans="1:43" s="504" customFormat="1" ht="38.25" x14ac:dyDescent="0.25">
      <c r="A163" s="505">
        <v>32</v>
      </c>
      <c r="B163" s="618" t="s">
        <v>15</v>
      </c>
      <c r="C163" s="1251" t="s">
        <v>796</v>
      </c>
      <c r="D163" s="618" t="s">
        <v>16</v>
      </c>
      <c r="E163" s="619" t="s">
        <v>797</v>
      </c>
      <c r="F163" s="508" t="s">
        <v>798</v>
      </c>
      <c r="G163" s="508" t="s">
        <v>799</v>
      </c>
      <c r="H163" s="510" t="s">
        <v>76</v>
      </c>
      <c r="I163" s="510" t="s">
        <v>70</v>
      </c>
      <c r="J163" s="620" t="s">
        <v>800</v>
      </c>
      <c r="K163" s="508">
        <v>0.4</v>
      </c>
      <c r="L163" s="600" t="s">
        <v>801</v>
      </c>
      <c r="M163" s="620">
        <v>2022</v>
      </c>
      <c r="N163" s="623"/>
      <c r="O163" s="542"/>
      <c r="P163" s="542"/>
      <c r="Q163" s="542"/>
      <c r="R163" s="542"/>
      <c r="S163" s="542"/>
      <c r="T163" s="542"/>
      <c r="U163" s="542"/>
      <c r="V163" s="542"/>
      <c r="W163" s="542"/>
      <c r="X163" s="543"/>
      <c r="Y163" s="543"/>
      <c r="Z163" s="543"/>
      <c r="AA163" s="543"/>
      <c r="AB163" s="543"/>
      <c r="AC163" s="543"/>
      <c r="AD163" s="543"/>
      <c r="AE163" s="543"/>
      <c r="AF163" s="543"/>
      <c r="AG163" s="543"/>
      <c r="AH163" s="543"/>
      <c r="AI163" s="543"/>
      <c r="AJ163" s="543"/>
      <c r="AK163" s="543"/>
      <c r="AL163" s="543"/>
      <c r="AM163" s="543"/>
      <c r="AN163" s="543"/>
      <c r="AO163" s="543"/>
      <c r="AP163" s="543"/>
      <c r="AQ163" s="543"/>
    </row>
    <row r="164" spans="1:43" s="504" customFormat="1" ht="47.25" hidden="1" x14ac:dyDescent="0.25">
      <c r="A164" s="582">
        <v>32</v>
      </c>
      <c r="B164" s="705" t="s">
        <v>15</v>
      </c>
      <c r="C164" s="1079"/>
      <c r="D164" s="706" t="s">
        <v>16</v>
      </c>
      <c r="E164" s="707" t="s">
        <v>797</v>
      </c>
      <c r="F164" s="708" t="s">
        <v>798</v>
      </c>
      <c r="G164" s="708" t="s">
        <v>799</v>
      </c>
      <c r="H164" s="599" t="s">
        <v>76</v>
      </c>
      <c r="I164" s="709" t="s">
        <v>71</v>
      </c>
      <c r="J164" s="710" t="s">
        <v>187</v>
      </c>
      <c r="K164" s="711">
        <v>0.4</v>
      </c>
      <c r="L164" s="710" t="s">
        <v>187</v>
      </c>
      <c r="M164" s="710" t="s">
        <v>187</v>
      </c>
      <c r="N164" s="712"/>
      <c r="O164" s="542"/>
      <c r="P164" s="542"/>
      <c r="Q164" s="542"/>
      <c r="R164" s="542"/>
      <c r="S164" s="542"/>
      <c r="T164" s="542"/>
      <c r="U164" s="542"/>
      <c r="V164" s="542"/>
      <c r="W164" s="542"/>
      <c r="X164" s="543"/>
      <c r="Y164" s="543"/>
      <c r="Z164" s="543"/>
      <c r="AA164" s="543"/>
      <c r="AB164" s="543"/>
      <c r="AC164" s="543"/>
      <c r="AD164" s="543"/>
      <c r="AE164" s="543"/>
      <c r="AF164" s="543"/>
      <c r="AG164" s="543"/>
      <c r="AH164" s="543"/>
      <c r="AI164" s="543"/>
      <c r="AJ164" s="543"/>
      <c r="AK164" s="543"/>
      <c r="AL164" s="543"/>
      <c r="AM164" s="543"/>
      <c r="AN164" s="543"/>
      <c r="AO164" s="543"/>
      <c r="AP164" s="543"/>
      <c r="AQ164" s="543"/>
    </row>
    <row r="165" spans="1:43" s="504" customFormat="1" ht="47.25" hidden="1" x14ac:dyDescent="0.25">
      <c r="A165" s="505">
        <v>32</v>
      </c>
      <c r="B165" s="506" t="s">
        <v>15</v>
      </c>
      <c r="C165" s="1079"/>
      <c r="D165" s="507" t="s">
        <v>16</v>
      </c>
      <c r="E165" s="574" t="s">
        <v>797</v>
      </c>
      <c r="F165" s="575" t="s">
        <v>798</v>
      </c>
      <c r="G165" s="575" t="s">
        <v>799</v>
      </c>
      <c r="H165" s="509" t="s">
        <v>76</v>
      </c>
      <c r="I165" s="513" t="s">
        <v>71</v>
      </c>
      <c r="J165" s="511" t="s">
        <v>187</v>
      </c>
      <c r="K165" s="508">
        <v>0.4</v>
      </c>
      <c r="L165" s="511" t="s">
        <v>187</v>
      </c>
      <c r="M165" s="511" t="s">
        <v>187</v>
      </c>
      <c r="N165" s="512"/>
      <c r="O165" s="542"/>
      <c r="P165" s="542"/>
      <c r="Q165" s="542"/>
      <c r="R165" s="542"/>
      <c r="S165" s="542"/>
      <c r="T165" s="542"/>
      <c r="U165" s="542"/>
      <c r="V165" s="542"/>
      <c r="W165" s="542"/>
      <c r="X165" s="543"/>
      <c r="Y165" s="543"/>
      <c r="Z165" s="543"/>
      <c r="AA165" s="543"/>
      <c r="AB165" s="543"/>
      <c r="AC165" s="543"/>
      <c r="AD165" s="543"/>
      <c r="AE165" s="543"/>
      <c r="AF165" s="543"/>
      <c r="AG165" s="543"/>
      <c r="AH165" s="543"/>
      <c r="AI165" s="543"/>
      <c r="AJ165" s="543"/>
      <c r="AK165" s="543"/>
      <c r="AL165" s="543"/>
      <c r="AM165" s="543"/>
      <c r="AN165" s="543"/>
      <c r="AO165" s="543"/>
      <c r="AP165" s="543"/>
      <c r="AQ165" s="543"/>
    </row>
    <row r="166" spans="1:43" s="504" customFormat="1" ht="47.25" hidden="1" x14ac:dyDescent="0.25">
      <c r="A166" s="505">
        <v>32</v>
      </c>
      <c r="B166" s="506" t="s">
        <v>15</v>
      </c>
      <c r="C166" s="1080"/>
      <c r="D166" s="507" t="s">
        <v>16</v>
      </c>
      <c r="E166" s="574" t="s">
        <v>797</v>
      </c>
      <c r="F166" s="575" t="s">
        <v>798</v>
      </c>
      <c r="G166" s="575" t="s">
        <v>799</v>
      </c>
      <c r="H166" s="509" t="s">
        <v>76</v>
      </c>
      <c r="I166" s="513" t="s">
        <v>71</v>
      </c>
      <c r="J166" s="511" t="s">
        <v>187</v>
      </c>
      <c r="K166" s="508">
        <v>0.4</v>
      </c>
      <c r="L166" s="511" t="s">
        <v>187</v>
      </c>
      <c r="M166" s="511" t="s">
        <v>187</v>
      </c>
      <c r="N166" s="512"/>
      <c r="O166" s="542"/>
      <c r="P166" s="542"/>
      <c r="Q166" s="542"/>
      <c r="R166" s="542"/>
      <c r="S166" s="542"/>
      <c r="T166" s="542"/>
      <c r="U166" s="542"/>
      <c r="V166" s="542"/>
      <c r="W166" s="542"/>
      <c r="X166" s="543"/>
      <c r="Y166" s="543"/>
      <c r="Z166" s="543"/>
      <c r="AA166" s="543"/>
      <c r="AB166" s="543"/>
      <c r="AC166" s="543"/>
      <c r="AD166" s="543"/>
      <c r="AE166" s="543"/>
      <c r="AF166" s="543"/>
      <c r="AG166" s="543"/>
      <c r="AH166" s="543"/>
      <c r="AI166" s="543"/>
      <c r="AJ166" s="543"/>
      <c r="AK166" s="543"/>
      <c r="AL166" s="543"/>
      <c r="AM166" s="543"/>
      <c r="AN166" s="543"/>
      <c r="AO166" s="543"/>
      <c r="AP166" s="543"/>
      <c r="AQ166" s="543"/>
    </row>
    <row r="167" spans="1:43" s="504" customFormat="1" ht="47.25" hidden="1" x14ac:dyDescent="0.25">
      <c r="A167" s="505">
        <v>33</v>
      </c>
      <c r="B167" s="506" t="s">
        <v>15</v>
      </c>
      <c r="C167" s="1078" t="s">
        <v>802</v>
      </c>
      <c r="D167" s="507" t="s">
        <v>16</v>
      </c>
      <c r="E167" s="574" t="s">
        <v>804</v>
      </c>
      <c r="F167" s="575" t="s">
        <v>805</v>
      </c>
      <c r="G167" s="575" t="s">
        <v>806</v>
      </c>
      <c r="H167" s="509" t="s">
        <v>76</v>
      </c>
      <c r="I167" s="510" t="s">
        <v>70</v>
      </c>
      <c r="J167" s="576" t="s">
        <v>807</v>
      </c>
      <c r="K167" s="508">
        <v>0.4</v>
      </c>
      <c r="L167" s="577" t="s">
        <v>808</v>
      </c>
      <c r="M167" s="578" t="s">
        <v>810</v>
      </c>
      <c r="N167" s="512"/>
      <c r="O167" s="542"/>
      <c r="P167" s="542"/>
      <c r="Q167" s="542"/>
      <c r="R167" s="542"/>
      <c r="S167" s="542"/>
      <c r="T167" s="542"/>
      <c r="U167" s="542"/>
      <c r="V167" s="542"/>
      <c r="W167" s="542"/>
      <c r="X167" s="543"/>
      <c r="Y167" s="543"/>
      <c r="Z167" s="543"/>
      <c r="AA167" s="543"/>
      <c r="AB167" s="543"/>
      <c r="AC167" s="543"/>
      <c r="AD167" s="543"/>
      <c r="AE167" s="543"/>
      <c r="AF167" s="543"/>
      <c r="AG167" s="543"/>
      <c r="AH167" s="543"/>
      <c r="AI167" s="543"/>
      <c r="AJ167" s="543"/>
      <c r="AK167" s="543"/>
      <c r="AL167" s="543"/>
      <c r="AM167" s="543"/>
      <c r="AN167" s="543"/>
      <c r="AO167" s="543"/>
      <c r="AP167" s="543"/>
      <c r="AQ167" s="543"/>
    </row>
    <row r="168" spans="1:43" s="504" customFormat="1" ht="47.25" hidden="1" x14ac:dyDescent="0.25">
      <c r="A168" s="505">
        <v>33</v>
      </c>
      <c r="B168" s="506" t="s">
        <v>15</v>
      </c>
      <c r="C168" s="1079"/>
      <c r="D168" s="507" t="s">
        <v>16</v>
      </c>
      <c r="E168" s="574" t="s">
        <v>804</v>
      </c>
      <c r="F168" s="575" t="s">
        <v>805</v>
      </c>
      <c r="G168" s="575" t="s">
        <v>806</v>
      </c>
      <c r="H168" s="509" t="s">
        <v>76</v>
      </c>
      <c r="I168" s="513" t="s">
        <v>71</v>
      </c>
      <c r="J168" s="511" t="s">
        <v>187</v>
      </c>
      <c r="K168" s="508">
        <v>0.4</v>
      </c>
      <c r="L168" s="511" t="s">
        <v>187</v>
      </c>
      <c r="M168" s="511" t="s">
        <v>187</v>
      </c>
      <c r="N168" s="512"/>
      <c r="O168" s="542"/>
      <c r="P168" s="542"/>
      <c r="Q168" s="542"/>
      <c r="R168" s="542"/>
      <c r="S168" s="542"/>
      <c r="T168" s="542"/>
      <c r="U168" s="542"/>
      <c r="V168" s="542"/>
      <c r="W168" s="542"/>
      <c r="X168" s="543"/>
      <c r="Y168" s="543"/>
      <c r="Z168" s="543"/>
      <c r="AA168" s="543"/>
      <c r="AB168" s="543"/>
      <c r="AC168" s="543"/>
      <c r="AD168" s="543"/>
      <c r="AE168" s="543"/>
      <c r="AF168" s="543"/>
      <c r="AG168" s="543"/>
      <c r="AH168" s="543"/>
      <c r="AI168" s="543"/>
      <c r="AJ168" s="543"/>
      <c r="AK168" s="543"/>
      <c r="AL168" s="543"/>
      <c r="AM168" s="543"/>
      <c r="AN168" s="543"/>
      <c r="AO168" s="543"/>
      <c r="AP168" s="543"/>
      <c r="AQ168" s="543"/>
    </row>
    <row r="169" spans="1:43" s="504" customFormat="1" ht="47.25" hidden="1" x14ac:dyDescent="0.25">
      <c r="A169" s="509">
        <v>33</v>
      </c>
      <c r="B169" s="507" t="s">
        <v>15</v>
      </c>
      <c r="C169" s="1079"/>
      <c r="D169" s="507" t="s">
        <v>16</v>
      </c>
      <c r="E169" s="670" t="s">
        <v>804</v>
      </c>
      <c r="F169" s="671" t="s">
        <v>805</v>
      </c>
      <c r="G169" s="671" t="s">
        <v>806</v>
      </c>
      <c r="H169" s="509" t="s">
        <v>76</v>
      </c>
      <c r="I169" s="513" t="s">
        <v>71</v>
      </c>
      <c r="J169" s="511" t="s">
        <v>187</v>
      </c>
      <c r="K169" s="511">
        <v>0.4</v>
      </c>
      <c r="L169" s="511" t="s">
        <v>187</v>
      </c>
      <c r="M169" s="511" t="s">
        <v>187</v>
      </c>
      <c r="N169" s="672"/>
      <c r="O169" s="542"/>
      <c r="P169" s="542"/>
      <c r="Q169" s="542"/>
      <c r="R169" s="542"/>
      <c r="S169" s="542"/>
      <c r="T169" s="542"/>
      <c r="U169" s="542"/>
      <c r="V169" s="542"/>
      <c r="W169" s="542"/>
      <c r="X169" s="543"/>
      <c r="Y169" s="543"/>
      <c r="Z169" s="543"/>
      <c r="AA169" s="543"/>
      <c r="AB169" s="543"/>
      <c r="AC169" s="543"/>
      <c r="AD169" s="543"/>
      <c r="AE169" s="543"/>
      <c r="AF169" s="543"/>
      <c r="AG169" s="543"/>
      <c r="AH169" s="543"/>
      <c r="AI169" s="543"/>
      <c r="AJ169" s="543"/>
      <c r="AK169" s="543"/>
      <c r="AL169" s="543"/>
      <c r="AM169" s="543"/>
      <c r="AN169" s="543"/>
      <c r="AO169" s="543"/>
      <c r="AP169" s="543"/>
      <c r="AQ169" s="543"/>
    </row>
    <row r="170" spans="1:43" s="504" customFormat="1" ht="69" customHeight="1" x14ac:dyDescent="0.25">
      <c r="A170" s="505">
        <v>33</v>
      </c>
      <c r="B170" s="618" t="s">
        <v>15</v>
      </c>
      <c r="C170" s="1251"/>
      <c r="D170" s="618" t="s">
        <v>16</v>
      </c>
      <c r="E170" s="619" t="s">
        <v>804</v>
      </c>
      <c r="F170" s="508" t="s">
        <v>805</v>
      </c>
      <c r="G170" s="508" t="s">
        <v>806</v>
      </c>
      <c r="H170" s="510" t="s">
        <v>76</v>
      </c>
      <c r="I170" s="510" t="s">
        <v>71</v>
      </c>
      <c r="J170" s="508" t="s">
        <v>187</v>
      </c>
      <c r="K170" s="508">
        <v>0.4</v>
      </c>
      <c r="L170" s="508" t="s">
        <v>187</v>
      </c>
      <c r="M170" s="508" t="s">
        <v>187</v>
      </c>
      <c r="N170" s="623"/>
      <c r="O170" s="542"/>
      <c r="P170" s="542"/>
      <c r="Q170" s="542"/>
      <c r="R170" s="542"/>
      <c r="S170" s="542"/>
      <c r="T170" s="542"/>
      <c r="U170" s="542"/>
      <c r="V170" s="542"/>
      <c r="W170" s="542"/>
      <c r="X170" s="543"/>
      <c r="Y170" s="543"/>
      <c r="Z170" s="543"/>
      <c r="AA170" s="543"/>
      <c r="AB170" s="543"/>
      <c r="AC170" s="543"/>
      <c r="AD170" s="543"/>
      <c r="AE170" s="543"/>
      <c r="AF170" s="543"/>
      <c r="AG170" s="543"/>
      <c r="AH170" s="543"/>
      <c r="AI170" s="543"/>
      <c r="AJ170" s="543"/>
      <c r="AK170" s="543"/>
      <c r="AL170" s="543"/>
      <c r="AM170" s="543"/>
      <c r="AN170" s="543"/>
      <c r="AO170" s="543"/>
      <c r="AP170" s="543"/>
      <c r="AQ170" s="543"/>
    </row>
    <row r="171" spans="1:43" s="504" customFormat="1" ht="39.75" customHeight="1" x14ac:dyDescent="0.25">
      <c r="A171" s="505">
        <v>34</v>
      </c>
      <c r="B171" s="618" t="s">
        <v>15</v>
      </c>
      <c r="C171" s="1251" t="s">
        <v>811</v>
      </c>
      <c r="D171" s="618" t="s">
        <v>16</v>
      </c>
      <c r="E171" s="619" t="s">
        <v>804</v>
      </c>
      <c r="F171" s="508" t="s">
        <v>813</v>
      </c>
      <c r="G171" s="508" t="s">
        <v>814</v>
      </c>
      <c r="H171" s="510" t="s">
        <v>76</v>
      </c>
      <c r="I171" s="510" t="s">
        <v>70</v>
      </c>
      <c r="J171" s="642" t="s">
        <v>17</v>
      </c>
      <c r="K171" s="508">
        <v>0.4</v>
      </c>
      <c r="L171" s="643" t="s">
        <v>47</v>
      </c>
      <c r="M171" s="620">
        <v>2022</v>
      </c>
      <c r="N171" s="623"/>
      <c r="O171" s="542"/>
      <c r="P171" s="542"/>
      <c r="Q171" s="542"/>
      <c r="R171" s="542"/>
      <c r="S171" s="542"/>
      <c r="T171" s="542"/>
      <c r="U171" s="542"/>
      <c r="V171" s="542"/>
      <c r="W171" s="542"/>
      <c r="X171" s="543"/>
      <c r="Y171" s="543"/>
      <c r="Z171" s="543"/>
      <c r="AA171" s="543"/>
      <c r="AB171" s="543"/>
      <c r="AC171" s="543"/>
      <c r="AD171" s="543"/>
      <c r="AE171" s="543"/>
      <c r="AF171" s="543"/>
      <c r="AG171" s="543"/>
      <c r="AH171" s="543"/>
      <c r="AI171" s="543"/>
      <c r="AJ171" s="543"/>
      <c r="AK171" s="543"/>
      <c r="AL171" s="543"/>
      <c r="AM171" s="543"/>
      <c r="AN171" s="543"/>
      <c r="AO171" s="543"/>
      <c r="AP171" s="543"/>
      <c r="AQ171" s="543"/>
    </row>
    <row r="172" spans="1:43" s="504" customFormat="1" ht="59.25" hidden="1" customHeight="1" x14ac:dyDescent="0.25">
      <c r="A172" s="582">
        <v>34</v>
      </c>
      <c r="B172" s="705" t="s">
        <v>15</v>
      </c>
      <c r="C172" s="1079"/>
      <c r="D172" s="706" t="s">
        <v>16</v>
      </c>
      <c r="E172" s="707" t="s">
        <v>804</v>
      </c>
      <c r="F172" s="708" t="s">
        <v>813</v>
      </c>
      <c r="G172" s="708" t="s">
        <v>814</v>
      </c>
      <c r="H172" s="599" t="s">
        <v>76</v>
      </c>
      <c r="I172" s="709" t="s">
        <v>71</v>
      </c>
      <c r="J172" s="710" t="s">
        <v>187</v>
      </c>
      <c r="K172" s="711">
        <v>0.4</v>
      </c>
      <c r="L172" s="710" t="s">
        <v>187</v>
      </c>
      <c r="M172" s="710" t="s">
        <v>187</v>
      </c>
      <c r="N172" s="712"/>
      <c r="O172" s="542"/>
      <c r="P172" s="542"/>
      <c r="Q172" s="542"/>
      <c r="R172" s="542"/>
      <c r="S172" s="542"/>
      <c r="T172" s="542"/>
      <c r="U172" s="542"/>
      <c r="V172" s="542"/>
      <c r="W172" s="542"/>
      <c r="X172" s="543"/>
      <c r="Y172" s="543"/>
      <c r="Z172" s="543"/>
      <c r="AA172" s="543"/>
      <c r="AB172" s="543"/>
      <c r="AC172" s="543"/>
      <c r="AD172" s="543"/>
      <c r="AE172" s="543"/>
      <c r="AF172" s="543"/>
      <c r="AG172" s="543"/>
      <c r="AH172" s="543"/>
      <c r="AI172" s="543"/>
      <c r="AJ172" s="543"/>
      <c r="AK172" s="543"/>
      <c r="AL172" s="543"/>
      <c r="AM172" s="543"/>
      <c r="AN172" s="543"/>
      <c r="AO172" s="543"/>
      <c r="AP172" s="543"/>
      <c r="AQ172" s="543"/>
    </row>
    <row r="173" spans="1:43" s="504" customFormat="1" ht="52.5" hidden="1" customHeight="1" x14ac:dyDescent="0.25">
      <c r="A173" s="505">
        <v>34</v>
      </c>
      <c r="B173" s="506" t="s">
        <v>15</v>
      </c>
      <c r="C173" s="1079"/>
      <c r="D173" s="507" t="s">
        <v>16</v>
      </c>
      <c r="E173" s="574" t="s">
        <v>804</v>
      </c>
      <c r="F173" s="575" t="s">
        <v>813</v>
      </c>
      <c r="G173" s="575" t="s">
        <v>814</v>
      </c>
      <c r="H173" s="509" t="s">
        <v>76</v>
      </c>
      <c r="I173" s="513" t="s">
        <v>71</v>
      </c>
      <c r="J173" s="511" t="s">
        <v>187</v>
      </c>
      <c r="K173" s="508">
        <v>0.4</v>
      </c>
      <c r="L173" s="511" t="s">
        <v>187</v>
      </c>
      <c r="M173" s="511" t="s">
        <v>187</v>
      </c>
      <c r="N173" s="512"/>
      <c r="O173" s="542"/>
      <c r="P173" s="542"/>
      <c r="Q173" s="542"/>
      <c r="R173" s="542"/>
      <c r="S173" s="542"/>
      <c r="T173" s="542"/>
      <c r="U173" s="542"/>
      <c r="V173" s="542"/>
      <c r="W173" s="542"/>
      <c r="X173" s="543"/>
      <c r="Y173" s="543"/>
      <c r="Z173" s="543"/>
      <c r="AA173" s="543"/>
      <c r="AB173" s="543"/>
      <c r="AC173" s="543"/>
      <c r="AD173" s="543"/>
      <c r="AE173" s="543"/>
      <c r="AF173" s="543"/>
      <c r="AG173" s="543"/>
      <c r="AH173" s="543"/>
      <c r="AI173" s="543"/>
      <c r="AJ173" s="543"/>
      <c r="AK173" s="543"/>
      <c r="AL173" s="543"/>
      <c r="AM173" s="543"/>
      <c r="AN173" s="543"/>
      <c r="AO173" s="543"/>
      <c r="AP173" s="543"/>
      <c r="AQ173" s="543"/>
    </row>
    <row r="174" spans="1:43" s="504" customFormat="1" ht="56.25" hidden="1" customHeight="1" x14ac:dyDescent="0.25">
      <c r="A174" s="505">
        <v>34</v>
      </c>
      <c r="B174" s="506" t="s">
        <v>15</v>
      </c>
      <c r="C174" s="1080"/>
      <c r="D174" s="507" t="s">
        <v>16</v>
      </c>
      <c r="E174" s="574" t="s">
        <v>804</v>
      </c>
      <c r="F174" s="575" t="s">
        <v>813</v>
      </c>
      <c r="G174" s="575" t="s">
        <v>814</v>
      </c>
      <c r="H174" s="509" t="s">
        <v>76</v>
      </c>
      <c r="I174" s="513" t="s">
        <v>71</v>
      </c>
      <c r="J174" s="511" t="s">
        <v>187</v>
      </c>
      <c r="K174" s="508">
        <v>0.4</v>
      </c>
      <c r="L174" s="511" t="s">
        <v>187</v>
      </c>
      <c r="M174" s="511" t="s">
        <v>187</v>
      </c>
      <c r="N174" s="512"/>
      <c r="O174" s="542"/>
      <c r="P174" s="542"/>
      <c r="Q174" s="542"/>
      <c r="R174" s="542"/>
      <c r="S174" s="542"/>
      <c r="T174" s="542"/>
      <c r="U174" s="542"/>
      <c r="V174" s="542"/>
      <c r="W174" s="542"/>
      <c r="X174" s="543"/>
      <c r="Y174" s="543"/>
      <c r="Z174" s="543"/>
      <c r="AA174" s="543"/>
      <c r="AB174" s="543"/>
      <c r="AC174" s="543"/>
      <c r="AD174" s="543"/>
      <c r="AE174" s="543"/>
      <c r="AF174" s="543"/>
      <c r="AG174" s="543"/>
      <c r="AH174" s="543"/>
      <c r="AI174" s="543"/>
      <c r="AJ174" s="543"/>
      <c r="AK174" s="543"/>
      <c r="AL174" s="543"/>
      <c r="AM174" s="543"/>
      <c r="AN174" s="543"/>
      <c r="AO174" s="543"/>
      <c r="AP174" s="543"/>
      <c r="AQ174" s="543"/>
    </row>
    <row r="175" spans="1:43" s="504" customFormat="1" ht="45" hidden="1" x14ac:dyDescent="0.25">
      <c r="A175" s="505">
        <v>35</v>
      </c>
      <c r="B175" s="506" t="s">
        <v>15</v>
      </c>
      <c r="C175" s="1078" t="s">
        <v>817</v>
      </c>
      <c r="D175" s="507" t="s">
        <v>16</v>
      </c>
      <c r="E175" s="574" t="s">
        <v>818</v>
      </c>
      <c r="F175" s="575" t="s">
        <v>819</v>
      </c>
      <c r="G175" s="575" t="s">
        <v>820</v>
      </c>
      <c r="H175" s="509" t="s">
        <v>76</v>
      </c>
      <c r="I175" s="510" t="s">
        <v>70</v>
      </c>
      <c r="J175" s="581" t="s">
        <v>687</v>
      </c>
      <c r="K175" s="508">
        <v>0.4</v>
      </c>
      <c r="L175" s="577" t="s">
        <v>821</v>
      </c>
      <c r="M175" s="576" t="s">
        <v>823</v>
      </c>
      <c r="N175" s="512"/>
      <c r="O175" s="542"/>
      <c r="P175" s="542"/>
      <c r="Q175" s="542"/>
      <c r="R175" s="542"/>
      <c r="S175" s="542"/>
      <c r="T175" s="542"/>
      <c r="U175" s="542"/>
      <c r="V175" s="542"/>
      <c r="W175" s="542"/>
      <c r="X175" s="543"/>
      <c r="Y175" s="543"/>
      <c r="Z175" s="543"/>
      <c r="AA175" s="543"/>
      <c r="AB175" s="543"/>
      <c r="AC175" s="543"/>
      <c r="AD175" s="543"/>
      <c r="AE175" s="543"/>
      <c r="AF175" s="543"/>
      <c r="AG175" s="543"/>
      <c r="AH175" s="543"/>
      <c r="AI175" s="543"/>
      <c r="AJ175" s="543"/>
      <c r="AK175" s="543"/>
      <c r="AL175" s="543"/>
      <c r="AM175" s="543"/>
      <c r="AN175" s="543"/>
      <c r="AO175" s="543"/>
      <c r="AP175" s="543"/>
      <c r="AQ175" s="543"/>
    </row>
    <row r="176" spans="1:43" s="504" customFormat="1" ht="45" hidden="1" x14ac:dyDescent="0.25">
      <c r="A176" s="505">
        <v>35</v>
      </c>
      <c r="B176" s="506" t="s">
        <v>15</v>
      </c>
      <c r="C176" s="1079"/>
      <c r="D176" s="507" t="s">
        <v>16</v>
      </c>
      <c r="E176" s="574" t="s">
        <v>818</v>
      </c>
      <c r="F176" s="575" t="s">
        <v>819</v>
      </c>
      <c r="G176" s="575" t="s">
        <v>820</v>
      </c>
      <c r="H176" s="509" t="s">
        <v>76</v>
      </c>
      <c r="I176" s="513" t="s">
        <v>71</v>
      </c>
      <c r="J176" s="577" t="s">
        <v>824</v>
      </c>
      <c r="K176" s="508">
        <v>0.4</v>
      </c>
      <c r="L176" s="577" t="s">
        <v>75</v>
      </c>
      <c r="M176" s="578">
        <v>46023</v>
      </c>
      <c r="N176" s="512"/>
      <c r="O176" s="542"/>
      <c r="P176" s="542"/>
      <c r="Q176" s="542"/>
      <c r="R176" s="542"/>
      <c r="S176" s="542"/>
      <c r="T176" s="542"/>
      <c r="U176" s="542"/>
      <c r="V176" s="542"/>
      <c r="W176" s="542"/>
      <c r="X176" s="543"/>
      <c r="Y176" s="543"/>
      <c r="Z176" s="543"/>
      <c r="AA176" s="543"/>
      <c r="AB176" s="543"/>
      <c r="AC176" s="543"/>
      <c r="AD176" s="543"/>
      <c r="AE176" s="543"/>
      <c r="AF176" s="543"/>
      <c r="AG176" s="543"/>
      <c r="AH176" s="543"/>
      <c r="AI176" s="543"/>
      <c r="AJ176" s="543"/>
      <c r="AK176" s="543"/>
      <c r="AL176" s="543"/>
      <c r="AM176" s="543"/>
      <c r="AN176" s="543"/>
      <c r="AO176" s="543"/>
      <c r="AP176" s="543"/>
      <c r="AQ176" s="543"/>
    </row>
    <row r="177" spans="1:43" s="504" customFormat="1" ht="45" hidden="1" x14ac:dyDescent="0.25">
      <c r="A177" s="505">
        <v>35</v>
      </c>
      <c r="B177" s="506" t="s">
        <v>15</v>
      </c>
      <c r="C177" s="1079"/>
      <c r="D177" s="507" t="s">
        <v>16</v>
      </c>
      <c r="E177" s="574" t="s">
        <v>818</v>
      </c>
      <c r="F177" s="575" t="s">
        <v>819</v>
      </c>
      <c r="G177" s="575" t="s">
        <v>820</v>
      </c>
      <c r="H177" s="509" t="s">
        <v>76</v>
      </c>
      <c r="I177" s="513" t="s">
        <v>71</v>
      </c>
      <c r="J177" s="577" t="s">
        <v>824</v>
      </c>
      <c r="K177" s="508">
        <v>0.4</v>
      </c>
      <c r="L177" s="577" t="s">
        <v>75</v>
      </c>
      <c r="M177" s="578">
        <v>46023</v>
      </c>
      <c r="N177" s="512"/>
      <c r="O177" s="542"/>
      <c r="P177" s="542"/>
      <c r="Q177" s="542"/>
      <c r="R177" s="542"/>
      <c r="S177" s="542"/>
      <c r="T177" s="542"/>
      <c r="U177" s="542"/>
      <c r="V177" s="542"/>
      <c r="W177" s="542"/>
      <c r="X177" s="543"/>
      <c r="Y177" s="543"/>
      <c r="Z177" s="543"/>
      <c r="AA177" s="543"/>
      <c r="AB177" s="543"/>
      <c r="AC177" s="543"/>
      <c r="AD177" s="543"/>
      <c r="AE177" s="543"/>
      <c r="AF177" s="543"/>
      <c r="AG177" s="543"/>
      <c r="AH177" s="543"/>
      <c r="AI177" s="543"/>
      <c r="AJ177" s="543"/>
      <c r="AK177" s="543"/>
      <c r="AL177" s="543"/>
      <c r="AM177" s="543"/>
      <c r="AN177" s="543"/>
      <c r="AO177" s="543"/>
      <c r="AP177" s="543"/>
      <c r="AQ177" s="543"/>
    </row>
    <row r="178" spans="1:43" s="504" customFormat="1" ht="45" hidden="1" x14ac:dyDescent="0.25">
      <c r="A178" s="505">
        <v>35</v>
      </c>
      <c r="B178" s="506" t="s">
        <v>15</v>
      </c>
      <c r="C178" s="1079"/>
      <c r="D178" s="507" t="s">
        <v>16</v>
      </c>
      <c r="E178" s="574" t="s">
        <v>818</v>
      </c>
      <c r="F178" s="575" t="s">
        <v>819</v>
      </c>
      <c r="G178" s="575" t="s">
        <v>820</v>
      </c>
      <c r="H178" s="509" t="s">
        <v>76</v>
      </c>
      <c r="I178" s="513" t="s">
        <v>71</v>
      </c>
      <c r="J178" s="577" t="s">
        <v>824</v>
      </c>
      <c r="K178" s="508">
        <v>0.4</v>
      </c>
      <c r="L178" s="577" t="s">
        <v>75</v>
      </c>
      <c r="M178" s="578">
        <v>46023</v>
      </c>
      <c r="N178" s="512"/>
      <c r="O178" s="542"/>
      <c r="P178" s="542"/>
      <c r="Q178" s="542"/>
      <c r="R178" s="542"/>
      <c r="S178" s="542"/>
      <c r="T178" s="542"/>
      <c r="U178" s="542"/>
      <c r="V178" s="542"/>
      <c r="W178" s="542"/>
      <c r="X178" s="543"/>
      <c r="Y178" s="543"/>
      <c r="Z178" s="543"/>
      <c r="AA178" s="543"/>
      <c r="AB178" s="543"/>
      <c r="AC178" s="543"/>
      <c r="AD178" s="543"/>
      <c r="AE178" s="543"/>
      <c r="AF178" s="543"/>
      <c r="AG178" s="543"/>
      <c r="AH178" s="543"/>
      <c r="AI178" s="543"/>
      <c r="AJ178" s="543"/>
      <c r="AK178" s="543"/>
      <c r="AL178" s="543"/>
      <c r="AM178" s="543"/>
      <c r="AN178" s="543"/>
      <c r="AO178" s="543"/>
      <c r="AP178" s="543"/>
      <c r="AQ178" s="543"/>
    </row>
    <row r="179" spans="1:43" s="504" customFormat="1" ht="45" hidden="1" x14ac:dyDescent="0.25">
      <c r="A179" s="505">
        <v>35</v>
      </c>
      <c r="B179" s="506" t="s">
        <v>15</v>
      </c>
      <c r="C179" s="1079"/>
      <c r="D179" s="507" t="s">
        <v>16</v>
      </c>
      <c r="E179" s="574" t="s">
        <v>818</v>
      </c>
      <c r="F179" s="575" t="s">
        <v>819</v>
      </c>
      <c r="G179" s="575" t="s">
        <v>826</v>
      </c>
      <c r="H179" s="509" t="s">
        <v>76</v>
      </c>
      <c r="I179" s="510" t="s">
        <v>70</v>
      </c>
      <c r="J179" s="581" t="s">
        <v>687</v>
      </c>
      <c r="K179" s="508">
        <v>0.4</v>
      </c>
      <c r="L179" s="577" t="s">
        <v>827</v>
      </c>
      <c r="M179" s="576" t="s">
        <v>823</v>
      </c>
      <c r="N179" s="512"/>
      <c r="O179" s="542"/>
      <c r="P179" s="542"/>
      <c r="Q179" s="542"/>
      <c r="R179" s="542"/>
      <c r="S179" s="542"/>
      <c r="T179" s="542"/>
      <c r="U179" s="542"/>
      <c r="V179" s="542"/>
      <c r="W179" s="542"/>
      <c r="X179" s="543"/>
      <c r="Y179" s="543"/>
      <c r="Z179" s="543"/>
      <c r="AA179" s="543"/>
      <c r="AB179" s="543"/>
      <c r="AC179" s="543"/>
      <c r="AD179" s="543"/>
      <c r="AE179" s="543"/>
      <c r="AF179" s="543"/>
      <c r="AG179" s="543"/>
      <c r="AH179" s="543"/>
      <c r="AI179" s="543"/>
      <c r="AJ179" s="543"/>
      <c r="AK179" s="543"/>
      <c r="AL179" s="543"/>
      <c r="AM179" s="543"/>
      <c r="AN179" s="543"/>
      <c r="AO179" s="543"/>
      <c r="AP179" s="543"/>
      <c r="AQ179" s="543"/>
    </row>
    <row r="180" spans="1:43" s="504" customFormat="1" ht="45" hidden="1" x14ac:dyDescent="0.25">
      <c r="A180" s="505">
        <v>35</v>
      </c>
      <c r="B180" s="506" t="s">
        <v>15</v>
      </c>
      <c r="C180" s="1079"/>
      <c r="D180" s="507" t="s">
        <v>16</v>
      </c>
      <c r="E180" s="574" t="s">
        <v>818</v>
      </c>
      <c r="F180" s="575" t="s">
        <v>819</v>
      </c>
      <c r="G180" s="575" t="s">
        <v>826</v>
      </c>
      <c r="H180" s="509" t="s">
        <v>76</v>
      </c>
      <c r="I180" s="513" t="s">
        <v>71</v>
      </c>
      <c r="J180" s="577" t="s">
        <v>824</v>
      </c>
      <c r="K180" s="508">
        <v>0.4</v>
      </c>
      <c r="L180" s="577" t="s">
        <v>75</v>
      </c>
      <c r="M180" s="578">
        <v>46023</v>
      </c>
      <c r="N180" s="512"/>
      <c r="O180" s="542"/>
      <c r="P180" s="542"/>
      <c r="Q180" s="542"/>
      <c r="R180" s="542"/>
      <c r="S180" s="542"/>
      <c r="T180" s="542"/>
      <c r="U180" s="542"/>
      <c r="V180" s="542"/>
      <c r="W180" s="542"/>
      <c r="X180" s="543"/>
      <c r="Y180" s="543"/>
      <c r="Z180" s="543"/>
      <c r="AA180" s="543"/>
      <c r="AB180" s="543"/>
      <c r="AC180" s="543"/>
      <c r="AD180" s="543"/>
      <c r="AE180" s="543"/>
      <c r="AF180" s="543"/>
      <c r="AG180" s="543"/>
      <c r="AH180" s="543"/>
      <c r="AI180" s="543"/>
      <c r="AJ180" s="543"/>
      <c r="AK180" s="543"/>
      <c r="AL180" s="543"/>
      <c r="AM180" s="543"/>
      <c r="AN180" s="543"/>
      <c r="AO180" s="543"/>
      <c r="AP180" s="543"/>
      <c r="AQ180" s="543"/>
    </row>
    <row r="181" spans="1:43" s="504" customFormat="1" ht="45" hidden="1" x14ac:dyDescent="0.25">
      <c r="A181" s="509">
        <v>35</v>
      </c>
      <c r="B181" s="507" t="s">
        <v>15</v>
      </c>
      <c r="C181" s="1079"/>
      <c r="D181" s="507" t="s">
        <v>16</v>
      </c>
      <c r="E181" s="670" t="s">
        <v>818</v>
      </c>
      <c r="F181" s="671" t="s">
        <v>819</v>
      </c>
      <c r="G181" s="671" t="s">
        <v>826</v>
      </c>
      <c r="H181" s="509" t="s">
        <v>76</v>
      </c>
      <c r="I181" s="513" t="s">
        <v>71</v>
      </c>
      <c r="J181" s="673" t="s">
        <v>824</v>
      </c>
      <c r="K181" s="511">
        <v>0.4</v>
      </c>
      <c r="L181" s="673" t="s">
        <v>75</v>
      </c>
      <c r="M181" s="674">
        <v>46023</v>
      </c>
      <c r="N181" s="672"/>
      <c r="O181" s="542"/>
      <c r="P181" s="542"/>
      <c r="Q181" s="542"/>
      <c r="R181" s="542"/>
      <c r="S181" s="542"/>
      <c r="T181" s="542"/>
      <c r="U181" s="542"/>
      <c r="V181" s="542"/>
      <c r="W181" s="542"/>
      <c r="X181" s="543"/>
      <c r="Y181" s="543"/>
      <c r="Z181" s="543"/>
      <c r="AA181" s="543"/>
      <c r="AB181" s="543"/>
      <c r="AC181" s="543"/>
      <c r="AD181" s="543"/>
      <c r="AE181" s="543"/>
      <c r="AF181" s="543"/>
      <c r="AG181" s="543"/>
      <c r="AH181" s="543"/>
      <c r="AI181" s="543"/>
      <c r="AJ181" s="543"/>
      <c r="AK181" s="543"/>
      <c r="AL181" s="543"/>
      <c r="AM181" s="543"/>
      <c r="AN181" s="543"/>
      <c r="AO181" s="543"/>
      <c r="AP181" s="543"/>
      <c r="AQ181" s="543"/>
    </row>
    <row r="182" spans="1:43" s="504" customFormat="1" ht="40.5" customHeight="1" x14ac:dyDescent="0.25">
      <c r="A182" s="505">
        <v>35</v>
      </c>
      <c r="B182" s="618" t="s">
        <v>15</v>
      </c>
      <c r="C182" s="1251"/>
      <c r="D182" s="618" t="s">
        <v>16</v>
      </c>
      <c r="E182" s="619" t="s">
        <v>818</v>
      </c>
      <c r="F182" s="508" t="s">
        <v>819</v>
      </c>
      <c r="G182" s="508" t="s">
        <v>826</v>
      </c>
      <c r="H182" s="510" t="s">
        <v>76</v>
      </c>
      <c r="I182" s="510" t="s">
        <v>71</v>
      </c>
      <c r="J182" s="600" t="s">
        <v>824</v>
      </c>
      <c r="K182" s="508">
        <v>0.4</v>
      </c>
      <c r="L182" s="600" t="s">
        <v>75</v>
      </c>
      <c r="M182" s="622">
        <v>46023</v>
      </c>
      <c r="N182" s="623"/>
      <c r="O182" s="542"/>
      <c r="P182" s="542"/>
      <c r="Q182" s="542"/>
      <c r="R182" s="542"/>
      <c r="S182" s="542"/>
      <c r="T182" s="542"/>
      <c r="U182" s="542"/>
      <c r="V182" s="542"/>
      <c r="W182" s="542"/>
      <c r="X182" s="543"/>
      <c r="Y182" s="543"/>
      <c r="Z182" s="543"/>
      <c r="AA182" s="543"/>
      <c r="AB182" s="543"/>
      <c r="AC182" s="543"/>
      <c r="AD182" s="543"/>
      <c r="AE182" s="543"/>
      <c r="AF182" s="543"/>
      <c r="AG182" s="543"/>
      <c r="AH182" s="543"/>
      <c r="AI182" s="543"/>
      <c r="AJ182" s="543"/>
      <c r="AK182" s="543"/>
      <c r="AL182" s="543"/>
      <c r="AM182" s="543"/>
      <c r="AN182" s="543"/>
      <c r="AO182" s="543"/>
      <c r="AP182" s="543"/>
      <c r="AQ182" s="543"/>
    </row>
    <row r="183" spans="1:43" s="504" customFormat="1" ht="38.25" x14ac:dyDescent="0.25">
      <c r="A183" s="583">
        <v>36</v>
      </c>
      <c r="B183" s="644" t="s">
        <v>15</v>
      </c>
      <c r="C183" s="1253" t="s">
        <v>863</v>
      </c>
      <c r="D183" s="644" t="s">
        <v>16</v>
      </c>
      <c r="E183" s="586" t="s">
        <v>751</v>
      </c>
      <c r="F183" s="586" t="s">
        <v>752</v>
      </c>
      <c r="G183" s="587" t="s">
        <v>865</v>
      </c>
      <c r="H183" s="589" t="s">
        <v>76</v>
      </c>
      <c r="I183" s="589" t="s">
        <v>70</v>
      </c>
      <c r="J183" s="590" t="s">
        <v>866</v>
      </c>
      <c r="K183" s="591">
        <v>0.4</v>
      </c>
      <c r="L183" s="590" t="s">
        <v>867</v>
      </c>
      <c r="M183" s="592">
        <v>43797</v>
      </c>
      <c r="N183" s="645"/>
      <c r="O183" s="542"/>
      <c r="P183" s="542"/>
      <c r="Q183" s="542"/>
      <c r="R183" s="542"/>
      <c r="S183" s="542"/>
      <c r="T183" s="542"/>
      <c r="U183" s="542"/>
      <c r="V183" s="542"/>
      <c r="W183" s="542"/>
      <c r="X183" s="543"/>
      <c r="Y183" s="543"/>
      <c r="Z183" s="543"/>
      <c r="AA183" s="543"/>
      <c r="AB183" s="543"/>
      <c r="AC183" s="543"/>
      <c r="AD183" s="543"/>
      <c r="AE183" s="543"/>
      <c r="AF183" s="543"/>
      <c r="AG183" s="543"/>
      <c r="AH183" s="543"/>
      <c r="AI183" s="543"/>
      <c r="AJ183" s="543"/>
      <c r="AK183" s="543"/>
      <c r="AL183" s="543"/>
      <c r="AM183" s="543"/>
      <c r="AN183" s="543"/>
      <c r="AO183" s="543"/>
      <c r="AP183" s="543"/>
      <c r="AQ183" s="543"/>
    </row>
    <row r="184" spans="1:43" s="504" customFormat="1" ht="45" hidden="1" x14ac:dyDescent="0.25">
      <c r="A184" s="713">
        <v>36</v>
      </c>
      <c r="B184" s="714" t="s">
        <v>15</v>
      </c>
      <c r="C184" s="1066"/>
      <c r="D184" s="715" t="s">
        <v>16</v>
      </c>
      <c r="E184" s="716" t="s">
        <v>751</v>
      </c>
      <c r="F184" s="716" t="s">
        <v>752</v>
      </c>
      <c r="G184" s="717" t="s">
        <v>865</v>
      </c>
      <c r="H184" s="718" t="s">
        <v>76</v>
      </c>
      <c r="I184" s="719" t="s">
        <v>71</v>
      </c>
      <c r="J184" s="720" t="s">
        <v>868</v>
      </c>
      <c r="K184" s="721">
        <v>0.4</v>
      </c>
      <c r="L184" s="722" t="s">
        <v>1189</v>
      </c>
      <c r="M184" s="723">
        <v>2024</v>
      </c>
      <c r="N184" s="724"/>
      <c r="O184" s="542"/>
      <c r="P184" s="542"/>
      <c r="Q184" s="542"/>
      <c r="R184" s="542"/>
      <c r="S184" s="542"/>
      <c r="T184" s="542"/>
      <c r="U184" s="542"/>
      <c r="V184" s="542"/>
      <c r="W184" s="542"/>
      <c r="X184" s="543"/>
      <c r="Y184" s="543"/>
      <c r="Z184" s="543"/>
      <c r="AA184" s="543"/>
      <c r="AB184" s="543"/>
      <c r="AC184" s="543"/>
      <c r="AD184" s="543"/>
      <c r="AE184" s="543"/>
      <c r="AF184" s="543"/>
      <c r="AG184" s="543"/>
      <c r="AH184" s="543"/>
      <c r="AI184" s="543"/>
      <c r="AJ184" s="543"/>
      <c r="AK184" s="543"/>
      <c r="AL184" s="543"/>
      <c r="AM184" s="543"/>
      <c r="AN184" s="543"/>
      <c r="AO184" s="543"/>
      <c r="AP184" s="543"/>
      <c r="AQ184" s="543"/>
    </row>
    <row r="185" spans="1:43" s="504" customFormat="1" ht="45" hidden="1" x14ac:dyDescent="0.25">
      <c r="A185" s="588">
        <v>36</v>
      </c>
      <c r="B185" s="585" t="s">
        <v>15</v>
      </c>
      <c r="C185" s="1066"/>
      <c r="D185" s="585" t="s">
        <v>16</v>
      </c>
      <c r="E185" s="675" t="s">
        <v>751</v>
      </c>
      <c r="F185" s="675" t="s">
        <v>752</v>
      </c>
      <c r="G185" s="676" t="s">
        <v>865</v>
      </c>
      <c r="H185" s="588" t="s">
        <v>76</v>
      </c>
      <c r="I185" s="594" t="s">
        <v>71</v>
      </c>
      <c r="J185" s="677" t="s">
        <v>868</v>
      </c>
      <c r="K185" s="601">
        <v>0.4</v>
      </c>
      <c r="L185" s="678" t="s">
        <v>1187</v>
      </c>
      <c r="M185" s="679">
        <v>2024</v>
      </c>
      <c r="N185" s="680"/>
      <c r="O185" s="542"/>
      <c r="P185" s="542"/>
      <c r="Q185" s="542"/>
      <c r="R185" s="542"/>
      <c r="S185" s="542"/>
      <c r="T185" s="542"/>
      <c r="U185" s="542"/>
      <c r="V185" s="542"/>
      <c r="W185" s="542"/>
      <c r="X185" s="543"/>
      <c r="Y185" s="543"/>
      <c r="Z185" s="543"/>
      <c r="AA185" s="543"/>
      <c r="AB185" s="543"/>
      <c r="AC185" s="543"/>
      <c r="AD185" s="543"/>
      <c r="AE185" s="543"/>
      <c r="AF185" s="543"/>
      <c r="AG185" s="543"/>
      <c r="AH185" s="543"/>
      <c r="AI185" s="543"/>
      <c r="AJ185" s="543"/>
      <c r="AK185" s="543"/>
      <c r="AL185" s="543"/>
      <c r="AM185" s="543"/>
      <c r="AN185" s="543"/>
      <c r="AO185" s="543"/>
      <c r="AP185" s="543"/>
      <c r="AQ185" s="543"/>
    </row>
    <row r="186" spans="1:43" s="504" customFormat="1" ht="62.25" customHeight="1" x14ac:dyDescent="0.25">
      <c r="A186" s="583">
        <v>36</v>
      </c>
      <c r="B186" s="644" t="s">
        <v>15</v>
      </c>
      <c r="C186" s="1253"/>
      <c r="D186" s="644" t="s">
        <v>16</v>
      </c>
      <c r="E186" s="586" t="s">
        <v>751</v>
      </c>
      <c r="F186" s="586" t="s">
        <v>752</v>
      </c>
      <c r="G186" s="587" t="s">
        <v>865</v>
      </c>
      <c r="H186" s="589" t="s">
        <v>76</v>
      </c>
      <c r="I186" s="589" t="s">
        <v>71</v>
      </c>
      <c r="J186" s="595" t="s">
        <v>868</v>
      </c>
      <c r="K186" s="591">
        <v>0.4</v>
      </c>
      <c r="L186" s="590" t="s">
        <v>1188</v>
      </c>
      <c r="M186" s="646">
        <v>2024</v>
      </c>
      <c r="N186" s="645"/>
      <c r="O186" s="542"/>
      <c r="P186" s="542"/>
      <c r="Q186" s="542"/>
      <c r="R186" s="542"/>
      <c r="S186" s="542"/>
      <c r="T186" s="542"/>
      <c r="U186" s="542"/>
      <c r="V186" s="542"/>
      <c r="W186" s="542"/>
      <c r="X186" s="543"/>
      <c r="Y186" s="543"/>
      <c r="Z186" s="543"/>
      <c r="AA186" s="543"/>
      <c r="AB186" s="543"/>
      <c r="AC186" s="543"/>
      <c r="AD186" s="543"/>
      <c r="AE186" s="543"/>
      <c r="AF186" s="543"/>
      <c r="AG186" s="543"/>
      <c r="AH186" s="543"/>
      <c r="AI186" s="543"/>
      <c r="AJ186" s="543"/>
      <c r="AK186" s="543"/>
      <c r="AL186" s="543"/>
      <c r="AM186" s="543"/>
      <c r="AN186" s="543"/>
      <c r="AO186" s="543"/>
      <c r="AP186" s="543"/>
      <c r="AQ186" s="543"/>
    </row>
    <row r="187" spans="1:43" s="504" customFormat="1" ht="60" customHeight="1" x14ac:dyDescent="0.25">
      <c r="A187" s="602">
        <v>37</v>
      </c>
      <c r="B187" s="647" t="s">
        <v>15</v>
      </c>
      <c r="C187" s="1254" t="s">
        <v>1191</v>
      </c>
      <c r="D187" s="647" t="s">
        <v>1193</v>
      </c>
      <c r="E187" s="604" t="s">
        <v>926</v>
      </c>
      <c r="F187" s="604" t="s">
        <v>927</v>
      </c>
      <c r="G187" s="604" t="s">
        <v>928</v>
      </c>
      <c r="H187" s="605" t="s">
        <v>76</v>
      </c>
      <c r="I187" s="605" t="s">
        <v>70</v>
      </c>
      <c r="J187" s="606" t="s">
        <v>929</v>
      </c>
      <c r="K187" s="604">
        <v>0.4</v>
      </c>
      <c r="L187" s="606" t="s">
        <v>930</v>
      </c>
      <c r="M187" s="604" t="s">
        <v>932</v>
      </c>
      <c r="N187" s="609"/>
      <c r="O187" s="542"/>
      <c r="P187" s="542"/>
      <c r="Q187" s="542"/>
      <c r="R187" s="542"/>
      <c r="S187" s="542"/>
      <c r="T187" s="542"/>
      <c r="U187" s="542"/>
      <c r="V187" s="542"/>
      <c r="W187" s="542"/>
      <c r="X187" s="543"/>
      <c r="Y187" s="543"/>
      <c r="Z187" s="543"/>
      <c r="AA187" s="543"/>
      <c r="AB187" s="543"/>
      <c r="AC187" s="543"/>
      <c r="AD187" s="543"/>
      <c r="AE187" s="543"/>
      <c r="AF187" s="543"/>
      <c r="AG187" s="543"/>
      <c r="AH187" s="543"/>
      <c r="AI187" s="543"/>
      <c r="AJ187" s="543"/>
      <c r="AK187" s="543"/>
      <c r="AL187" s="543"/>
      <c r="AM187" s="543"/>
      <c r="AN187" s="543"/>
      <c r="AO187" s="543"/>
      <c r="AP187" s="543"/>
      <c r="AQ187" s="543"/>
    </row>
    <row r="188" spans="1:43" s="504" customFormat="1" ht="45" hidden="1" x14ac:dyDescent="0.25">
      <c r="A188" s="725">
        <v>37</v>
      </c>
      <c r="B188" s="726" t="s">
        <v>15</v>
      </c>
      <c r="C188" s="1255"/>
      <c r="D188" s="726" t="s">
        <v>1193</v>
      </c>
      <c r="E188" s="727" t="s">
        <v>926</v>
      </c>
      <c r="F188" s="727" t="s">
        <v>927</v>
      </c>
      <c r="G188" s="727" t="s">
        <v>928</v>
      </c>
      <c r="H188" s="725" t="s">
        <v>76</v>
      </c>
      <c r="I188" s="728" t="s">
        <v>71</v>
      </c>
      <c r="J188" s="727" t="s">
        <v>187</v>
      </c>
      <c r="K188" s="727">
        <v>0.4</v>
      </c>
      <c r="L188" s="727" t="s">
        <v>187</v>
      </c>
      <c r="M188" s="727" t="s">
        <v>187</v>
      </c>
      <c r="N188" s="729"/>
      <c r="O188" s="542"/>
      <c r="P188" s="542"/>
      <c r="Q188" s="542"/>
      <c r="R188" s="542"/>
      <c r="S188" s="542"/>
      <c r="T188" s="542"/>
      <c r="U188" s="542"/>
      <c r="V188" s="542"/>
      <c r="W188" s="542"/>
      <c r="X188" s="543"/>
      <c r="Y188" s="543"/>
      <c r="Z188" s="543"/>
      <c r="AA188" s="543"/>
      <c r="AB188" s="543"/>
      <c r="AC188" s="543"/>
      <c r="AD188" s="543"/>
      <c r="AE188" s="543"/>
      <c r="AF188" s="543"/>
      <c r="AG188" s="543"/>
      <c r="AH188" s="543"/>
      <c r="AI188" s="543"/>
      <c r="AJ188" s="543"/>
      <c r="AK188" s="543"/>
      <c r="AL188" s="543"/>
      <c r="AM188" s="543"/>
      <c r="AN188" s="543"/>
      <c r="AO188" s="543"/>
      <c r="AP188" s="543"/>
      <c r="AQ188" s="543"/>
    </row>
    <row r="189" spans="1:43" s="504" customFormat="1" ht="45" hidden="1" x14ac:dyDescent="0.25">
      <c r="A189" s="602">
        <v>37</v>
      </c>
      <c r="B189" s="603" t="s">
        <v>15</v>
      </c>
      <c r="C189" s="1068"/>
      <c r="D189" s="603" t="s">
        <v>1193</v>
      </c>
      <c r="E189" s="604" t="s">
        <v>926</v>
      </c>
      <c r="F189" s="604" t="s">
        <v>927</v>
      </c>
      <c r="G189" s="604" t="s">
        <v>928</v>
      </c>
      <c r="H189" s="602" t="s">
        <v>76</v>
      </c>
      <c r="I189" s="605" t="s">
        <v>71</v>
      </c>
      <c r="J189" s="604" t="s">
        <v>187</v>
      </c>
      <c r="K189" s="604">
        <v>0.4</v>
      </c>
      <c r="L189" s="604" t="s">
        <v>187</v>
      </c>
      <c r="M189" s="604" t="s">
        <v>187</v>
      </c>
      <c r="N189" s="607"/>
      <c r="O189" s="542"/>
      <c r="P189" s="542"/>
      <c r="Q189" s="542"/>
      <c r="R189" s="542"/>
      <c r="S189" s="542"/>
      <c r="T189" s="542"/>
      <c r="U189" s="542"/>
      <c r="V189" s="542"/>
      <c r="W189" s="542"/>
      <c r="X189" s="543"/>
      <c r="Y189" s="543"/>
      <c r="Z189" s="543"/>
      <c r="AA189" s="543"/>
      <c r="AB189" s="543"/>
      <c r="AC189" s="543"/>
      <c r="AD189" s="543"/>
      <c r="AE189" s="543"/>
      <c r="AF189" s="543"/>
      <c r="AG189" s="543"/>
      <c r="AH189" s="543"/>
      <c r="AI189" s="543"/>
      <c r="AJ189" s="543"/>
      <c r="AK189" s="543"/>
      <c r="AL189" s="543"/>
      <c r="AM189" s="543"/>
      <c r="AN189" s="543"/>
      <c r="AO189" s="543"/>
      <c r="AP189" s="543"/>
      <c r="AQ189" s="543"/>
    </row>
    <row r="190" spans="1:43" s="1" customFormat="1" ht="45" hidden="1" x14ac:dyDescent="0.25">
      <c r="A190" s="602">
        <v>37</v>
      </c>
      <c r="B190" s="603" t="s">
        <v>15</v>
      </c>
      <c r="C190" s="1068"/>
      <c r="D190" s="603" t="s">
        <v>1193</v>
      </c>
      <c r="E190" s="604" t="s">
        <v>926</v>
      </c>
      <c r="F190" s="604" t="s">
        <v>927</v>
      </c>
      <c r="G190" s="604" t="s">
        <v>928</v>
      </c>
      <c r="H190" s="602" t="s">
        <v>76</v>
      </c>
      <c r="I190" s="605" t="s">
        <v>71</v>
      </c>
      <c r="J190" s="604" t="s">
        <v>187</v>
      </c>
      <c r="K190" s="604">
        <v>0.4</v>
      </c>
      <c r="L190" s="604" t="s">
        <v>187</v>
      </c>
      <c r="M190" s="604" t="s">
        <v>187</v>
      </c>
      <c r="N190" s="607"/>
      <c r="O190" s="542"/>
      <c r="P190" s="542"/>
      <c r="Q190" s="542"/>
      <c r="R190" s="542"/>
      <c r="S190" s="542"/>
      <c r="T190" s="542"/>
      <c r="U190" s="542"/>
      <c r="V190" s="542"/>
      <c r="W190" s="542"/>
      <c r="X190" s="543"/>
      <c r="Y190" s="543"/>
      <c r="Z190" s="543"/>
      <c r="AA190" s="543"/>
      <c r="AB190" s="543"/>
      <c r="AC190" s="543"/>
      <c r="AD190" s="543"/>
      <c r="AE190" s="543"/>
      <c r="AF190" s="543"/>
      <c r="AG190" s="543"/>
      <c r="AH190" s="543"/>
      <c r="AI190" s="543"/>
      <c r="AJ190" s="543"/>
      <c r="AK190" s="543"/>
      <c r="AL190" s="543"/>
      <c r="AM190" s="543"/>
      <c r="AN190" s="543"/>
      <c r="AO190" s="543"/>
      <c r="AP190" s="543"/>
      <c r="AQ190" s="543"/>
    </row>
    <row r="191" spans="1:43" s="1" customFormat="1" ht="90" hidden="1" customHeight="1" x14ac:dyDescent="0.25">
      <c r="A191" s="44">
        <v>38</v>
      </c>
      <c r="B191" s="45" t="s">
        <v>15</v>
      </c>
      <c r="C191" s="1069" t="s">
        <v>1192</v>
      </c>
      <c r="D191" s="45" t="s">
        <v>1193</v>
      </c>
      <c r="E191" s="47" t="s">
        <v>938</v>
      </c>
      <c r="F191" s="47" t="s">
        <v>964</v>
      </c>
      <c r="G191" s="446" t="s">
        <v>965</v>
      </c>
      <c r="H191" s="83" t="s">
        <v>76</v>
      </c>
      <c r="I191" s="83" t="s">
        <v>70</v>
      </c>
      <c r="J191" s="422" t="s">
        <v>385</v>
      </c>
      <c r="K191" s="83">
        <v>0.4</v>
      </c>
      <c r="L191" s="422" t="s">
        <v>966</v>
      </c>
      <c r="M191" s="422" t="s">
        <v>968</v>
      </c>
      <c r="N191" s="48"/>
      <c r="O191" s="542"/>
      <c r="P191" s="542"/>
      <c r="Q191" s="542"/>
      <c r="R191" s="542"/>
      <c r="S191" s="542"/>
      <c r="T191" s="542"/>
      <c r="U191" s="542"/>
      <c r="V191" s="542"/>
      <c r="W191" s="542"/>
      <c r="X191" s="543"/>
      <c r="Y191" s="543"/>
      <c r="Z191" s="543"/>
      <c r="AA191" s="543"/>
      <c r="AB191" s="543"/>
      <c r="AC191" s="543"/>
      <c r="AD191" s="543"/>
      <c r="AE191" s="543"/>
      <c r="AF191" s="543"/>
      <c r="AG191" s="543"/>
      <c r="AH191" s="543"/>
      <c r="AI191" s="543"/>
      <c r="AJ191" s="543"/>
      <c r="AK191" s="543"/>
      <c r="AL191" s="543"/>
      <c r="AM191" s="543"/>
      <c r="AN191" s="543"/>
      <c r="AO191" s="543"/>
      <c r="AP191" s="543"/>
      <c r="AQ191" s="543"/>
    </row>
    <row r="192" spans="1:43" s="1" customFormat="1" ht="45" hidden="1" x14ac:dyDescent="0.25">
      <c r="A192" s="44">
        <v>38</v>
      </c>
      <c r="B192" s="45" t="s">
        <v>15</v>
      </c>
      <c r="C192" s="1070"/>
      <c r="D192" s="45" t="s">
        <v>1193</v>
      </c>
      <c r="E192" s="47" t="s">
        <v>938</v>
      </c>
      <c r="F192" s="47" t="s">
        <v>964</v>
      </c>
      <c r="G192" s="446" t="s">
        <v>965</v>
      </c>
      <c r="H192" s="83" t="s">
        <v>76</v>
      </c>
      <c r="I192" s="83" t="s">
        <v>71</v>
      </c>
      <c r="J192" s="47" t="s">
        <v>187</v>
      </c>
      <c r="K192" s="47">
        <v>0.4</v>
      </c>
      <c r="L192" s="47" t="s">
        <v>187</v>
      </c>
      <c r="M192" s="47" t="s">
        <v>187</v>
      </c>
      <c r="N192" s="48"/>
      <c r="O192" s="542"/>
      <c r="P192" s="542"/>
      <c r="Q192" s="542"/>
      <c r="R192" s="542"/>
      <c r="S192" s="542"/>
      <c r="T192" s="542"/>
      <c r="U192" s="542"/>
      <c r="V192" s="542"/>
      <c r="W192" s="542"/>
      <c r="X192" s="543"/>
      <c r="Y192" s="543"/>
      <c r="Z192" s="543"/>
      <c r="AA192" s="543"/>
      <c r="AB192" s="543"/>
      <c r="AC192" s="543"/>
      <c r="AD192" s="543"/>
      <c r="AE192" s="543"/>
      <c r="AF192" s="543"/>
      <c r="AG192" s="543"/>
      <c r="AH192" s="543"/>
      <c r="AI192" s="543"/>
      <c r="AJ192" s="543"/>
      <c r="AK192" s="543"/>
      <c r="AL192" s="543"/>
      <c r="AM192" s="543"/>
      <c r="AN192" s="543"/>
      <c r="AO192" s="543"/>
      <c r="AP192" s="543"/>
      <c r="AQ192" s="543"/>
    </row>
    <row r="193" spans="1:43" s="1" customFormat="1" ht="45" hidden="1" x14ac:dyDescent="0.25">
      <c r="A193" s="44">
        <v>38</v>
      </c>
      <c r="B193" s="45" t="s">
        <v>15</v>
      </c>
      <c r="C193" s="1070"/>
      <c r="D193" s="45" t="s">
        <v>1193</v>
      </c>
      <c r="E193" s="47" t="s">
        <v>938</v>
      </c>
      <c r="F193" s="47" t="s">
        <v>964</v>
      </c>
      <c r="G193" s="446" t="s">
        <v>965</v>
      </c>
      <c r="H193" s="83" t="s">
        <v>76</v>
      </c>
      <c r="I193" s="83" t="s">
        <v>71</v>
      </c>
      <c r="J193" s="47" t="s">
        <v>187</v>
      </c>
      <c r="K193" s="47">
        <v>0.4</v>
      </c>
      <c r="L193" s="47" t="s">
        <v>187</v>
      </c>
      <c r="M193" s="47" t="s">
        <v>187</v>
      </c>
      <c r="N193" s="48"/>
      <c r="O193" s="542"/>
      <c r="P193" s="542"/>
      <c r="Q193" s="542"/>
      <c r="R193" s="542"/>
      <c r="S193" s="542"/>
      <c r="T193" s="542"/>
      <c r="U193" s="542"/>
      <c r="V193" s="542"/>
      <c r="W193" s="542"/>
      <c r="X193" s="543"/>
      <c r="Y193" s="543"/>
      <c r="Z193" s="543"/>
      <c r="AA193" s="543"/>
      <c r="AB193" s="543"/>
      <c r="AC193" s="543"/>
      <c r="AD193" s="543"/>
      <c r="AE193" s="543"/>
      <c r="AF193" s="543"/>
      <c r="AG193" s="543"/>
      <c r="AH193" s="543"/>
      <c r="AI193" s="543"/>
      <c r="AJ193" s="543"/>
      <c r="AK193" s="543"/>
      <c r="AL193" s="543"/>
      <c r="AM193" s="543"/>
      <c r="AN193" s="543"/>
      <c r="AO193" s="543"/>
      <c r="AP193" s="543"/>
      <c r="AQ193" s="543"/>
    </row>
    <row r="194" spans="1:43" s="1" customFormat="1" ht="45" hidden="1" x14ac:dyDescent="0.25">
      <c r="A194" s="44">
        <v>38</v>
      </c>
      <c r="B194" s="45" t="s">
        <v>15</v>
      </c>
      <c r="C194" s="1070"/>
      <c r="D194" s="45" t="s">
        <v>1193</v>
      </c>
      <c r="E194" s="47" t="s">
        <v>938</v>
      </c>
      <c r="F194" s="47" t="s">
        <v>964</v>
      </c>
      <c r="G194" s="446" t="s">
        <v>965</v>
      </c>
      <c r="H194" s="83" t="s">
        <v>76</v>
      </c>
      <c r="I194" s="83" t="s">
        <v>71</v>
      </c>
      <c r="J194" s="47" t="s">
        <v>187</v>
      </c>
      <c r="K194" s="47">
        <v>0.4</v>
      </c>
      <c r="L194" s="47" t="s">
        <v>187</v>
      </c>
      <c r="M194" s="47" t="s">
        <v>187</v>
      </c>
      <c r="N194" s="48"/>
      <c r="O194" s="542"/>
      <c r="P194" s="542"/>
      <c r="Q194" s="542"/>
      <c r="R194" s="542"/>
      <c r="S194" s="542"/>
      <c r="T194" s="542"/>
      <c r="U194" s="542"/>
      <c r="V194" s="542"/>
      <c r="W194" s="542"/>
      <c r="X194" s="543"/>
      <c r="Y194" s="543"/>
      <c r="Z194" s="543"/>
      <c r="AA194" s="543"/>
      <c r="AB194" s="543"/>
      <c r="AC194" s="543"/>
      <c r="AD194" s="543"/>
      <c r="AE194" s="543"/>
      <c r="AF194" s="543"/>
      <c r="AG194" s="543"/>
      <c r="AH194" s="543"/>
      <c r="AI194" s="543"/>
      <c r="AJ194" s="543"/>
      <c r="AK194" s="543"/>
      <c r="AL194" s="543"/>
      <c r="AM194" s="543"/>
      <c r="AN194" s="543"/>
      <c r="AO194" s="543"/>
      <c r="AP194" s="543"/>
      <c r="AQ194" s="543"/>
    </row>
    <row r="195" spans="1:43" s="1" customFormat="1" ht="45" hidden="1" x14ac:dyDescent="0.25">
      <c r="A195" s="44">
        <v>38</v>
      </c>
      <c r="B195" s="45" t="s">
        <v>15</v>
      </c>
      <c r="C195" s="1070"/>
      <c r="D195" s="45" t="s">
        <v>1193</v>
      </c>
      <c r="E195" s="47" t="s">
        <v>938</v>
      </c>
      <c r="F195" s="47" t="s">
        <v>971</v>
      </c>
      <c r="G195" s="446" t="s">
        <v>972</v>
      </c>
      <c r="H195" s="83" t="s">
        <v>76</v>
      </c>
      <c r="I195" s="83" t="s">
        <v>70</v>
      </c>
      <c r="J195" s="422" t="s">
        <v>973</v>
      </c>
      <c r="K195" s="47">
        <v>0.4</v>
      </c>
      <c r="L195" s="422" t="s">
        <v>974</v>
      </c>
      <c r="M195" s="422" t="s">
        <v>976</v>
      </c>
      <c r="N195" s="48"/>
      <c r="O195" s="542"/>
      <c r="P195" s="542"/>
      <c r="Q195" s="542"/>
      <c r="R195" s="542"/>
      <c r="S195" s="542"/>
      <c r="T195" s="542"/>
      <c r="U195" s="542"/>
      <c r="V195" s="542"/>
      <c r="W195" s="542"/>
      <c r="X195" s="543"/>
      <c r="Y195" s="543"/>
      <c r="Z195" s="543"/>
      <c r="AA195" s="543"/>
      <c r="AB195" s="543"/>
      <c r="AC195" s="543"/>
      <c r="AD195" s="543"/>
      <c r="AE195" s="543"/>
      <c r="AF195" s="543"/>
      <c r="AG195" s="543"/>
      <c r="AH195" s="543"/>
      <c r="AI195" s="543"/>
      <c r="AJ195" s="543"/>
      <c r="AK195" s="543"/>
      <c r="AL195" s="543"/>
      <c r="AM195" s="543"/>
      <c r="AN195" s="543"/>
      <c r="AO195" s="543"/>
      <c r="AP195" s="543"/>
      <c r="AQ195" s="543"/>
    </row>
    <row r="196" spans="1:43" s="1" customFormat="1" ht="45" hidden="1" x14ac:dyDescent="0.25">
      <c r="A196" s="44">
        <v>38</v>
      </c>
      <c r="B196" s="45" t="s">
        <v>15</v>
      </c>
      <c r="C196" s="1070"/>
      <c r="D196" s="45" t="s">
        <v>1193</v>
      </c>
      <c r="E196" s="47" t="s">
        <v>938</v>
      </c>
      <c r="F196" s="47" t="s">
        <v>971</v>
      </c>
      <c r="G196" s="446" t="s">
        <v>972</v>
      </c>
      <c r="H196" s="83" t="s">
        <v>76</v>
      </c>
      <c r="I196" s="83" t="s">
        <v>71</v>
      </c>
      <c r="J196" s="47" t="s">
        <v>187</v>
      </c>
      <c r="K196" s="47">
        <v>0.4</v>
      </c>
      <c r="L196" s="47" t="s">
        <v>187</v>
      </c>
      <c r="M196" s="47" t="s">
        <v>187</v>
      </c>
      <c r="N196" s="48"/>
      <c r="O196" s="542"/>
      <c r="P196" s="542"/>
      <c r="Q196" s="542"/>
      <c r="R196" s="542"/>
      <c r="S196" s="542"/>
      <c r="T196" s="542"/>
      <c r="U196" s="542"/>
      <c r="V196" s="542"/>
      <c r="W196" s="542"/>
      <c r="X196" s="543"/>
      <c r="Y196" s="543"/>
      <c r="Z196" s="543"/>
      <c r="AA196" s="543"/>
      <c r="AB196" s="543"/>
      <c r="AC196" s="543"/>
      <c r="AD196" s="543"/>
      <c r="AE196" s="543"/>
      <c r="AF196" s="543"/>
      <c r="AG196" s="543"/>
      <c r="AH196" s="543"/>
      <c r="AI196" s="543"/>
      <c r="AJ196" s="543"/>
      <c r="AK196" s="543"/>
      <c r="AL196" s="543"/>
      <c r="AM196" s="543"/>
      <c r="AN196" s="543"/>
      <c r="AO196" s="543"/>
      <c r="AP196" s="543"/>
      <c r="AQ196" s="543"/>
    </row>
    <row r="197" spans="1:43" s="1" customFormat="1" ht="45" hidden="1" x14ac:dyDescent="0.25">
      <c r="A197" s="44">
        <v>38</v>
      </c>
      <c r="B197" s="45" t="s">
        <v>15</v>
      </c>
      <c r="C197" s="1070"/>
      <c r="D197" s="45" t="s">
        <v>1193</v>
      </c>
      <c r="E197" s="47" t="s">
        <v>938</v>
      </c>
      <c r="F197" s="47" t="s">
        <v>971</v>
      </c>
      <c r="G197" s="446" t="s">
        <v>972</v>
      </c>
      <c r="H197" s="83" t="s">
        <v>76</v>
      </c>
      <c r="I197" s="83" t="s">
        <v>71</v>
      </c>
      <c r="J197" s="47" t="s">
        <v>187</v>
      </c>
      <c r="K197" s="47">
        <v>0.4</v>
      </c>
      <c r="L197" s="47" t="s">
        <v>187</v>
      </c>
      <c r="M197" s="47" t="s">
        <v>187</v>
      </c>
      <c r="N197" s="48"/>
      <c r="O197" s="542"/>
      <c r="P197" s="542"/>
      <c r="Q197" s="542"/>
      <c r="R197" s="542"/>
      <c r="S197" s="542"/>
      <c r="T197" s="542"/>
      <c r="U197" s="542"/>
      <c r="V197" s="542"/>
      <c r="W197" s="542"/>
      <c r="X197" s="543"/>
      <c r="Y197" s="543"/>
      <c r="Z197" s="543"/>
      <c r="AA197" s="543"/>
      <c r="AB197" s="543"/>
      <c r="AC197" s="543"/>
      <c r="AD197" s="543"/>
      <c r="AE197" s="543"/>
      <c r="AF197" s="543"/>
      <c r="AG197" s="543"/>
      <c r="AH197" s="543"/>
      <c r="AI197" s="543"/>
      <c r="AJ197" s="543"/>
      <c r="AK197" s="543"/>
      <c r="AL197" s="543"/>
      <c r="AM197" s="543"/>
      <c r="AN197" s="543"/>
      <c r="AO197" s="543"/>
      <c r="AP197" s="543"/>
      <c r="AQ197" s="543"/>
    </row>
    <row r="198" spans="1:43" s="1" customFormat="1" ht="45" hidden="1" x14ac:dyDescent="0.25">
      <c r="A198" s="44">
        <v>38</v>
      </c>
      <c r="B198" s="45" t="s">
        <v>15</v>
      </c>
      <c r="C198" s="1070"/>
      <c r="D198" s="45" t="s">
        <v>1193</v>
      </c>
      <c r="E198" s="47" t="s">
        <v>938</v>
      </c>
      <c r="F198" s="47" t="s">
        <v>971</v>
      </c>
      <c r="G198" s="446" t="s">
        <v>972</v>
      </c>
      <c r="H198" s="83" t="s">
        <v>76</v>
      </c>
      <c r="I198" s="83" t="s">
        <v>71</v>
      </c>
      <c r="J198" s="47" t="s">
        <v>187</v>
      </c>
      <c r="K198" s="47">
        <v>0.4</v>
      </c>
      <c r="L198" s="47" t="s">
        <v>187</v>
      </c>
      <c r="M198" s="47" t="s">
        <v>187</v>
      </c>
      <c r="N198" s="48"/>
      <c r="O198" s="542"/>
      <c r="P198" s="542"/>
      <c r="Q198" s="542"/>
      <c r="R198" s="542"/>
      <c r="S198" s="542"/>
      <c r="T198" s="542"/>
      <c r="U198" s="542"/>
      <c r="V198" s="542"/>
      <c r="W198" s="542"/>
      <c r="X198" s="543"/>
      <c r="Y198" s="543"/>
      <c r="Z198" s="543"/>
      <c r="AA198" s="543"/>
      <c r="AB198" s="543"/>
      <c r="AC198" s="543"/>
      <c r="AD198" s="543"/>
      <c r="AE198" s="543"/>
      <c r="AF198" s="543"/>
      <c r="AG198" s="543"/>
      <c r="AH198" s="543"/>
      <c r="AI198" s="543"/>
      <c r="AJ198" s="543"/>
      <c r="AK198" s="543"/>
      <c r="AL198" s="543"/>
      <c r="AM198" s="543"/>
      <c r="AN198" s="543"/>
      <c r="AO198" s="543"/>
      <c r="AP198" s="543"/>
      <c r="AQ198" s="543"/>
    </row>
    <row r="199" spans="1:43" s="1" customFormat="1" ht="45" hidden="1" x14ac:dyDescent="0.25">
      <c r="A199" s="44">
        <v>38</v>
      </c>
      <c r="B199" s="45" t="s">
        <v>15</v>
      </c>
      <c r="C199" s="1070"/>
      <c r="D199" s="45" t="s">
        <v>1193</v>
      </c>
      <c r="E199" s="47" t="s">
        <v>938</v>
      </c>
      <c r="F199" s="47" t="s">
        <v>978</v>
      </c>
      <c r="G199" s="446" t="s">
        <v>979</v>
      </c>
      <c r="H199" s="83" t="s">
        <v>76</v>
      </c>
      <c r="I199" s="83" t="s">
        <v>70</v>
      </c>
      <c r="J199" s="422" t="s">
        <v>973</v>
      </c>
      <c r="K199" s="47">
        <v>0.4</v>
      </c>
      <c r="L199" s="422" t="s">
        <v>980</v>
      </c>
      <c r="M199" s="422" t="s">
        <v>976</v>
      </c>
      <c r="N199" s="48"/>
      <c r="O199" s="542"/>
      <c r="P199" s="542"/>
      <c r="Q199" s="542"/>
      <c r="R199" s="542"/>
      <c r="S199" s="542"/>
      <c r="T199" s="542"/>
      <c r="U199" s="542"/>
      <c r="V199" s="542"/>
      <c r="W199" s="542"/>
      <c r="X199" s="543"/>
      <c r="Y199" s="543"/>
      <c r="Z199" s="543"/>
      <c r="AA199" s="543"/>
      <c r="AB199" s="543"/>
      <c r="AC199" s="543"/>
      <c r="AD199" s="543"/>
      <c r="AE199" s="543"/>
      <c r="AF199" s="543"/>
      <c r="AG199" s="543"/>
      <c r="AH199" s="543"/>
      <c r="AI199" s="543"/>
      <c r="AJ199" s="543"/>
      <c r="AK199" s="543"/>
      <c r="AL199" s="543"/>
      <c r="AM199" s="543"/>
      <c r="AN199" s="543"/>
      <c r="AO199" s="543"/>
      <c r="AP199" s="543"/>
      <c r="AQ199" s="543"/>
    </row>
    <row r="200" spans="1:43" s="1" customFormat="1" ht="45" hidden="1" x14ac:dyDescent="0.25">
      <c r="A200" s="44">
        <v>38</v>
      </c>
      <c r="B200" s="45" t="s">
        <v>15</v>
      </c>
      <c r="C200" s="1070"/>
      <c r="D200" s="45" t="s">
        <v>1193</v>
      </c>
      <c r="E200" s="47" t="s">
        <v>938</v>
      </c>
      <c r="F200" s="47" t="s">
        <v>978</v>
      </c>
      <c r="G200" s="446" t="s">
        <v>979</v>
      </c>
      <c r="H200" s="83" t="s">
        <v>76</v>
      </c>
      <c r="I200" s="83" t="s">
        <v>71</v>
      </c>
      <c r="J200" s="47" t="s">
        <v>187</v>
      </c>
      <c r="K200" s="47">
        <v>0.4</v>
      </c>
      <c r="L200" s="47" t="s">
        <v>187</v>
      </c>
      <c r="M200" s="47" t="s">
        <v>187</v>
      </c>
      <c r="N200" s="48"/>
      <c r="O200" s="542"/>
      <c r="P200" s="542"/>
      <c r="Q200" s="542"/>
      <c r="R200" s="542"/>
      <c r="S200" s="542"/>
      <c r="T200" s="542"/>
      <c r="U200" s="542"/>
      <c r="V200" s="542"/>
      <c r="W200" s="542"/>
      <c r="X200" s="543"/>
      <c r="Y200" s="543"/>
      <c r="Z200" s="543"/>
      <c r="AA200" s="543"/>
      <c r="AB200" s="543"/>
      <c r="AC200" s="543"/>
      <c r="AD200" s="543"/>
      <c r="AE200" s="543"/>
      <c r="AF200" s="543"/>
      <c r="AG200" s="543"/>
      <c r="AH200" s="543"/>
      <c r="AI200" s="543"/>
      <c r="AJ200" s="543"/>
      <c r="AK200" s="543"/>
      <c r="AL200" s="543"/>
      <c r="AM200" s="543"/>
      <c r="AN200" s="543"/>
      <c r="AO200" s="543"/>
      <c r="AP200" s="543"/>
      <c r="AQ200" s="543"/>
    </row>
    <row r="201" spans="1:43" s="1" customFormat="1" ht="45" hidden="1" x14ac:dyDescent="0.25">
      <c r="A201" s="44">
        <v>38</v>
      </c>
      <c r="B201" s="45" t="s">
        <v>15</v>
      </c>
      <c r="C201" s="1070"/>
      <c r="D201" s="45" t="s">
        <v>1193</v>
      </c>
      <c r="E201" s="47" t="s">
        <v>938</v>
      </c>
      <c r="F201" s="47" t="s">
        <v>978</v>
      </c>
      <c r="G201" s="446" t="s">
        <v>979</v>
      </c>
      <c r="H201" s="83" t="s">
        <v>76</v>
      </c>
      <c r="I201" s="83" t="s">
        <v>71</v>
      </c>
      <c r="J201" s="47" t="s">
        <v>187</v>
      </c>
      <c r="K201" s="47">
        <v>0.4</v>
      </c>
      <c r="L201" s="47" t="s">
        <v>187</v>
      </c>
      <c r="M201" s="47" t="s">
        <v>187</v>
      </c>
      <c r="N201" s="48"/>
      <c r="O201" s="542"/>
      <c r="P201" s="542"/>
      <c r="Q201" s="542"/>
      <c r="R201" s="542"/>
      <c r="S201" s="542"/>
      <c r="T201" s="542"/>
      <c r="U201" s="542"/>
      <c r="V201" s="542"/>
      <c r="W201" s="542"/>
      <c r="X201" s="543"/>
      <c r="Y201" s="543"/>
      <c r="Z201" s="543"/>
      <c r="AA201" s="543"/>
      <c r="AB201" s="543"/>
      <c r="AC201" s="543"/>
      <c r="AD201" s="543"/>
      <c r="AE201" s="543"/>
      <c r="AF201" s="543"/>
      <c r="AG201" s="543"/>
      <c r="AH201" s="543"/>
      <c r="AI201" s="543"/>
      <c r="AJ201" s="543"/>
      <c r="AK201" s="543"/>
      <c r="AL201" s="543"/>
      <c r="AM201" s="543"/>
      <c r="AN201" s="543"/>
      <c r="AO201" s="543"/>
      <c r="AP201" s="543"/>
      <c r="AQ201" s="543"/>
    </row>
    <row r="202" spans="1:43" s="1" customFormat="1" ht="45" hidden="1" x14ac:dyDescent="0.25">
      <c r="A202" s="44">
        <v>38</v>
      </c>
      <c r="B202" s="45" t="s">
        <v>15</v>
      </c>
      <c r="C202" s="1070"/>
      <c r="D202" s="45" t="s">
        <v>1193</v>
      </c>
      <c r="E202" s="47" t="s">
        <v>938</v>
      </c>
      <c r="F202" s="47" t="s">
        <v>978</v>
      </c>
      <c r="G202" s="446" t="s">
        <v>979</v>
      </c>
      <c r="H202" s="83" t="s">
        <v>76</v>
      </c>
      <c r="I202" s="83" t="s">
        <v>71</v>
      </c>
      <c r="J202" s="47" t="s">
        <v>187</v>
      </c>
      <c r="K202" s="47">
        <v>0.4</v>
      </c>
      <c r="L202" s="47" t="s">
        <v>187</v>
      </c>
      <c r="M202" s="47" t="s">
        <v>187</v>
      </c>
      <c r="N202" s="48"/>
      <c r="O202" s="542"/>
      <c r="P202" s="542"/>
      <c r="Q202" s="542"/>
      <c r="R202" s="542"/>
      <c r="S202" s="542"/>
      <c r="T202" s="542"/>
      <c r="U202" s="542"/>
      <c r="V202" s="542"/>
      <c r="W202" s="542"/>
      <c r="X202" s="543"/>
      <c r="Y202" s="543"/>
      <c r="Z202" s="543"/>
      <c r="AA202" s="543"/>
      <c r="AB202" s="543"/>
      <c r="AC202" s="543"/>
      <c r="AD202" s="543"/>
      <c r="AE202" s="543"/>
      <c r="AF202" s="543"/>
      <c r="AG202" s="543"/>
      <c r="AH202" s="543"/>
      <c r="AI202" s="543"/>
      <c r="AJ202" s="543"/>
      <c r="AK202" s="543"/>
      <c r="AL202" s="543"/>
      <c r="AM202" s="543"/>
      <c r="AN202" s="543"/>
      <c r="AO202" s="543"/>
      <c r="AP202" s="543"/>
      <c r="AQ202" s="543"/>
    </row>
    <row r="203" spans="1:43" s="1" customFormat="1" ht="45" hidden="1" x14ac:dyDescent="0.25">
      <c r="A203" s="44">
        <v>38</v>
      </c>
      <c r="B203" s="45" t="s">
        <v>15</v>
      </c>
      <c r="C203" s="1070"/>
      <c r="D203" s="45" t="s">
        <v>1193</v>
      </c>
      <c r="E203" s="47" t="s">
        <v>938</v>
      </c>
      <c r="F203" s="47" t="s">
        <v>982</v>
      </c>
      <c r="G203" s="446" t="s">
        <v>983</v>
      </c>
      <c r="H203" s="83" t="s">
        <v>76</v>
      </c>
      <c r="I203" s="83" t="s">
        <v>70</v>
      </c>
      <c r="J203" s="422" t="s">
        <v>973</v>
      </c>
      <c r="K203" s="47">
        <v>0.4</v>
      </c>
      <c r="L203" s="422" t="s">
        <v>984</v>
      </c>
      <c r="M203" s="422" t="s">
        <v>968</v>
      </c>
      <c r="N203" s="48"/>
      <c r="O203" s="542"/>
      <c r="P203" s="542"/>
      <c r="Q203" s="542"/>
      <c r="R203" s="542"/>
      <c r="S203" s="542"/>
      <c r="T203" s="542"/>
      <c r="U203" s="542"/>
      <c r="V203" s="542"/>
      <c r="W203" s="542"/>
      <c r="X203" s="543"/>
      <c r="Y203" s="543"/>
      <c r="Z203" s="543"/>
      <c r="AA203" s="543"/>
      <c r="AB203" s="543"/>
      <c r="AC203" s="543"/>
      <c r="AD203" s="543"/>
      <c r="AE203" s="543"/>
      <c r="AF203" s="543"/>
      <c r="AG203" s="543"/>
      <c r="AH203" s="543"/>
      <c r="AI203" s="543"/>
      <c r="AJ203" s="543"/>
      <c r="AK203" s="543"/>
      <c r="AL203" s="543"/>
      <c r="AM203" s="543"/>
      <c r="AN203" s="543"/>
      <c r="AO203" s="543"/>
      <c r="AP203" s="543"/>
      <c r="AQ203" s="543"/>
    </row>
    <row r="204" spans="1:43" s="1" customFormat="1" ht="45" hidden="1" x14ac:dyDescent="0.25">
      <c r="A204" s="44">
        <v>38</v>
      </c>
      <c r="B204" s="45" t="s">
        <v>15</v>
      </c>
      <c r="C204" s="1070"/>
      <c r="D204" s="45" t="s">
        <v>1193</v>
      </c>
      <c r="E204" s="47" t="s">
        <v>938</v>
      </c>
      <c r="F204" s="47" t="s">
        <v>982</v>
      </c>
      <c r="G204" s="446" t="s">
        <v>983</v>
      </c>
      <c r="H204" s="83" t="s">
        <v>76</v>
      </c>
      <c r="I204" s="83" t="s">
        <v>71</v>
      </c>
      <c r="J204" s="447" t="s">
        <v>985</v>
      </c>
      <c r="K204" s="47">
        <v>0.4</v>
      </c>
      <c r="L204" s="608" t="s">
        <v>1196</v>
      </c>
      <c r="M204" s="447" t="s">
        <v>988</v>
      </c>
      <c r="N204" s="48"/>
      <c r="O204" s="542"/>
      <c r="P204" s="542"/>
      <c r="Q204" s="542"/>
      <c r="R204" s="542"/>
      <c r="S204" s="542"/>
      <c r="T204" s="542"/>
      <c r="U204" s="542"/>
      <c r="V204" s="542"/>
      <c r="W204" s="542"/>
      <c r="X204" s="543"/>
      <c r="Y204" s="543"/>
      <c r="Z204" s="543"/>
      <c r="AA204" s="543"/>
      <c r="AB204" s="543"/>
      <c r="AC204" s="543"/>
      <c r="AD204" s="543"/>
      <c r="AE204" s="543"/>
      <c r="AF204" s="543"/>
      <c r="AG204" s="543"/>
      <c r="AH204" s="543"/>
      <c r="AI204" s="543"/>
      <c r="AJ204" s="543"/>
      <c r="AK204" s="543"/>
      <c r="AL204" s="543"/>
      <c r="AM204" s="543"/>
      <c r="AN204" s="543"/>
      <c r="AO204" s="543"/>
      <c r="AP204" s="543"/>
      <c r="AQ204" s="543"/>
    </row>
    <row r="205" spans="1:43" s="1" customFormat="1" ht="45" hidden="1" x14ac:dyDescent="0.25">
      <c r="A205" s="44">
        <v>38</v>
      </c>
      <c r="B205" s="45" t="s">
        <v>15</v>
      </c>
      <c r="C205" s="1070"/>
      <c r="D205" s="45" t="s">
        <v>1193</v>
      </c>
      <c r="E205" s="47" t="s">
        <v>938</v>
      </c>
      <c r="F205" s="47" t="s">
        <v>982</v>
      </c>
      <c r="G205" s="446" t="s">
        <v>983</v>
      </c>
      <c r="H205" s="83" t="s">
        <v>76</v>
      </c>
      <c r="I205" s="83" t="s">
        <v>71</v>
      </c>
      <c r="J205" s="47" t="s">
        <v>187</v>
      </c>
      <c r="K205" s="47">
        <v>0.4</v>
      </c>
      <c r="L205" s="47" t="s">
        <v>1195</v>
      </c>
      <c r="M205" s="447" t="s">
        <v>988</v>
      </c>
      <c r="N205" s="48"/>
      <c r="O205" s="542"/>
      <c r="P205" s="542"/>
      <c r="Q205" s="542"/>
      <c r="R205" s="542"/>
      <c r="S205" s="542"/>
      <c r="T205" s="542"/>
      <c r="U205" s="542"/>
      <c r="V205" s="542"/>
      <c r="W205" s="542"/>
      <c r="X205" s="543"/>
      <c r="Y205" s="543"/>
      <c r="Z205" s="543"/>
      <c r="AA205" s="543"/>
      <c r="AB205" s="543"/>
      <c r="AC205" s="543"/>
      <c r="AD205" s="543"/>
      <c r="AE205" s="543"/>
      <c r="AF205" s="543"/>
      <c r="AG205" s="543"/>
      <c r="AH205" s="543"/>
      <c r="AI205" s="543"/>
      <c r="AJ205" s="543"/>
      <c r="AK205" s="543"/>
      <c r="AL205" s="543"/>
      <c r="AM205" s="543"/>
      <c r="AN205" s="543"/>
      <c r="AO205" s="543"/>
      <c r="AP205" s="543"/>
      <c r="AQ205" s="543"/>
    </row>
    <row r="206" spans="1:43" s="1" customFormat="1" ht="45" hidden="1" x14ac:dyDescent="0.25">
      <c r="A206" s="44">
        <v>38</v>
      </c>
      <c r="B206" s="45" t="s">
        <v>15</v>
      </c>
      <c r="C206" s="1070"/>
      <c r="D206" s="45" t="s">
        <v>1193</v>
      </c>
      <c r="E206" s="47" t="s">
        <v>938</v>
      </c>
      <c r="F206" s="47" t="s">
        <v>982</v>
      </c>
      <c r="G206" s="446" t="s">
        <v>983</v>
      </c>
      <c r="H206" s="83" t="s">
        <v>76</v>
      </c>
      <c r="I206" s="83" t="s">
        <v>71</v>
      </c>
      <c r="J206" s="47" t="s">
        <v>187</v>
      </c>
      <c r="K206" s="47">
        <v>0.4</v>
      </c>
      <c r="L206" s="47" t="s">
        <v>1194</v>
      </c>
      <c r="M206" s="447" t="s">
        <v>988</v>
      </c>
      <c r="N206" s="48"/>
      <c r="O206" s="542"/>
      <c r="P206" s="542"/>
      <c r="Q206" s="542"/>
      <c r="R206" s="542"/>
      <c r="S206" s="542"/>
      <c r="T206" s="542"/>
      <c r="U206" s="542"/>
      <c r="V206" s="542"/>
      <c r="W206" s="542"/>
      <c r="X206" s="543"/>
      <c r="Y206" s="543"/>
      <c r="Z206" s="543"/>
      <c r="AA206" s="543"/>
      <c r="AB206" s="543"/>
      <c r="AC206" s="543"/>
      <c r="AD206" s="543"/>
      <c r="AE206" s="543"/>
      <c r="AF206" s="543"/>
      <c r="AG206" s="543"/>
      <c r="AH206" s="543"/>
      <c r="AI206" s="543"/>
      <c r="AJ206" s="543"/>
      <c r="AK206" s="543"/>
      <c r="AL206" s="543"/>
      <c r="AM206" s="543"/>
      <c r="AN206" s="543"/>
      <c r="AO206" s="543"/>
      <c r="AP206" s="543"/>
      <c r="AQ206" s="543"/>
    </row>
    <row r="207" spans="1:43" s="1" customFormat="1" ht="45" hidden="1" x14ac:dyDescent="0.25">
      <c r="A207" s="44">
        <v>38</v>
      </c>
      <c r="B207" s="45" t="s">
        <v>15</v>
      </c>
      <c r="C207" s="1070"/>
      <c r="D207" s="45" t="s">
        <v>1193</v>
      </c>
      <c r="E207" s="47" t="s">
        <v>938</v>
      </c>
      <c r="F207" s="47" t="s">
        <v>992</v>
      </c>
      <c r="G207" s="446" t="s">
        <v>993</v>
      </c>
      <c r="H207" s="83" t="s">
        <v>76</v>
      </c>
      <c r="I207" s="83" t="s">
        <v>70</v>
      </c>
      <c r="J207" s="422" t="s">
        <v>973</v>
      </c>
      <c r="K207" s="47">
        <v>0.4</v>
      </c>
      <c r="L207" s="422" t="s">
        <v>994</v>
      </c>
      <c r="M207" s="422" t="s">
        <v>976</v>
      </c>
      <c r="N207" s="48"/>
      <c r="O207" s="542"/>
      <c r="P207" s="542"/>
      <c r="Q207" s="542"/>
      <c r="R207" s="542"/>
      <c r="S207" s="542"/>
      <c r="T207" s="542"/>
      <c r="U207" s="542"/>
      <c r="V207" s="542"/>
      <c r="W207" s="542"/>
      <c r="X207" s="543"/>
      <c r="Y207" s="543"/>
      <c r="Z207" s="543"/>
      <c r="AA207" s="543"/>
      <c r="AB207" s="543"/>
      <c r="AC207" s="543"/>
      <c r="AD207" s="543"/>
      <c r="AE207" s="543"/>
      <c r="AF207" s="543"/>
      <c r="AG207" s="543"/>
      <c r="AH207" s="543"/>
      <c r="AI207" s="543"/>
      <c r="AJ207" s="543"/>
      <c r="AK207" s="543"/>
      <c r="AL207" s="543"/>
      <c r="AM207" s="543"/>
      <c r="AN207" s="543"/>
      <c r="AO207" s="543"/>
      <c r="AP207" s="543"/>
      <c r="AQ207" s="543"/>
    </row>
    <row r="208" spans="1:43" s="1" customFormat="1" ht="45" hidden="1" x14ac:dyDescent="0.25">
      <c r="A208" s="44">
        <v>38</v>
      </c>
      <c r="B208" s="45" t="s">
        <v>15</v>
      </c>
      <c r="C208" s="1070"/>
      <c r="D208" s="45" t="s">
        <v>1193</v>
      </c>
      <c r="E208" s="47" t="s">
        <v>938</v>
      </c>
      <c r="F208" s="47" t="s">
        <v>992</v>
      </c>
      <c r="G208" s="446" t="s">
        <v>993</v>
      </c>
      <c r="H208" s="83" t="s">
        <v>76</v>
      </c>
      <c r="I208" s="83" t="s">
        <v>71</v>
      </c>
      <c r="J208" s="47" t="s">
        <v>187</v>
      </c>
      <c r="K208" s="47">
        <v>0.4</v>
      </c>
      <c r="L208" s="47" t="s">
        <v>187</v>
      </c>
      <c r="M208" s="47" t="s">
        <v>187</v>
      </c>
      <c r="N208" s="48"/>
      <c r="O208" s="542"/>
      <c r="P208" s="542"/>
      <c r="Q208" s="542"/>
      <c r="R208" s="542"/>
      <c r="S208" s="542"/>
      <c r="T208" s="542"/>
      <c r="U208" s="542"/>
      <c r="V208" s="542"/>
      <c r="W208" s="542"/>
      <c r="X208" s="543"/>
      <c r="Y208" s="543"/>
      <c r="Z208" s="543"/>
      <c r="AA208" s="543"/>
      <c r="AB208" s="543"/>
      <c r="AC208" s="543"/>
      <c r="AD208" s="543"/>
      <c r="AE208" s="543"/>
      <c r="AF208" s="543"/>
      <c r="AG208" s="543"/>
      <c r="AH208" s="543"/>
      <c r="AI208" s="543"/>
      <c r="AJ208" s="543"/>
      <c r="AK208" s="543"/>
      <c r="AL208" s="543"/>
      <c r="AM208" s="543"/>
      <c r="AN208" s="543"/>
      <c r="AO208" s="543"/>
      <c r="AP208" s="543"/>
      <c r="AQ208" s="543"/>
    </row>
    <row r="209" spans="1:43" s="1" customFormat="1" ht="45" hidden="1" x14ac:dyDescent="0.25">
      <c r="A209" s="44">
        <v>38</v>
      </c>
      <c r="B209" s="45" t="s">
        <v>15</v>
      </c>
      <c r="C209" s="1070"/>
      <c r="D209" s="45" t="s">
        <v>1193</v>
      </c>
      <c r="E209" s="47" t="s">
        <v>938</v>
      </c>
      <c r="F209" s="47" t="s">
        <v>992</v>
      </c>
      <c r="G209" s="446" t="s">
        <v>993</v>
      </c>
      <c r="H209" s="83" t="s">
        <v>76</v>
      </c>
      <c r="I209" s="83" t="s">
        <v>71</v>
      </c>
      <c r="J209" s="47" t="s">
        <v>187</v>
      </c>
      <c r="K209" s="47">
        <v>0.4</v>
      </c>
      <c r="L209" s="47" t="s">
        <v>187</v>
      </c>
      <c r="M209" s="47" t="s">
        <v>187</v>
      </c>
      <c r="N209" s="48"/>
      <c r="O209" s="542"/>
      <c r="P209" s="542"/>
      <c r="Q209" s="542"/>
      <c r="R209" s="542"/>
      <c r="S209" s="542"/>
      <c r="T209" s="542"/>
      <c r="U209" s="542"/>
      <c r="V209" s="542"/>
      <c r="W209" s="542"/>
      <c r="X209" s="543"/>
      <c r="Y209" s="543"/>
      <c r="Z209" s="543"/>
      <c r="AA209" s="543"/>
      <c r="AB209" s="543"/>
      <c r="AC209" s="543"/>
      <c r="AD209" s="543"/>
      <c r="AE209" s="543"/>
      <c r="AF209" s="543"/>
      <c r="AG209" s="543"/>
      <c r="AH209" s="543"/>
      <c r="AI209" s="543"/>
      <c r="AJ209" s="543"/>
      <c r="AK209" s="543"/>
      <c r="AL209" s="543"/>
      <c r="AM209" s="543"/>
      <c r="AN209" s="543"/>
      <c r="AO209" s="543"/>
      <c r="AP209" s="543"/>
      <c r="AQ209" s="543"/>
    </row>
    <row r="210" spans="1:43" s="1" customFormat="1" ht="45" hidden="1" x14ac:dyDescent="0.25">
      <c r="A210" s="224">
        <v>38</v>
      </c>
      <c r="B210" s="225" t="s">
        <v>15</v>
      </c>
      <c r="C210" s="1070"/>
      <c r="D210" s="225" t="s">
        <v>1193</v>
      </c>
      <c r="E210" s="227" t="s">
        <v>938</v>
      </c>
      <c r="F210" s="227" t="s">
        <v>992</v>
      </c>
      <c r="G210" s="681" t="s">
        <v>993</v>
      </c>
      <c r="H210" s="226" t="s">
        <v>76</v>
      </c>
      <c r="I210" s="226" t="s">
        <v>71</v>
      </c>
      <c r="J210" s="227" t="s">
        <v>187</v>
      </c>
      <c r="K210" s="227">
        <v>0.4</v>
      </c>
      <c r="L210" s="227" t="s">
        <v>187</v>
      </c>
      <c r="M210" s="227" t="s">
        <v>187</v>
      </c>
      <c r="N210" s="460"/>
      <c r="O210" s="542"/>
      <c r="P210" s="542"/>
      <c r="Q210" s="542"/>
      <c r="R210" s="542"/>
      <c r="S210" s="542"/>
      <c r="T210" s="542"/>
      <c r="U210" s="542"/>
      <c r="V210" s="542"/>
      <c r="W210" s="542"/>
      <c r="X210" s="543"/>
      <c r="Y210" s="543"/>
      <c r="Z210" s="543"/>
      <c r="AA210" s="543"/>
      <c r="AB210" s="543"/>
      <c r="AC210" s="543"/>
      <c r="AD210" s="543"/>
      <c r="AE210" s="543"/>
      <c r="AF210" s="543"/>
      <c r="AG210" s="543"/>
      <c r="AH210" s="543"/>
      <c r="AI210" s="543"/>
      <c r="AJ210" s="543"/>
      <c r="AK210" s="543"/>
      <c r="AL210" s="543"/>
      <c r="AM210" s="543"/>
      <c r="AN210" s="543"/>
      <c r="AO210" s="543"/>
      <c r="AP210" s="543"/>
      <c r="AQ210" s="543"/>
    </row>
    <row r="211" spans="1:43" s="1" customFormat="1" ht="76.5" customHeight="1" x14ac:dyDescent="0.25">
      <c r="A211" s="523">
        <v>39</v>
      </c>
      <c r="B211" s="634" t="s">
        <v>15</v>
      </c>
      <c r="C211" s="1256" t="s">
        <v>1197</v>
      </c>
      <c r="D211" s="634" t="s">
        <v>16</v>
      </c>
      <c r="E211" s="610" t="s">
        <v>1081</v>
      </c>
      <c r="F211" s="527" t="s">
        <v>1082</v>
      </c>
      <c r="G211" s="527" t="s">
        <v>1083</v>
      </c>
      <c r="H211" s="529" t="s">
        <v>76</v>
      </c>
      <c r="I211" s="529" t="s">
        <v>70</v>
      </c>
      <c r="J211" s="611" t="s">
        <v>1084</v>
      </c>
      <c r="K211" s="527">
        <v>0.4</v>
      </c>
      <c r="L211" s="612" t="s">
        <v>1085</v>
      </c>
      <c r="M211" s="613">
        <v>44907</v>
      </c>
      <c r="N211" s="614"/>
      <c r="O211" s="542"/>
      <c r="P211" s="542"/>
      <c r="Q211" s="542"/>
      <c r="R211" s="542"/>
      <c r="S211" s="542"/>
      <c r="T211" s="542"/>
      <c r="U211" s="542"/>
      <c r="V211" s="542"/>
      <c r="W211" s="542"/>
      <c r="X211" s="543"/>
      <c r="Y211" s="543"/>
      <c r="Z211" s="543"/>
      <c r="AA211" s="543"/>
      <c r="AB211" s="543"/>
      <c r="AC211" s="543"/>
      <c r="AD211" s="543"/>
      <c r="AE211" s="543"/>
      <c r="AF211" s="543"/>
      <c r="AG211" s="543"/>
      <c r="AH211" s="543"/>
      <c r="AI211" s="543"/>
      <c r="AJ211" s="543"/>
      <c r="AK211" s="543"/>
      <c r="AL211" s="543"/>
      <c r="AM211" s="543"/>
      <c r="AN211" s="543"/>
      <c r="AO211" s="543"/>
      <c r="AP211" s="543"/>
      <c r="AQ211" s="543"/>
    </row>
    <row r="212" spans="1:43" s="1" customFormat="1" ht="78.75" customHeight="1" x14ac:dyDescent="0.25">
      <c r="A212" s="523">
        <v>39</v>
      </c>
      <c r="B212" s="634" t="s">
        <v>15</v>
      </c>
      <c r="C212" s="1256"/>
      <c r="D212" s="634" t="s">
        <v>16</v>
      </c>
      <c r="E212" s="610" t="s">
        <v>1081</v>
      </c>
      <c r="F212" s="527" t="s">
        <v>1082</v>
      </c>
      <c r="G212" s="527" t="s">
        <v>1083</v>
      </c>
      <c r="H212" s="529" t="s">
        <v>76</v>
      </c>
      <c r="I212" s="529" t="s">
        <v>71</v>
      </c>
      <c r="J212" s="527" t="s">
        <v>201</v>
      </c>
      <c r="K212" s="527">
        <v>0.4</v>
      </c>
      <c r="L212" s="527">
        <v>1794</v>
      </c>
      <c r="M212" s="615" t="s">
        <v>1088</v>
      </c>
      <c r="N212" s="614"/>
      <c r="O212" s="542"/>
      <c r="P212" s="542"/>
      <c r="Q212" s="542"/>
      <c r="R212" s="542"/>
      <c r="S212" s="542"/>
      <c r="T212" s="542"/>
      <c r="U212" s="542"/>
      <c r="V212" s="542"/>
      <c r="W212" s="542"/>
      <c r="X212" s="543"/>
      <c r="Y212" s="543"/>
      <c r="Z212" s="543"/>
      <c r="AA212" s="543"/>
      <c r="AB212" s="543"/>
      <c r="AC212" s="543"/>
      <c r="AD212" s="543"/>
      <c r="AE212" s="543"/>
      <c r="AF212" s="543"/>
      <c r="AG212" s="543"/>
      <c r="AH212" s="543"/>
      <c r="AI212" s="543"/>
      <c r="AJ212" s="543"/>
      <c r="AK212" s="543"/>
      <c r="AL212" s="543"/>
      <c r="AM212" s="543"/>
      <c r="AN212" s="543"/>
      <c r="AO212" s="543"/>
      <c r="AP212" s="543"/>
      <c r="AQ212" s="543"/>
    </row>
    <row r="213" spans="1:43" s="1" customFormat="1" ht="87" customHeight="1" x14ac:dyDescent="0.25">
      <c r="A213" s="523">
        <v>39</v>
      </c>
      <c r="B213" s="634" t="s">
        <v>15</v>
      </c>
      <c r="C213" s="1256"/>
      <c r="D213" s="634" t="s">
        <v>16</v>
      </c>
      <c r="E213" s="610" t="s">
        <v>1081</v>
      </c>
      <c r="F213" s="527" t="s">
        <v>1082</v>
      </c>
      <c r="G213" s="527" t="s">
        <v>1083</v>
      </c>
      <c r="H213" s="529" t="s">
        <v>76</v>
      </c>
      <c r="I213" s="529" t="s">
        <v>71</v>
      </c>
      <c r="J213" s="527" t="s">
        <v>201</v>
      </c>
      <c r="K213" s="527">
        <v>0.4</v>
      </c>
      <c r="L213" s="527">
        <v>1808</v>
      </c>
      <c r="M213" s="615" t="s">
        <v>1088</v>
      </c>
      <c r="N213" s="614"/>
      <c r="O213" s="542"/>
      <c r="P213" s="542"/>
      <c r="Q213" s="542"/>
      <c r="R213" s="542"/>
      <c r="S213" s="542"/>
      <c r="T213" s="542"/>
      <c r="U213" s="542"/>
      <c r="V213" s="542"/>
      <c r="W213" s="542"/>
      <c r="X213" s="543"/>
      <c r="Y213" s="543"/>
      <c r="Z213" s="543"/>
      <c r="AA213" s="543"/>
      <c r="AB213" s="543"/>
      <c r="AC213" s="543"/>
      <c r="AD213" s="543"/>
      <c r="AE213" s="543"/>
      <c r="AF213" s="543"/>
      <c r="AG213" s="543"/>
      <c r="AH213" s="543"/>
      <c r="AI213" s="543"/>
      <c r="AJ213" s="543"/>
      <c r="AK213" s="543"/>
      <c r="AL213" s="543"/>
      <c r="AM213" s="543"/>
      <c r="AN213" s="543"/>
      <c r="AO213" s="543"/>
      <c r="AP213" s="543"/>
      <c r="AQ213" s="543"/>
    </row>
    <row r="214" spans="1:43" s="1" customFormat="1" ht="87" customHeight="1" x14ac:dyDescent="0.25">
      <c r="A214" s="523">
        <v>39</v>
      </c>
      <c r="B214" s="634" t="s">
        <v>15</v>
      </c>
      <c r="C214" s="1256"/>
      <c r="D214" s="634" t="s">
        <v>16</v>
      </c>
      <c r="E214" s="610" t="s">
        <v>1081</v>
      </c>
      <c r="F214" s="527" t="s">
        <v>1082</v>
      </c>
      <c r="G214" s="527" t="s">
        <v>1083</v>
      </c>
      <c r="H214" s="529" t="s">
        <v>76</v>
      </c>
      <c r="I214" s="529" t="s">
        <v>71</v>
      </c>
      <c r="J214" s="527" t="s">
        <v>201</v>
      </c>
      <c r="K214" s="527">
        <v>0.4</v>
      </c>
      <c r="L214" s="527">
        <v>1799</v>
      </c>
      <c r="M214" s="615" t="s">
        <v>1088</v>
      </c>
      <c r="N214" s="614"/>
      <c r="O214" s="542"/>
      <c r="P214" s="542"/>
      <c r="Q214" s="542"/>
      <c r="R214" s="542"/>
      <c r="S214" s="542"/>
      <c r="T214" s="542"/>
      <c r="U214" s="542"/>
      <c r="V214" s="542"/>
      <c r="W214" s="542"/>
      <c r="X214" s="543"/>
      <c r="Y214" s="543"/>
      <c r="Z214" s="543"/>
      <c r="AA214" s="543"/>
      <c r="AB214" s="543"/>
      <c r="AC214" s="543"/>
      <c r="AD214" s="543"/>
      <c r="AE214" s="543"/>
      <c r="AF214" s="543"/>
      <c r="AG214" s="543"/>
      <c r="AH214" s="543"/>
      <c r="AI214" s="543"/>
      <c r="AJ214" s="543"/>
      <c r="AK214" s="543"/>
      <c r="AL214" s="543"/>
      <c r="AM214" s="543"/>
      <c r="AN214" s="543"/>
      <c r="AO214" s="543"/>
      <c r="AP214" s="543"/>
      <c r="AQ214" s="543"/>
    </row>
    <row r="215" spans="1:43" s="1" customFormat="1" ht="63.75" x14ac:dyDescent="0.25">
      <c r="A215" s="510">
        <v>40</v>
      </c>
      <c r="B215" s="618" t="s">
        <v>15</v>
      </c>
      <c r="C215" s="1251" t="s">
        <v>1198</v>
      </c>
      <c r="D215" s="618" t="s">
        <v>16</v>
      </c>
      <c r="E215" s="619" t="s">
        <v>27</v>
      </c>
      <c r="F215" s="508" t="s">
        <v>36</v>
      </c>
      <c r="G215" s="508" t="s">
        <v>1119</v>
      </c>
      <c r="H215" s="510" t="s">
        <v>76</v>
      </c>
      <c r="I215" s="510" t="s">
        <v>70</v>
      </c>
      <c r="J215" s="620" t="s">
        <v>17</v>
      </c>
      <c r="K215" s="508">
        <v>0.4</v>
      </c>
      <c r="L215" s="621" t="s">
        <v>47</v>
      </c>
      <c r="M215" s="622">
        <v>44816</v>
      </c>
      <c r="N215" s="623"/>
      <c r="O215" s="542"/>
      <c r="P215" s="542"/>
      <c r="Q215" s="542"/>
      <c r="R215" s="542"/>
      <c r="S215" s="542"/>
      <c r="T215" s="542"/>
      <c r="U215" s="542"/>
      <c r="V215" s="542"/>
      <c r="W215" s="542"/>
      <c r="X215" s="543"/>
      <c r="Y215" s="543"/>
      <c r="Z215" s="543"/>
      <c r="AA215" s="543"/>
      <c r="AB215" s="543"/>
      <c r="AC215" s="543"/>
      <c r="AD215" s="543"/>
      <c r="AE215" s="543"/>
      <c r="AF215" s="543"/>
      <c r="AG215" s="543"/>
      <c r="AH215" s="543"/>
      <c r="AI215" s="543"/>
      <c r="AJ215" s="543"/>
      <c r="AK215" s="543"/>
      <c r="AL215" s="543"/>
      <c r="AM215" s="543"/>
      <c r="AN215" s="543"/>
      <c r="AO215" s="543"/>
      <c r="AP215" s="543"/>
      <c r="AQ215" s="543"/>
    </row>
    <row r="216" spans="1:43" s="1" customFormat="1" ht="63.75" hidden="1" x14ac:dyDescent="0.25">
      <c r="A216" s="730">
        <v>40</v>
      </c>
      <c r="B216" s="731" t="s">
        <v>15</v>
      </c>
      <c r="C216" s="1252"/>
      <c r="D216" s="731" t="s">
        <v>16</v>
      </c>
      <c r="E216" s="732" t="s">
        <v>27</v>
      </c>
      <c r="F216" s="711" t="s">
        <v>36</v>
      </c>
      <c r="G216" s="711" t="s">
        <v>1119</v>
      </c>
      <c r="H216" s="730" t="s">
        <v>76</v>
      </c>
      <c r="I216" s="730" t="s">
        <v>71</v>
      </c>
      <c r="J216" s="711" t="s">
        <v>187</v>
      </c>
      <c r="K216" s="711">
        <v>0.4</v>
      </c>
      <c r="L216" s="711" t="s">
        <v>187</v>
      </c>
      <c r="M216" s="711" t="s">
        <v>187</v>
      </c>
      <c r="N216" s="733"/>
      <c r="O216" s="542"/>
      <c r="P216" s="542"/>
      <c r="Q216" s="542"/>
      <c r="R216" s="542"/>
      <c r="S216" s="542"/>
      <c r="T216" s="542"/>
      <c r="U216" s="542"/>
      <c r="V216" s="542"/>
      <c r="W216" s="542"/>
      <c r="X216" s="543"/>
      <c r="Y216" s="543"/>
      <c r="Z216" s="543"/>
      <c r="AA216" s="543"/>
      <c r="AB216" s="543"/>
      <c r="AC216" s="543"/>
      <c r="AD216" s="543"/>
      <c r="AE216" s="543"/>
      <c r="AF216" s="543"/>
      <c r="AG216" s="543"/>
      <c r="AH216" s="543"/>
      <c r="AI216" s="543"/>
      <c r="AJ216" s="543"/>
      <c r="AK216" s="543"/>
      <c r="AL216" s="543"/>
      <c r="AM216" s="543"/>
      <c r="AN216" s="543"/>
      <c r="AO216" s="543"/>
      <c r="AP216" s="543"/>
      <c r="AQ216" s="543"/>
    </row>
    <row r="217" spans="1:43" s="1" customFormat="1" ht="86.25" hidden="1" customHeight="1" x14ac:dyDescent="0.25">
      <c r="A217" s="510">
        <v>40</v>
      </c>
      <c r="B217" s="618" t="s">
        <v>15</v>
      </c>
      <c r="C217" s="1251"/>
      <c r="D217" s="618" t="s">
        <v>16</v>
      </c>
      <c r="E217" s="619" t="s">
        <v>27</v>
      </c>
      <c r="F217" s="508" t="s">
        <v>36</v>
      </c>
      <c r="G217" s="508" t="s">
        <v>1119</v>
      </c>
      <c r="H217" s="510" t="s">
        <v>76</v>
      </c>
      <c r="I217" s="510" t="s">
        <v>71</v>
      </c>
      <c r="J217" s="508" t="s">
        <v>187</v>
      </c>
      <c r="K217" s="508">
        <v>0.4</v>
      </c>
      <c r="L217" s="508" t="s">
        <v>187</v>
      </c>
      <c r="M217" s="508" t="s">
        <v>187</v>
      </c>
      <c r="N217" s="623"/>
      <c r="O217" s="542"/>
      <c r="P217" s="542"/>
      <c r="Q217" s="542"/>
      <c r="R217" s="542"/>
      <c r="S217" s="542"/>
      <c r="T217" s="542"/>
      <c r="U217" s="542"/>
      <c r="V217" s="542"/>
      <c r="W217" s="542"/>
      <c r="X217" s="543"/>
      <c r="Y217" s="543"/>
      <c r="Z217" s="543"/>
      <c r="AA217" s="543"/>
      <c r="AB217" s="543"/>
      <c r="AC217" s="543"/>
      <c r="AD217" s="543"/>
      <c r="AE217" s="543"/>
      <c r="AF217" s="543"/>
      <c r="AG217" s="543"/>
      <c r="AH217" s="543"/>
      <c r="AI217" s="543"/>
      <c r="AJ217" s="543"/>
      <c r="AK217" s="543"/>
      <c r="AL217" s="543"/>
      <c r="AM217" s="543"/>
      <c r="AN217" s="543"/>
      <c r="AO217" s="543"/>
      <c r="AP217" s="543"/>
      <c r="AQ217" s="543"/>
    </row>
    <row r="218" spans="1:43" ht="51" hidden="1" x14ac:dyDescent="0.25">
      <c r="A218" s="510">
        <v>40</v>
      </c>
      <c r="B218" s="618" t="s">
        <v>15</v>
      </c>
      <c r="C218" s="1251"/>
      <c r="D218" s="618" t="s">
        <v>16</v>
      </c>
      <c r="E218" s="619" t="s">
        <v>27</v>
      </c>
      <c r="F218" s="508" t="s">
        <v>36</v>
      </c>
      <c r="G218" s="508" t="s">
        <v>1119</v>
      </c>
      <c r="H218" s="510" t="s">
        <v>76</v>
      </c>
      <c r="I218" s="510" t="s">
        <v>71</v>
      </c>
      <c r="J218" s="508" t="s">
        <v>187</v>
      </c>
      <c r="K218" s="508">
        <v>0.4</v>
      </c>
      <c r="L218" s="508" t="s">
        <v>187</v>
      </c>
      <c r="M218" s="508" t="s">
        <v>187</v>
      </c>
      <c r="N218" s="624"/>
      <c r="W218" s="539"/>
    </row>
    <row r="219" spans="1:43" ht="84" customHeight="1" x14ac:dyDescent="0.25">
      <c r="B219" s="1061"/>
      <c r="C219" s="1061"/>
      <c r="D219" s="1061"/>
      <c r="E219" s="1061"/>
      <c r="F219" s="1061"/>
      <c r="G219" s="1061"/>
      <c r="H219" s="1061"/>
      <c r="I219" s="1061"/>
      <c r="W219" s="539"/>
    </row>
    <row r="220" spans="1:43" x14ac:dyDescent="0.25">
      <c r="E220" s="2"/>
      <c r="W220" s="539"/>
    </row>
    <row r="221" spans="1:43" x14ac:dyDescent="0.25">
      <c r="E221" s="2"/>
      <c r="W221" s="539"/>
    </row>
    <row r="222" spans="1:43" x14ac:dyDescent="0.25">
      <c r="E222" s="2"/>
      <c r="W222" s="539"/>
    </row>
    <row r="223" spans="1:43" x14ac:dyDescent="0.25">
      <c r="E223" s="2"/>
      <c r="W223" s="539"/>
    </row>
    <row r="224" spans="1:43" x14ac:dyDescent="0.25">
      <c r="E224" s="2"/>
      <c r="W224" s="539"/>
    </row>
    <row r="225" spans="5:23" x14ac:dyDescent="0.25">
      <c r="E225" s="2"/>
      <c r="W225" s="539"/>
    </row>
  </sheetData>
  <autoFilter ref="A6:AW218">
    <filterColumn colId="12">
      <filters>
        <filter val="02.11.2022"/>
        <filter val="2 кв. 2020"/>
        <filter val="2016"/>
        <filter val="2018"/>
        <filter val="2019"/>
        <filter val="2020"/>
        <filter val="2021"/>
        <filter val="2022"/>
        <filter val="3 кв. 2020"/>
        <filter val="3 кв.20017"/>
        <filter val="3 кв.2019"/>
        <filter val="4кв. 2019"/>
        <filter val="4кв.2018"/>
        <dateGroupItem year="2022" dateTimeGrouping="year"/>
        <dateGroupItem year="2021" dateTimeGrouping="year"/>
        <dateGroupItem year="2020" dateTimeGrouping="year"/>
        <dateGroupItem year="2019" dateTimeGrouping="year"/>
        <dateGroupItem year="2017" dateTimeGrouping="year"/>
        <dateGroupItem year="2015" dateTimeGrouping="year"/>
      </filters>
    </filterColumn>
  </autoFilter>
  <mergeCells count="50">
    <mergeCell ref="C6:C9"/>
    <mergeCell ref="C10:C13"/>
    <mergeCell ref="C14:C17"/>
    <mergeCell ref="B1:M1"/>
    <mergeCell ref="A3:A4"/>
    <mergeCell ref="B3:B4"/>
    <mergeCell ref="C3:C4"/>
    <mergeCell ref="D3:D4"/>
    <mergeCell ref="E3:E4"/>
    <mergeCell ref="F3:F4"/>
    <mergeCell ref="G3:G4"/>
    <mergeCell ref="H3:H4"/>
    <mergeCell ref="I3:M3"/>
    <mergeCell ref="C18:C21"/>
    <mergeCell ref="C22:C25"/>
    <mergeCell ref="C26:C29"/>
    <mergeCell ref="C30:C34"/>
    <mergeCell ref="C35:C42"/>
    <mergeCell ref="C111:C114"/>
    <mergeCell ref="C43:C54"/>
    <mergeCell ref="C55:C66"/>
    <mergeCell ref="C67:C78"/>
    <mergeCell ref="C79:C82"/>
    <mergeCell ref="C83:C86"/>
    <mergeCell ref="C87:C90"/>
    <mergeCell ref="C91:C94"/>
    <mergeCell ref="C95:C98"/>
    <mergeCell ref="C99:C102"/>
    <mergeCell ref="C103:C106"/>
    <mergeCell ref="C107:C110"/>
    <mergeCell ref="C167:C170"/>
    <mergeCell ref="C115:C122"/>
    <mergeCell ref="C123:C130"/>
    <mergeCell ref="C131:C134"/>
    <mergeCell ref="C135:C138"/>
    <mergeCell ref="C139:C142"/>
    <mergeCell ref="C143:C146"/>
    <mergeCell ref="C147:C150"/>
    <mergeCell ref="C151:C154"/>
    <mergeCell ref="C155:C158"/>
    <mergeCell ref="C159:C162"/>
    <mergeCell ref="C163:C166"/>
    <mergeCell ref="C215:C218"/>
    <mergeCell ref="B219:I219"/>
    <mergeCell ref="C171:C174"/>
    <mergeCell ref="C175:C182"/>
    <mergeCell ref="C183:C186"/>
    <mergeCell ref="C187:C190"/>
    <mergeCell ref="C191:C210"/>
    <mergeCell ref="C211:C2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60"/>
  <sheetViews>
    <sheetView topLeftCell="A22" zoomScale="70" zoomScaleNormal="70" workbookViewId="0">
      <selection activeCell="I29" sqref="I29"/>
    </sheetView>
  </sheetViews>
  <sheetFormatPr defaultRowHeight="15" x14ac:dyDescent="0.25"/>
  <cols>
    <col min="1" max="1" width="6" customWidth="1"/>
    <col min="2" max="2" width="12.42578125" style="750" customWidth="1"/>
    <col min="3" max="3" width="17.5703125" customWidth="1"/>
    <col min="4" max="4" width="23.42578125" customWidth="1"/>
    <col min="5" max="5" width="16.28515625" customWidth="1"/>
    <col min="6" max="6" width="18" customWidth="1"/>
    <col min="7" max="7" width="16.7109375" style="2" customWidth="1"/>
    <col min="8" max="8" width="24.140625" style="2" customWidth="1"/>
    <col min="9" max="9" width="43.28515625" style="2" customWidth="1"/>
    <col min="10" max="12" width="20.7109375" style="2" customWidth="1"/>
    <col min="13" max="13" width="21.140625" style="2" customWidth="1"/>
    <col min="14" max="15" width="21.42578125" style="2" customWidth="1"/>
    <col min="16" max="16" width="34.85546875" style="538" customWidth="1"/>
    <col min="17" max="18" width="9.140625" style="538"/>
    <col min="19" max="38" width="9.140625" style="539"/>
  </cols>
  <sheetData>
    <row r="1" spans="1:40" x14ac:dyDescent="0.25">
      <c r="C1" s="1041" t="s">
        <v>9</v>
      </c>
      <c r="D1" s="1041"/>
      <c r="E1" s="1041"/>
      <c r="F1" s="1041"/>
      <c r="G1" s="1041"/>
      <c r="H1" s="1041"/>
      <c r="I1" s="1041"/>
      <c r="J1" s="1041"/>
      <c r="K1" s="1041"/>
      <c r="L1" s="1041"/>
      <c r="M1" s="1041"/>
      <c r="N1" s="1041"/>
      <c r="O1" s="230"/>
    </row>
    <row r="2" spans="1:40" ht="22.5" customHeight="1" x14ac:dyDescent="0.25"/>
    <row r="3" spans="1:40" ht="57" customHeight="1" x14ac:dyDescent="0.25">
      <c r="A3" s="1036" t="s">
        <v>12</v>
      </c>
      <c r="B3" s="1036" t="s">
        <v>1284</v>
      </c>
      <c r="C3" s="1036" t="s">
        <v>2</v>
      </c>
      <c r="D3" s="1036" t="s">
        <v>8</v>
      </c>
      <c r="E3" s="1036" t="s">
        <v>0</v>
      </c>
      <c r="F3" s="1036" t="s">
        <v>4</v>
      </c>
      <c r="G3" s="1036" t="s">
        <v>3</v>
      </c>
      <c r="H3" s="1036" t="s">
        <v>1</v>
      </c>
      <c r="I3" s="1036" t="s">
        <v>5</v>
      </c>
      <c r="J3" s="1042" t="s">
        <v>11</v>
      </c>
      <c r="K3" s="1043"/>
      <c r="L3" s="1043"/>
      <c r="M3" s="1043"/>
      <c r="N3" s="1044"/>
      <c r="O3" s="20"/>
    </row>
    <row r="4" spans="1:40" ht="42.75" x14ac:dyDescent="0.25">
      <c r="A4" s="1037"/>
      <c r="B4" s="1037"/>
      <c r="C4" s="1037"/>
      <c r="D4" s="1037"/>
      <c r="E4" s="1037"/>
      <c r="F4" s="1037"/>
      <c r="G4" s="1037"/>
      <c r="H4" s="1037"/>
      <c r="I4" s="1037"/>
      <c r="J4" s="9" t="s">
        <v>14</v>
      </c>
      <c r="K4" s="9" t="s">
        <v>10</v>
      </c>
      <c r="L4" s="9" t="s">
        <v>7</v>
      </c>
      <c r="M4" s="9" t="s">
        <v>6</v>
      </c>
      <c r="N4" s="9" t="s">
        <v>13</v>
      </c>
      <c r="O4" s="20" t="s">
        <v>93</v>
      </c>
    </row>
    <row r="5" spans="1:40" s="7" customFormat="1" ht="21" customHeight="1" x14ac:dyDescent="0.25">
      <c r="A5" s="87">
        <v>1</v>
      </c>
      <c r="B5" s="87" t="s">
        <v>205</v>
      </c>
      <c r="C5" s="87" t="s">
        <v>243</v>
      </c>
      <c r="D5" s="87" t="s">
        <v>184</v>
      </c>
      <c r="E5" s="87" t="s">
        <v>311</v>
      </c>
      <c r="F5" s="87" t="s">
        <v>329</v>
      </c>
      <c r="G5" s="87" t="s">
        <v>333</v>
      </c>
      <c r="H5" s="87" t="s">
        <v>387</v>
      </c>
      <c r="I5" s="87" t="s">
        <v>408</v>
      </c>
      <c r="J5" s="87" t="s">
        <v>318</v>
      </c>
      <c r="K5" s="87" t="s">
        <v>492</v>
      </c>
      <c r="L5" s="87" t="s">
        <v>215</v>
      </c>
      <c r="M5" s="87" t="s">
        <v>550</v>
      </c>
      <c r="N5" s="87" t="s">
        <v>563</v>
      </c>
      <c r="O5" s="21"/>
      <c r="P5" s="540"/>
      <c r="Q5" s="540"/>
      <c r="R5" s="540"/>
      <c r="S5" s="541"/>
      <c r="T5" s="541"/>
      <c r="U5" s="541"/>
      <c r="V5" s="541"/>
      <c r="W5" s="541"/>
      <c r="X5" s="541"/>
      <c r="Y5" s="541"/>
      <c r="Z5" s="541"/>
      <c r="AA5" s="541"/>
      <c r="AB5" s="541"/>
      <c r="AC5" s="541"/>
      <c r="AD5" s="541"/>
      <c r="AE5" s="541"/>
      <c r="AF5" s="541"/>
      <c r="AG5" s="541"/>
      <c r="AH5" s="541"/>
      <c r="AI5" s="541"/>
      <c r="AJ5" s="541"/>
      <c r="AK5" s="541"/>
      <c r="AL5" s="541"/>
    </row>
    <row r="6" spans="1:40" s="1" customFormat="1" ht="47.25" customHeight="1" x14ac:dyDescent="0.25">
      <c r="A6" s="873">
        <v>1</v>
      </c>
      <c r="B6" s="873">
        <v>1</v>
      </c>
      <c r="C6" s="901" t="s">
        <v>15</v>
      </c>
      <c r="D6" s="873" t="s">
        <v>1138</v>
      </c>
      <c r="E6" s="901" t="s">
        <v>16</v>
      </c>
      <c r="F6" s="789" t="s">
        <v>234</v>
      </c>
      <c r="G6" s="790" t="s">
        <v>1139</v>
      </c>
      <c r="H6" s="790" t="s">
        <v>1139</v>
      </c>
      <c r="I6" s="873" t="s">
        <v>76</v>
      </c>
      <c r="J6" s="873" t="s">
        <v>70</v>
      </c>
      <c r="K6" s="873" t="s">
        <v>57</v>
      </c>
      <c r="L6" s="873">
        <v>0.4</v>
      </c>
      <c r="M6" s="791">
        <v>19515267</v>
      </c>
      <c r="N6" s="902" t="s">
        <v>451</v>
      </c>
      <c r="O6" s="902" t="s">
        <v>1336</v>
      </c>
      <c r="P6" s="870" t="s">
        <v>1337</v>
      </c>
      <c r="Q6" s="903">
        <v>1</v>
      </c>
      <c r="R6" s="542"/>
      <c r="S6" s="543"/>
      <c r="T6" s="543"/>
      <c r="U6" s="543"/>
      <c r="V6" s="543"/>
      <c r="W6" s="543"/>
      <c r="X6" s="543"/>
      <c r="Y6" s="543"/>
      <c r="Z6" s="543"/>
      <c r="AA6" s="543"/>
      <c r="AB6" s="543"/>
      <c r="AC6" s="543"/>
      <c r="AD6" s="543"/>
      <c r="AE6" s="543"/>
      <c r="AF6" s="543"/>
      <c r="AG6" s="543"/>
      <c r="AH6" s="543"/>
      <c r="AI6" s="543"/>
      <c r="AJ6" s="543"/>
      <c r="AK6" s="543"/>
      <c r="AL6" s="543"/>
    </row>
    <row r="7" spans="1:40" s="1" customFormat="1" ht="63" customHeight="1" x14ac:dyDescent="0.25">
      <c r="A7" s="892">
        <v>2</v>
      </c>
      <c r="B7" s="892">
        <v>2</v>
      </c>
      <c r="C7" s="773" t="s">
        <v>15</v>
      </c>
      <c r="D7" s="1274" t="s">
        <v>1140</v>
      </c>
      <c r="E7" s="773" t="s">
        <v>16</v>
      </c>
      <c r="F7" s="787" t="s">
        <v>22</v>
      </c>
      <c r="G7" s="787" t="s">
        <v>448</v>
      </c>
      <c r="H7" s="741" t="s">
        <v>449</v>
      </c>
      <c r="I7" s="892" t="s">
        <v>76</v>
      </c>
      <c r="J7" s="792" t="s">
        <v>70</v>
      </c>
      <c r="K7" s="741" t="s">
        <v>344</v>
      </c>
      <c r="L7" s="892">
        <v>0.4</v>
      </c>
      <c r="M7" s="741">
        <v>17624868</v>
      </c>
      <c r="N7" s="774" t="s">
        <v>451</v>
      </c>
      <c r="O7" s="774"/>
      <c r="P7" s="870"/>
      <c r="Q7" s="904">
        <v>2</v>
      </c>
      <c r="R7" s="542"/>
      <c r="S7" s="543"/>
      <c r="T7" s="543"/>
      <c r="U7" s="543"/>
      <c r="V7" s="543"/>
      <c r="W7" s="543"/>
      <c r="X7" s="543"/>
      <c r="Y7" s="543"/>
      <c r="Z7" s="543"/>
      <c r="AA7" s="543"/>
      <c r="AB7" s="543"/>
      <c r="AC7" s="543"/>
      <c r="AD7" s="543"/>
      <c r="AE7" s="543"/>
      <c r="AF7" s="543"/>
      <c r="AG7" s="543"/>
      <c r="AH7" s="543"/>
      <c r="AI7" s="543"/>
      <c r="AJ7" s="543"/>
      <c r="AK7" s="543"/>
      <c r="AL7" s="543"/>
    </row>
    <row r="8" spans="1:40" s="1" customFormat="1" ht="57.75" customHeight="1" x14ac:dyDescent="0.25">
      <c r="A8" s="892">
        <v>2</v>
      </c>
      <c r="B8" s="893"/>
      <c r="C8" s="793" t="s">
        <v>15</v>
      </c>
      <c r="D8" s="1280"/>
      <c r="E8" s="793" t="s">
        <v>16</v>
      </c>
      <c r="F8" s="794" t="s">
        <v>22</v>
      </c>
      <c r="G8" s="794" t="s">
        <v>448</v>
      </c>
      <c r="H8" s="795" t="s">
        <v>449</v>
      </c>
      <c r="I8" s="893" t="s">
        <v>76</v>
      </c>
      <c r="J8" s="796" t="s">
        <v>71</v>
      </c>
      <c r="K8" s="795" t="s">
        <v>187</v>
      </c>
      <c r="L8" s="795" t="s">
        <v>187</v>
      </c>
      <c r="M8" s="795" t="s">
        <v>187</v>
      </c>
      <c r="N8" s="795" t="s">
        <v>187</v>
      </c>
      <c r="O8" s="797"/>
      <c r="P8" s="889" t="s">
        <v>1322</v>
      </c>
      <c r="Q8" s="904"/>
      <c r="R8" s="542"/>
      <c r="S8" s="543"/>
      <c r="T8" s="543"/>
      <c r="U8" s="543"/>
      <c r="V8" s="543"/>
      <c r="W8" s="543"/>
      <c r="X8" s="543"/>
      <c r="Y8" s="543"/>
      <c r="Z8" s="543"/>
      <c r="AA8" s="543"/>
      <c r="AB8" s="543"/>
      <c r="AC8" s="543"/>
      <c r="AD8" s="543"/>
      <c r="AE8" s="543"/>
      <c r="AF8" s="543"/>
      <c r="AG8" s="543"/>
      <c r="AH8" s="543"/>
      <c r="AI8" s="543"/>
      <c r="AJ8" s="543"/>
      <c r="AK8" s="543"/>
      <c r="AL8" s="543"/>
    </row>
    <row r="9" spans="1:40" s="1" customFormat="1" ht="72.75" customHeight="1" x14ac:dyDescent="0.25">
      <c r="A9" s="892">
        <v>2</v>
      </c>
      <c r="B9" s="892"/>
      <c r="C9" s="773" t="s">
        <v>15</v>
      </c>
      <c r="D9" s="1274"/>
      <c r="E9" s="773" t="s">
        <v>16</v>
      </c>
      <c r="F9" s="787" t="s">
        <v>22</v>
      </c>
      <c r="G9" s="787" t="s">
        <v>448</v>
      </c>
      <c r="H9" s="741" t="s">
        <v>449</v>
      </c>
      <c r="I9" s="892" t="s">
        <v>76</v>
      </c>
      <c r="J9" s="792" t="s">
        <v>71</v>
      </c>
      <c r="K9" s="741" t="s">
        <v>187</v>
      </c>
      <c r="L9" s="741" t="s">
        <v>187</v>
      </c>
      <c r="M9" s="741" t="s">
        <v>187</v>
      </c>
      <c r="N9" s="741" t="s">
        <v>187</v>
      </c>
      <c r="O9" s="774"/>
      <c r="P9" s="870"/>
      <c r="Q9" s="904"/>
      <c r="R9" s="542"/>
      <c r="S9" s="543"/>
      <c r="T9" s="543"/>
      <c r="U9" s="543"/>
      <c r="V9" s="543"/>
      <c r="W9" s="543"/>
      <c r="X9" s="543"/>
      <c r="Y9" s="543"/>
      <c r="Z9" s="543"/>
      <c r="AA9" s="543"/>
      <c r="AB9" s="543"/>
      <c r="AC9" s="543"/>
      <c r="AD9" s="543"/>
      <c r="AE9" s="543"/>
      <c r="AF9" s="543"/>
      <c r="AG9" s="543"/>
      <c r="AH9" s="543"/>
      <c r="AI9" s="543"/>
      <c r="AJ9" s="543"/>
      <c r="AK9" s="543"/>
      <c r="AL9" s="543"/>
    </row>
    <row r="10" spans="1:40" s="1" customFormat="1" ht="54.75" customHeight="1" x14ac:dyDescent="0.25">
      <c r="A10" s="892">
        <v>2</v>
      </c>
      <c r="B10" s="894"/>
      <c r="C10" s="798" t="s">
        <v>15</v>
      </c>
      <c r="D10" s="1281"/>
      <c r="E10" s="798" t="s">
        <v>16</v>
      </c>
      <c r="F10" s="799" t="s">
        <v>22</v>
      </c>
      <c r="G10" s="799" t="s">
        <v>448</v>
      </c>
      <c r="H10" s="800" t="s">
        <v>449</v>
      </c>
      <c r="I10" s="894" t="s">
        <v>76</v>
      </c>
      <c r="J10" s="801" t="s">
        <v>71</v>
      </c>
      <c r="K10" s="800" t="s">
        <v>187</v>
      </c>
      <c r="L10" s="800" t="s">
        <v>187</v>
      </c>
      <c r="M10" s="800" t="s">
        <v>187</v>
      </c>
      <c r="N10" s="800" t="s">
        <v>187</v>
      </c>
      <c r="O10" s="802"/>
      <c r="P10" s="870"/>
      <c r="Q10" s="904"/>
      <c r="R10" s="542"/>
      <c r="S10" s="543"/>
      <c r="T10" s="543"/>
      <c r="U10" s="543"/>
      <c r="V10" s="543"/>
      <c r="W10" s="543"/>
      <c r="X10" s="543"/>
      <c r="Y10" s="543"/>
      <c r="Z10" s="543"/>
      <c r="AA10" s="543"/>
      <c r="AB10" s="543"/>
      <c r="AC10" s="543"/>
      <c r="AD10" s="543"/>
      <c r="AE10" s="543"/>
      <c r="AF10" s="543"/>
      <c r="AG10" s="543"/>
      <c r="AH10" s="543"/>
      <c r="AI10" s="543"/>
      <c r="AJ10" s="543"/>
      <c r="AK10" s="543"/>
      <c r="AL10" s="543"/>
    </row>
    <row r="11" spans="1:40" s="1" customFormat="1" ht="55.5" customHeight="1" x14ac:dyDescent="0.25">
      <c r="A11" s="892">
        <v>3</v>
      </c>
      <c r="B11" s="892">
        <v>3</v>
      </c>
      <c r="C11" s="773" t="s">
        <v>15</v>
      </c>
      <c r="D11" s="1274" t="s">
        <v>1141</v>
      </c>
      <c r="E11" s="773" t="s">
        <v>16</v>
      </c>
      <c r="F11" s="787" t="s">
        <v>22</v>
      </c>
      <c r="G11" s="787" t="s">
        <v>454</v>
      </c>
      <c r="H11" s="741" t="s">
        <v>457</v>
      </c>
      <c r="I11" s="892" t="s">
        <v>76</v>
      </c>
      <c r="J11" s="792" t="s">
        <v>70</v>
      </c>
      <c r="K11" s="741" t="s">
        <v>383</v>
      </c>
      <c r="L11" s="892">
        <v>0.4</v>
      </c>
      <c r="M11" s="741">
        <v>19449745</v>
      </c>
      <c r="N11" s="774" t="s">
        <v>459</v>
      </c>
      <c r="O11" s="774"/>
      <c r="P11" s="871" t="s">
        <v>1323</v>
      </c>
      <c r="Q11" s="904">
        <v>3</v>
      </c>
      <c r="R11" s="542"/>
      <c r="S11" s="543"/>
      <c r="T11" s="543"/>
      <c r="U11" s="543"/>
      <c r="V11" s="543"/>
      <c r="W11" s="543"/>
      <c r="X11" s="543"/>
      <c r="Y11" s="543"/>
      <c r="Z11" s="543"/>
      <c r="AA11" s="543"/>
      <c r="AB11" s="543"/>
      <c r="AC11" s="543"/>
      <c r="AD11" s="543"/>
      <c r="AE11" s="543"/>
      <c r="AF11" s="543"/>
      <c r="AG11" s="543"/>
      <c r="AH11" s="543"/>
      <c r="AI11" s="543"/>
      <c r="AJ11" s="543"/>
      <c r="AK11" s="543"/>
      <c r="AL11" s="543"/>
    </row>
    <row r="12" spans="1:40" s="1" customFormat="1" ht="57" customHeight="1" x14ac:dyDescent="0.25">
      <c r="A12" s="892">
        <v>3</v>
      </c>
      <c r="B12" s="893"/>
      <c r="C12" s="793" t="s">
        <v>15</v>
      </c>
      <c r="D12" s="1280"/>
      <c r="E12" s="793" t="s">
        <v>16</v>
      </c>
      <c r="F12" s="794" t="s">
        <v>22</v>
      </c>
      <c r="G12" s="794" t="s">
        <v>454</v>
      </c>
      <c r="H12" s="795" t="s">
        <v>457</v>
      </c>
      <c r="I12" s="893" t="s">
        <v>76</v>
      </c>
      <c r="J12" s="796" t="s">
        <v>71</v>
      </c>
      <c r="K12" s="795" t="s">
        <v>460</v>
      </c>
      <c r="L12" s="893">
        <v>0.4</v>
      </c>
      <c r="M12" s="893" t="s">
        <v>187</v>
      </c>
      <c r="N12" s="893" t="s">
        <v>187</v>
      </c>
      <c r="O12" s="797"/>
      <c r="P12" s="870"/>
      <c r="Q12" s="904"/>
      <c r="R12" s="542"/>
      <c r="S12" s="543"/>
      <c r="T12" s="543"/>
      <c r="U12" s="543"/>
      <c r="V12" s="543"/>
      <c r="W12" s="543"/>
      <c r="X12" s="543"/>
      <c r="Y12" s="543"/>
      <c r="Z12" s="543"/>
      <c r="AA12" s="543"/>
      <c r="AB12" s="543"/>
      <c r="AC12" s="543"/>
      <c r="AD12" s="543"/>
      <c r="AE12" s="543"/>
      <c r="AF12" s="543"/>
      <c r="AG12" s="543"/>
      <c r="AH12" s="543"/>
      <c r="AI12" s="543"/>
      <c r="AJ12" s="543"/>
      <c r="AK12" s="543"/>
      <c r="AL12" s="543"/>
    </row>
    <row r="13" spans="1:40" s="1" customFormat="1" ht="60.75" customHeight="1" x14ac:dyDescent="0.25">
      <c r="A13" s="892">
        <v>3</v>
      </c>
      <c r="B13" s="892"/>
      <c r="C13" s="773" t="s">
        <v>15</v>
      </c>
      <c r="D13" s="1274"/>
      <c r="E13" s="773" t="s">
        <v>16</v>
      </c>
      <c r="F13" s="787" t="s">
        <v>22</v>
      </c>
      <c r="G13" s="787" t="s">
        <v>454</v>
      </c>
      <c r="H13" s="741" t="s">
        <v>457</v>
      </c>
      <c r="I13" s="892" t="s">
        <v>76</v>
      </c>
      <c r="J13" s="792" t="s">
        <v>71</v>
      </c>
      <c r="K13" s="741" t="s">
        <v>460</v>
      </c>
      <c r="L13" s="892">
        <v>0.4</v>
      </c>
      <c r="M13" s="892" t="s">
        <v>187</v>
      </c>
      <c r="N13" s="892" t="s">
        <v>187</v>
      </c>
      <c r="O13" s="774"/>
      <c r="P13" s="870"/>
      <c r="Q13" s="904"/>
      <c r="R13" s="542"/>
      <c r="S13" s="543"/>
      <c r="T13" s="543"/>
      <c r="U13" s="543"/>
      <c r="V13" s="543"/>
      <c r="W13" s="543"/>
      <c r="X13" s="543"/>
      <c r="Y13" s="543"/>
      <c r="Z13" s="543"/>
      <c r="AA13" s="543"/>
      <c r="AB13" s="543"/>
      <c r="AC13" s="543"/>
      <c r="AD13" s="543"/>
      <c r="AE13" s="543"/>
      <c r="AF13" s="543"/>
      <c r="AG13" s="543"/>
      <c r="AH13" s="543"/>
      <c r="AI13" s="543"/>
      <c r="AJ13" s="543"/>
      <c r="AK13" s="543"/>
      <c r="AL13" s="543"/>
    </row>
    <row r="14" spans="1:40" s="1" customFormat="1" ht="42.75" customHeight="1" x14ac:dyDescent="0.25">
      <c r="A14" s="892">
        <v>3</v>
      </c>
      <c r="B14" s="892"/>
      <c r="C14" s="773" t="s">
        <v>15</v>
      </c>
      <c r="D14" s="1274"/>
      <c r="E14" s="773" t="s">
        <v>16</v>
      </c>
      <c r="F14" s="787" t="s">
        <v>22</v>
      </c>
      <c r="G14" s="787" t="s">
        <v>454</v>
      </c>
      <c r="H14" s="741" t="s">
        <v>457</v>
      </c>
      <c r="I14" s="892" t="s">
        <v>76</v>
      </c>
      <c r="J14" s="792" t="s">
        <v>71</v>
      </c>
      <c r="K14" s="741" t="s">
        <v>460</v>
      </c>
      <c r="L14" s="892">
        <v>0.4</v>
      </c>
      <c r="M14" s="892" t="s">
        <v>187</v>
      </c>
      <c r="N14" s="892" t="s">
        <v>187</v>
      </c>
      <c r="O14" s="774"/>
      <c r="P14" s="870"/>
      <c r="Q14" s="904"/>
      <c r="R14" s="542"/>
      <c r="S14" s="542"/>
      <c r="T14" s="542"/>
      <c r="U14" s="543"/>
      <c r="V14" s="543"/>
      <c r="W14" s="543"/>
      <c r="X14" s="543"/>
      <c r="Y14" s="543"/>
      <c r="Z14" s="543"/>
      <c r="AA14" s="543"/>
      <c r="AB14" s="543"/>
      <c r="AC14" s="543"/>
      <c r="AD14" s="543"/>
      <c r="AE14" s="543"/>
      <c r="AF14" s="543"/>
      <c r="AG14" s="543"/>
      <c r="AH14" s="543"/>
      <c r="AI14" s="543"/>
      <c r="AJ14" s="543"/>
      <c r="AK14" s="543"/>
      <c r="AL14" s="543"/>
      <c r="AM14" s="543"/>
      <c r="AN14" s="543"/>
    </row>
    <row r="15" spans="1:40" s="1" customFormat="1" ht="42.75" customHeight="1" x14ac:dyDescent="0.25">
      <c r="A15" s="892">
        <v>4</v>
      </c>
      <c r="B15" s="892">
        <v>4</v>
      </c>
      <c r="C15" s="773" t="s">
        <v>15</v>
      </c>
      <c r="D15" s="1281" t="s">
        <v>1258</v>
      </c>
      <c r="E15" s="773" t="s">
        <v>16</v>
      </c>
      <c r="F15" s="741" t="s">
        <v>22</v>
      </c>
      <c r="G15" s="741" t="s">
        <v>442</v>
      </c>
      <c r="H15" s="741" t="s">
        <v>443</v>
      </c>
      <c r="I15" s="892" t="s">
        <v>76</v>
      </c>
      <c r="J15" s="892" t="s">
        <v>70</v>
      </c>
      <c r="K15" s="741" t="s">
        <v>200</v>
      </c>
      <c r="L15" s="892">
        <v>0.4</v>
      </c>
      <c r="M15" s="741">
        <v>16944013</v>
      </c>
      <c r="N15" s="792">
        <v>2023</v>
      </c>
      <c r="O15" s="774"/>
      <c r="P15" s="871">
        <v>89992580936</v>
      </c>
      <c r="Q15" s="904">
        <v>4</v>
      </c>
      <c r="R15" s="542"/>
      <c r="S15" s="542"/>
      <c r="T15" s="542"/>
      <c r="U15" s="543"/>
      <c r="V15" s="543"/>
      <c r="W15" s="543"/>
      <c r="X15" s="543"/>
      <c r="Y15" s="543"/>
      <c r="Z15" s="543"/>
      <c r="AA15" s="543"/>
      <c r="AB15" s="543"/>
      <c r="AC15" s="543"/>
      <c r="AD15" s="543"/>
      <c r="AE15" s="543"/>
      <c r="AF15" s="543"/>
      <c r="AG15" s="543"/>
      <c r="AH15" s="543"/>
      <c r="AI15" s="543"/>
      <c r="AJ15" s="543"/>
      <c r="AK15" s="543"/>
      <c r="AL15" s="543"/>
      <c r="AM15" s="543"/>
      <c r="AN15" s="543"/>
    </row>
    <row r="16" spans="1:40" s="1" customFormat="1" ht="42.75" customHeight="1" x14ac:dyDescent="0.25">
      <c r="A16" s="892">
        <v>4</v>
      </c>
      <c r="B16" s="892"/>
      <c r="C16" s="773" t="s">
        <v>15</v>
      </c>
      <c r="D16" s="1282"/>
      <c r="E16" s="773" t="s">
        <v>16</v>
      </c>
      <c r="F16" s="741" t="s">
        <v>22</v>
      </c>
      <c r="G16" s="741" t="s">
        <v>442</v>
      </c>
      <c r="H16" s="741" t="s">
        <v>443</v>
      </c>
      <c r="I16" s="892" t="s">
        <v>76</v>
      </c>
      <c r="J16" s="892" t="s">
        <v>71</v>
      </c>
      <c r="K16" s="774" t="s">
        <v>187</v>
      </c>
      <c r="L16" s="892">
        <v>0.4</v>
      </c>
      <c r="M16" s="774" t="s">
        <v>187</v>
      </c>
      <c r="N16" s="774" t="s">
        <v>187</v>
      </c>
      <c r="O16" s="774"/>
      <c r="P16" s="870" t="s">
        <v>1324</v>
      </c>
      <c r="Q16" s="904"/>
      <c r="R16" s="542"/>
      <c r="S16" s="542"/>
      <c r="T16" s="542"/>
      <c r="U16" s="543"/>
      <c r="V16" s="543"/>
      <c r="W16" s="543"/>
      <c r="X16" s="543"/>
      <c r="Y16" s="543"/>
      <c r="Z16" s="543"/>
      <c r="AA16" s="543"/>
      <c r="AB16" s="543"/>
      <c r="AC16" s="543"/>
      <c r="AD16" s="543"/>
      <c r="AE16" s="543"/>
      <c r="AF16" s="543"/>
      <c r="AG16" s="543"/>
      <c r="AH16" s="543"/>
      <c r="AI16" s="543"/>
      <c r="AJ16" s="543"/>
      <c r="AK16" s="543"/>
      <c r="AL16" s="543"/>
      <c r="AM16" s="543"/>
      <c r="AN16" s="543"/>
    </row>
    <row r="17" spans="1:40" s="1" customFormat="1" ht="42.75" customHeight="1" x14ac:dyDescent="0.25">
      <c r="A17" s="892">
        <v>4</v>
      </c>
      <c r="B17" s="892"/>
      <c r="C17" s="773" t="s">
        <v>15</v>
      </c>
      <c r="D17" s="1282"/>
      <c r="E17" s="773" t="s">
        <v>16</v>
      </c>
      <c r="F17" s="741" t="s">
        <v>22</v>
      </c>
      <c r="G17" s="741" t="s">
        <v>442</v>
      </c>
      <c r="H17" s="741" t="s">
        <v>443</v>
      </c>
      <c r="I17" s="892" t="s">
        <v>76</v>
      </c>
      <c r="J17" s="892" t="s">
        <v>71</v>
      </c>
      <c r="K17" s="774" t="s">
        <v>187</v>
      </c>
      <c r="L17" s="892">
        <v>0.4</v>
      </c>
      <c r="M17" s="774" t="s">
        <v>187</v>
      </c>
      <c r="N17" s="774" t="s">
        <v>187</v>
      </c>
      <c r="O17" s="774"/>
      <c r="P17" s="870"/>
      <c r="Q17" s="904"/>
      <c r="R17" s="542"/>
      <c r="S17" s="542"/>
      <c r="T17" s="542"/>
      <c r="U17" s="543"/>
      <c r="V17" s="543"/>
      <c r="W17" s="543"/>
      <c r="X17" s="543"/>
      <c r="Y17" s="543"/>
      <c r="Z17" s="543"/>
      <c r="AA17" s="543"/>
      <c r="AB17" s="543"/>
      <c r="AC17" s="543"/>
      <c r="AD17" s="543"/>
      <c r="AE17" s="543"/>
      <c r="AF17" s="543"/>
      <c r="AG17" s="543"/>
      <c r="AH17" s="543"/>
      <c r="AI17" s="543"/>
      <c r="AJ17" s="543"/>
      <c r="AK17" s="543"/>
      <c r="AL17" s="543"/>
      <c r="AM17" s="543"/>
      <c r="AN17" s="543"/>
    </row>
    <row r="18" spans="1:40" s="1" customFormat="1" ht="51.75" customHeight="1" x14ac:dyDescent="0.25">
      <c r="A18" s="892">
        <v>4</v>
      </c>
      <c r="B18" s="892"/>
      <c r="C18" s="773" t="s">
        <v>15</v>
      </c>
      <c r="D18" s="1280"/>
      <c r="E18" s="773" t="s">
        <v>16</v>
      </c>
      <c r="F18" s="741" t="s">
        <v>22</v>
      </c>
      <c r="G18" s="741" t="s">
        <v>442</v>
      </c>
      <c r="H18" s="741" t="s">
        <v>443</v>
      </c>
      <c r="I18" s="892" t="s">
        <v>76</v>
      </c>
      <c r="J18" s="892" t="s">
        <v>71</v>
      </c>
      <c r="K18" s="774" t="s">
        <v>187</v>
      </c>
      <c r="L18" s="892">
        <v>0.4</v>
      </c>
      <c r="M18" s="774" t="s">
        <v>187</v>
      </c>
      <c r="N18" s="774" t="s">
        <v>187</v>
      </c>
      <c r="O18" s="774"/>
      <c r="P18" s="870"/>
      <c r="Q18" s="904"/>
      <c r="R18" s="542"/>
      <c r="S18" s="543"/>
      <c r="T18" s="543"/>
      <c r="U18" s="543"/>
      <c r="V18" s="543"/>
      <c r="W18" s="543"/>
      <c r="X18" s="543"/>
      <c r="Y18" s="543"/>
      <c r="Z18" s="543"/>
      <c r="AA18" s="543"/>
      <c r="AB18" s="543"/>
      <c r="AC18" s="543"/>
      <c r="AD18" s="543"/>
      <c r="AE18" s="543"/>
      <c r="AF18" s="543"/>
      <c r="AG18" s="543"/>
      <c r="AH18" s="543"/>
      <c r="AI18" s="543"/>
      <c r="AJ18" s="543"/>
      <c r="AK18" s="543"/>
      <c r="AL18" s="543"/>
    </row>
    <row r="19" spans="1:40" s="1" customFormat="1" ht="46.5" customHeight="1" x14ac:dyDescent="0.25">
      <c r="A19" s="895">
        <v>5</v>
      </c>
      <c r="B19" s="895">
        <v>5</v>
      </c>
      <c r="C19" s="804" t="s">
        <v>15</v>
      </c>
      <c r="D19" s="1283" t="s">
        <v>1287</v>
      </c>
      <c r="E19" s="804" t="s">
        <v>16</v>
      </c>
      <c r="F19" s="805" t="s">
        <v>1145</v>
      </c>
      <c r="G19" s="805" t="s">
        <v>18</v>
      </c>
      <c r="H19" s="806" t="s">
        <v>18</v>
      </c>
      <c r="I19" s="895" t="s">
        <v>76</v>
      </c>
      <c r="J19" s="895" t="s">
        <v>70</v>
      </c>
      <c r="K19" s="806" t="s">
        <v>17</v>
      </c>
      <c r="L19" s="895">
        <v>0.4</v>
      </c>
      <c r="M19" s="806">
        <v>9897616</v>
      </c>
      <c r="N19" s="806">
        <v>2024</v>
      </c>
      <c r="O19" s="807"/>
      <c r="P19" s="871" t="s">
        <v>1315</v>
      </c>
      <c r="Q19" s="904">
        <v>5</v>
      </c>
      <c r="R19" s="542"/>
      <c r="S19" s="543"/>
      <c r="T19" s="543"/>
      <c r="U19" s="543"/>
      <c r="V19" s="543"/>
      <c r="W19" s="543"/>
      <c r="X19" s="543"/>
      <c r="Y19" s="543"/>
      <c r="Z19" s="543"/>
      <c r="AA19" s="543"/>
      <c r="AB19" s="543"/>
      <c r="AC19" s="543"/>
      <c r="AD19" s="543"/>
      <c r="AE19" s="543"/>
      <c r="AF19" s="543"/>
      <c r="AG19" s="543"/>
      <c r="AH19" s="543"/>
      <c r="AI19" s="543"/>
      <c r="AJ19" s="543"/>
      <c r="AK19" s="543"/>
      <c r="AL19" s="543"/>
    </row>
    <row r="20" spans="1:40" s="1" customFormat="1" ht="46.5" customHeight="1" x14ac:dyDescent="0.25">
      <c r="A20" s="895">
        <v>5</v>
      </c>
      <c r="B20" s="900"/>
      <c r="C20" s="808" t="s">
        <v>15</v>
      </c>
      <c r="D20" s="1284"/>
      <c r="E20" s="808" t="s">
        <v>16</v>
      </c>
      <c r="F20" s="809" t="s">
        <v>1145</v>
      </c>
      <c r="G20" s="809" t="s">
        <v>18</v>
      </c>
      <c r="H20" s="810" t="s">
        <v>18</v>
      </c>
      <c r="I20" s="900" t="s">
        <v>76</v>
      </c>
      <c r="J20" s="900" t="s">
        <v>71</v>
      </c>
      <c r="K20" s="810" t="s">
        <v>187</v>
      </c>
      <c r="L20" s="900">
        <v>0.4</v>
      </c>
      <c r="M20" s="810" t="s">
        <v>187</v>
      </c>
      <c r="N20" s="810" t="s">
        <v>187</v>
      </c>
      <c r="O20" s="811"/>
      <c r="P20" s="1269" t="s">
        <v>1285</v>
      </c>
      <c r="Q20" s="904"/>
      <c r="R20" s="542"/>
      <c r="S20" s="543"/>
      <c r="T20" s="543"/>
      <c r="U20" s="543"/>
      <c r="V20" s="543"/>
      <c r="W20" s="543"/>
      <c r="X20" s="543"/>
      <c r="Y20" s="543"/>
      <c r="Z20" s="543"/>
      <c r="AA20" s="543"/>
      <c r="AB20" s="543"/>
      <c r="AC20" s="543"/>
      <c r="AD20" s="543"/>
      <c r="AE20" s="543"/>
      <c r="AF20" s="543"/>
      <c r="AG20" s="543"/>
      <c r="AH20" s="543"/>
      <c r="AI20" s="543"/>
      <c r="AJ20" s="543"/>
      <c r="AK20" s="543"/>
      <c r="AL20" s="543"/>
    </row>
    <row r="21" spans="1:40" s="1" customFormat="1" ht="46.5" customHeight="1" x14ac:dyDescent="0.25">
      <c r="A21" s="895">
        <v>5</v>
      </c>
      <c r="B21" s="895"/>
      <c r="C21" s="804" t="s">
        <v>15</v>
      </c>
      <c r="D21" s="1284"/>
      <c r="E21" s="804" t="s">
        <v>16</v>
      </c>
      <c r="F21" s="805" t="s">
        <v>1145</v>
      </c>
      <c r="G21" s="805" t="s">
        <v>18</v>
      </c>
      <c r="H21" s="806" t="s">
        <v>18</v>
      </c>
      <c r="I21" s="895" t="s">
        <v>76</v>
      </c>
      <c r="J21" s="895" t="s">
        <v>71</v>
      </c>
      <c r="K21" s="806" t="s">
        <v>187</v>
      </c>
      <c r="L21" s="895">
        <v>0.4</v>
      </c>
      <c r="M21" s="806" t="s">
        <v>187</v>
      </c>
      <c r="N21" s="806" t="s">
        <v>187</v>
      </c>
      <c r="O21" s="807"/>
      <c r="P21" s="1269"/>
      <c r="Q21" s="904"/>
      <c r="R21" s="542"/>
      <c r="S21" s="543"/>
      <c r="T21" s="543"/>
      <c r="U21" s="543"/>
      <c r="V21" s="543"/>
      <c r="W21" s="543"/>
      <c r="X21" s="543"/>
      <c r="Y21" s="543"/>
      <c r="Z21" s="543"/>
      <c r="AA21" s="543"/>
      <c r="AB21" s="543"/>
      <c r="AC21" s="543"/>
      <c r="AD21" s="543"/>
      <c r="AE21" s="543"/>
      <c r="AF21" s="543"/>
      <c r="AG21" s="543"/>
      <c r="AH21" s="543"/>
      <c r="AI21" s="543"/>
      <c r="AJ21" s="543"/>
      <c r="AK21" s="543"/>
      <c r="AL21" s="543"/>
    </row>
    <row r="22" spans="1:40" s="504" customFormat="1" ht="60" customHeight="1" x14ac:dyDescent="0.25">
      <c r="A22" s="895">
        <v>5</v>
      </c>
      <c r="B22" s="899"/>
      <c r="C22" s="812" t="s">
        <v>15</v>
      </c>
      <c r="D22" s="1284"/>
      <c r="E22" s="812" t="s">
        <v>16</v>
      </c>
      <c r="F22" s="813" t="s">
        <v>1145</v>
      </c>
      <c r="G22" s="813" t="s">
        <v>18</v>
      </c>
      <c r="H22" s="814" t="s">
        <v>18</v>
      </c>
      <c r="I22" s="899" t="s">
        <v>76</v>
      </c>
      <c r="J22" s="899" t="s">
        <v>71</v>
      </c>
      <c r="K22" s="814" t="s">
        <v>187</v>
      </c>
      <c r="L22" s="899">
        <v>0.4</v>
      </c>
      <c r="M22" s="814" t="s">
        <v>187</v>
      </c>
      <c r="N22" s="814" t="s">
        <v>187</v>
      </c>
      <c r="O22" s="815"/>
      <c r="P22" s="1269"/>
      <c r="Q22" s="904"/>
      <c r="R22" s="542"/>
      <c r="S22" s="543"/>
      <c r="T22" s="543"/>
      <c r="U22" s="543"/>
      <c r="V22" s="543"/>
      <c r="W22" s="543"/>
      <c r="X22" s="543"/>
      <c r="Y22" s="543"/>
      <c r="Z22" s="543"/>
      <c r="AA22" s="543"/>
      <c r="AB22" s="543"/>
      <c r="AC22" s="543"/>
      <c r="AD22" s="543"/>
      <c r="AE22" s="543"/>
      <c r="AF22" s="543"/>
      <c r="AG22" s="543"/>
      <c r="AH22" s="543"/>
      <c r="AI22" s="543"/>
      <c r="AJ22" s="543"/>
      <c r="AK22" s="543"/>
      <c r="AL22" s="543"/>
    </row>
    <row r="23" spans="1:40" s="504" customFormat="1" ht="57" x14ac:dyDescent="0.25">
      <c r="A23" s="896">
        <v>6</v>
      </c>
      <c r="B23" s="896">
        <v>6</v>
      </c>
      <c r="C23" s="854" t="s">
        <v>15</v>
      </c>
      <c r="D23" s="1275" t="s">
        <v>1170</v>
      </c>
      <c r="E23" s="854" t="s">
        <v>16</v>
      </c>
      <c r="F23" s="855" t="s">
        <v>566</v>
      </c>
      <c r="G23" s="855" t="s">
        <v>582</v>
      </c>
      <c r="H23" s="856" t="s">
        <v>583</v>
      </c>
      <c r="I23" s="896" t="s">
        <v>76</v>
      </c>
      <c r="J23" s="896" t="s">
        <v>70</v>
      </c>
      <c r="K23" s="856" t="s">
        <v>584</v>
      </c>
      <c r="L23" s="856">
        <v>0.4</v>
      </c>
      <c r="M23" s="857">
        <v>9114085000267</v>
      </c>
      <c r="N23" s="856" t="s">
        <v>586</v>
      </c>
      <c r="O23" s="858"/>
      <c r="P23" s="870" t="s">
        <v>1318</v>
      </c>
      <c r="Q23" s="903">
        <v>6</v>
      </c>
      <c r="R23" s="542"/>
      <c r="S23" s="543"/>
      <c r="T23" s="543"/>
      <c r="U23" s="543"/>
      <c r="V23" s="543"/>
      <c r="W23" s="543"/>
      <c r="X23" s="543"/>
      <c r="Y23" s="543"/>
      <c r="Z23" s="543"/>
      <c r="AA23" s="543"/>
      <c r="AB23" s="543"/>
      <c r="AC23" s="543"/>
      <c r="AD23" s="543"/>
      <c r="AE23" s="543"/>
      <c r="AF23" s="543"/>
      <c r="AG23" s="543"/>
      <c r="AH23" s="543"/>
      <c r="AI23" s="543"/>
      <c r="AJ23" s="543"/>
      <c r="AK23" s="543"/>
      <c r="AL23" s="543"/>
    </row>
    <row r="24" spans="1:40" s="504" customFormat="1" ht="57" x14ac:dyDescent="0.25">
      <c r="A24" s="896">
        <v>6</v>
      </c>
      <c r="B24" s="898"/>
      <c r="C24" s="859" t="s">
        <v>15</v>
      </c>
      <c r="D24" s="1276"/>
      <c r="E24" s="860" t="s">
        <v>16</v>
      </c>
      <c r="F24" s="861" t="s">
        <v>566</v>
      </c>
      <c r="G24" s="861" t="s">
        <v>582</v>
      </c>
      <c r="H24" s="862" t="s">
        <v>583</v>
      </c>
      <c r="I24" s="897" t="s">
        <v>76</v>
      </c>
      <c r="J24" s="898" t="s">
        <v>71</v>
      </c>
      <c r="K24" s="862" t="s">
        <v>187</v>
      </c>
      <c r="L24" s="862">
        <v>0.4</v>
      </c>
      <c r="M24" s="863" t="s">
        <v>187</v>
      </c>
      <c r="N24" s="863" t="s">
        <v>187</v>
      </c>
      <c r="O24" s="864"/>
      <c r="P24" s="871">
        <v>89004033554</v>
      </c>
      <c r="Q24" s="904"/>
      <c r="R24" s="542"/>
      <c r="S24" s="543"/>
      <c r="T24" s="543"/>
      <c r="U24" s="543"/>
      <c r="V24" s="543"/>
      <c r="W24" s="543"/>
      <c r="X24" s="543"/>
      <c r="Y24" s="543"/>
      <c r="Z24" s="543"/>
      <c r="AA24" s="543"/>
      <c r="AB24" s="543"/>
      <c r="AC24" s="543"/>
      <c r="AD24" s="543"/>
      <c r="AE24" s="543"/>
      <c r="AF24" s="543"/>
      <c r="AG24" s="543"/>
      <c r="AH24" s="543"/>
      <c r="AI24" s="543"/>
      <c r="AJ24" s="543"/>
      <c r="AK24" s="543"/>
      <c r="AL24" s="543"/>
    </row>
    <row r="25" spans="1:40" s="504" customFormat="1" ht="57" x14ac:dyDescent="0.25">
      <c r="A25" s="896">
        <v>6</v>
      </c>
      <c r="B25" s="896"/>
      <c r="C25" s="854" t="s">
        <v>15</v>
      </c>
      <c r="D25" s="1276"/>
      <c r="E25" s="865" t="s">
        <v>16</v>
      </c>
      <c r="F25" s="855" t="s">
        <v>566</v>
      </c>
      <c r="G25" s="855" t="s">
        <v>582</v>
      </c>
      <c r="H25" s="856" t="s">
        <v>583</v>
      </c>
      <c r="I25" s="866" t="s">
        <v>76</v>
      </c>
      <c r="J25" s="896" t="s">
        <v>71</v>
      </c>
      <c r="K25" s="856" t="s">
        <v>187</v>
      </c>
      <c r="L25" s="856">
        <v>0.4</v>
      </c>
      <c r="M25" s="867" t="s">
        <v>187</v>
      </c>
      <c r="N25" s="867" t="s">
        <v>187</v>
      </c>
      <c r="O25" s="858"/>
      <c r="P25" s="889"/>
      <c r="Q25" s="904"/>
      <c r="R25" s="542"/>
      <c r="S25" s="543"/>
      <c r="T25" s="543"/>
      <c r="U25" s="543"/>
      <c r="V25" s="543"/>
      <c r="W25" s="543"/>
      <c r="X25" s="543"/>
      <c r="Y25" s="543"/>
      <c r="Z25" s="543"/>
      <c r="AA25" s="543"/>
      <c r="AB25" s="543"/>
      <c r="AC25" s="543"/>
      <c r="AD25" s="543"/>
      <c r="AE25" s="543"/>
      <c r="AF25" s="543"/>
      <c r="AG25" s="543"/>
      <c r="AH25" s="543"/>
      <c r="AI25" s="543"/>
      <c r="AJ25" s="543"/>
      <c r="AK25" s="543"/>
      <c r="AL25" s="543"/>
    </row>
    <row r="26" spans="1:40" s="504" customFormat="1" ht="57" x14ac:dyDescent="0.25">
      <c r="A26" s="896">
        <v>6</v>
      </c>
      <c r="B26" s="896"/>
      <c r="C26" s="854" t="s">
        <v>15</v>
      </c>
      <c r="D26" s="1277"/>
      <c r="E26" s="865" t="s">
        <v>16</v>
      </c>
      <c r="F26" s="855" t="s">
        <v>566</v>
      </c>
      <c r="G26" s="855" t="s">
        <v>582</v>
      </c>
      <c r="H26" s="856" t="s">
        <v>583</v>
      </c>
      <c r="I26" s="866" t="s">
        <v>76</v>
      </c>
      <c r="J26" s="866" t="s">
        <v>71</v>
      </c>
      <c r="K26" s="867" t="s">
        <v>187</v>
      </c>
      <c r="L26" s="856">
        <v>0.4</v>
      </c>
      <c r="M26" s="867" t="s">
        <v>187</v>
      </c>
      <c r="N26" s="867" t="s">
        <v>187</v>
      </c>
      <c r="O26" s="858"/>
      <c r="P26" s="542"/>
      <c r="Q26" s="904"/>
      <c r="R26" s="542"/>
      <c r="S26" s="543"/>
      <c r="T26" s="543"/>
      <c r="U26" s="543"/>
      <c r="V26" s="543"/>
      <c r="W26" s="543"/>
      <c r="X26" s="543"/>
      <c r="Y26" s="543"/>
      <c r="Z26" s="543"/>
      <c r="AA26" s="543"/>
      <c r="AB26" s="543"/>
      <c r="AC26" s="543"/>
      <c r="AD26" s="543"/>
      <c r="AE26" s="543"/>
      <c r="AF26" s="543"/>
      <c r="AG26" s="543"/>
      <c r="AH26" s="543"/>
      <c r="AI26" s="543"/>
      <c r="AJ26" s="543"/>
      <c r="AK26" s="543"/>
      <c r="AL26" s="543"/>
    </row>
    <row r="27" spans="1:40" s="504" customFormat="1" ht="71.25" x14ac:dyDescent="0.25">
      <c r="A27" s="896">
        <v>7</v>
      </c>
      <c r="B27" s="896">
        <v>7</v>
      </c>
      <c r="C27" s="854" t="s">
        <v>15</v>
      </c>
      <c r="D27" s="1275" t="s">
        <v>1171</v>
      </c>
      <c r="E27" s="854" t="s">
        <v>16</v>
      </c>
      <c r="F27" s="855" t="s">
        <v>566</v>
      </c>
      <c r="G27" s="855" t="s">
        <v>589</v>
      </c>
      <c r="H27" s="856" t="s">
        <v>590</v>
      </c>
      <c r="I27" s="896" t="s">
        <v>76</v>
      </c>
      <c r="J27" s="896" t="s">
        <v>70</v>
      </c>
      <c r="K27" s="856" t="s">
        <v>344</v>
      </c>
      <c r="L27" s="856">
        <v>0.4</v>
      </c>
      <c r="M27" s="856">
        <v>14770409</v>
      </c>
      <c r="N27" s="868">
        <v>45115</v>
      </c>
      <c r="O27" s="858"/>
      <c r="P27" s="871">
        <v>89171062352</v>
      </c>
      <c r="Q27" s="904">
        <v>7</v>
      </c>
      <c r="R27" s="542"/>
      <c r="S27" s="543"/>
      <c r="T27" s="543"/>
      <c r="U27" s="543"/>
      <c r="V27" s="543"/>
      <c r="W27" s="543"/>
      <c r="X27" s="543"/>
      <c r="Y27" s="543"/>
      <c r="Z27" s="543"/>
      <c r="AA27" s="543"/>
      <c r="AB27" s="543"/>
      <c r="AC27" s="543"/>
      <c r="AD27" s="543"/>
      <c r="AE27" s="543"/>
      <c r="AF27" s="543"/>
      <c r="AG27" s="543"/>
      <c r="AH27" s="543"/>
      <c r="AI27" s="543"/>
      <c r="AJ27" s="543"/>
      <c r="AK27" s="543"/>
      <c r="AL27" s="543"/>
    </row>
    <row r="28" spans="1:40" s="504" customFormat="1" ht="71.25" x14ac:dyDescent="0.25">
      <c r="A28" s="896">
        <v>7</v>
      </c>
      <c r="B28" s="896"/>
      <c r="C28" s="854" t="s">
        <v>15</v>
      </c>
      <c r="D28" s="1275"/>
      <c r="E28" s="854" t="s">
        <v>16</v>
      </c>
      <c r="F28" s="855" t="s">
        <v>566</v>
      </c>
      <c r="G28" s="855" t="s">
        <v>589</v>
      </c>
      <c r="H28" s="856" t="s">
        <v>590</v>
      </c>
      <c r="I28" s="896" t="s">
        <v>76</v>
      </c>
      <c r="J28" s="896" t="s">
        <v>71</v>
      </c>
      <c r="K28" s="856" t="s">
        <v>72</v>
      </c>
      <c r="L28" s="856">
        <v>0.4</v>
      </c>
      <c r="M28" s="856">
        <v>85470</v>
      </c>
      <c r="N28" s="856" t="s">
        <v>187</v>
      </c>
      <c r="O28" s="858"/>
      <c r="P28" s="870"/>
      <c r="Q28" s="904"/>
      <c r="R28" s="542"/>
      <c r="S28" s="543"/>
      <c r="T28" s="543"/>
      <c r="U28" s="543"/>
      <c r="V28" s="543"/>
      <c r="W28" s="543"/>
      <c r="X28" s="543"/>
      <c r="Y28" s="543"/>
      <c r="Z28" s="543"/>
      <c r="AA28" s="543"/>
      <c r="AB28" s="543"/>
      <c r="AC28" s="543"/>
      <c r="AD28" s="543"/>
      <c r="AE28" s="543"/>
      <c r="AF28" s="543"/>
      <c r="AG28" s="543"/>
      <c r="AH28" s="543"/>
      <c r="AI28" s="543"/>
      <c r="AJ28" s="543"/>
      <c r="AK28" s="543"/>
      <c r="AL28" s="543"/>
    </row>
    <row r="29" spans="1:40" s="504" customFormat="1" ht="71.25" x14ac:dyDescent="0.25">
      <c r="A29" s="896">
        <v>7</v>
      </c>
      <c r="B29" s="896"/>
      <c r="C29" s="854" t="s">
        <v>15</v>
      </c>
      <c r="D29" s="1275"/>
      <c r="E29" s="854" t="s">
        <v>16</v>
      </c>
      <c r="F29" s="855" t="s">
        <v>566</v>
      </c>
      <c r="G29" s="855" t="s">
        <v>589</v>
      </c>
      <c r="H29" s="856" t="s">
        <v>590</v>
      </c>
      <c r="I29" s="896" t="s">
        <v>76</v>
      </c>
      <c r="J29" s="896" t="s">
        <v>71</v>
      </c>
      <c r="K29" s="856" t="s">
        <v>72</v>
      </c>
      <c r="L29" s="856">
        <v>0.4</v>
      </c>
      <c r="M29" s="856">
        <v>85397</v>
      </c>
      <c r="N29" s="856" t="s">
        <v>187</v>
      </c>
      <c r="O29" s="858"/>
      <c r="P29" s="870"/>
      <c r="Q29" s="904"/>
      <c r="R29" s="542"/>
      <c r="S29" s="543"/>
      <c r="T29" s="543"/>
      <c r="U29" s="543"/>
      <c r="V29" s="543"/>
      <c r="W29" s="543"/>
      <c r="X29" s="543"/>
      <c r="Y29" s="543"/>
      <c r="Z29" s="543"/>
      <c r="AA29" s="543"/>
      <c r="AB29" s="543"/>
      <c r="AC29" s="543"/>
      <c r="AD29" s="543"/>
      <c r="AE29" s="543"/>
      <c r="AF29" s="543"/>
      <c r="AG29" s="543"/>
      <c r="AH29" s="543"/>
      <c r="AI29" s="543"/>
      <c r="AJ29" s="543"/>
      <c r="AK29" s="543"/>
      <c r="AL29" s="543"/>
    </row>
    <row r="30" spans="1:40" s="504" customFormat="1" ht="71.25" x14ac:dyDescent="0.25">
      <c r="A30" s="896">
        <v>7</v>
      </c>
      <c r="B30" s="896"/>
      <c r="C30" s="854" t="s">
        <v>15</v>
      </c>
      <c r="D30" s="1275"/>
      <c r="E30" s="854" t="s">
        <v>16</v>
      </c>
      <c r="F30" s="855" t="s">
        <v>566</v>
      </c>
      <c r="G30" s="855" t="s">
        <v>589</v>
      </c>
      <c r="H30" s="856" t="s">
        <v>590</v>
      </c>
      <c r="I30" s="896" t="s">
        <v>76</v>
      </c>
      <c r="J30" s="896" t="s">
        <v>71</v>
      </c>
      <c r="K30" s="856" t="s">
        <v>72</v>
      </c>
      <c r="L30" s="856">
        <v>0.4</v>
      </c>
      <c r="M30" s="856">
        <v>85473</v>
      </c>
      <c r="N30" s="856" t="s">
        <v>187</v>
      </c>
      <c r="O30" s="858"/>
      <c r="P30" s="870"/>
      <c r="Q30" s="904"/>
      <c r="R30" s="542"/>
      <c r="S30" s="543"/>
      <c r="T30" s="543"/>
      <c r="U30" s="543"/>
      <c r="V30" s="543"/>
      <c r="W30" s="543"/>
      <c r="X30" s="543"/>
      <c r="Y30" s="543"/>
      <c r="Z30" s="543"/>
      <c r="AA30" s="543"/>
      <c r="AB30" s="543"/>
      <c r="AC30" s="543"/>
      <c r="AD30" s="543"/>
      <c r="AE30" s="543"/>
      <c r="AF30" s="543"/>
      <c r="AG30" s="543"/>
      <c r="AH30" s="543"/>
      <c r="AI30" s="543"/>
      <c r="AJ30" s="543"/>
      <c r="AK30" s="543"/>
      <c r="AL30" s="543"/>
    </row>
    <row r="31" spans="1:40" s="504" customFormat="1" ht="85.5" x14ac:dyDescent="0.25">
      <c r="A31" s="896">
        <v>8</v>
      </c>
      <c r="B31" s="896">
        <v>8</v>
      </c>
      <c r="C31" s="854" t="s">
        <v>15</v>
      </c>
      <c r="D31" s="1275" t="s">
        <v>1172</v>
      </c>
      <c r="E31" s="854" t="s">
        <v>16</v>
      </c>
      <c r="F31" s="855" t="s">
        <v>603</v>
      </c>
      <c r="G31" s="855" t="s">
        <v>604</v>
      </c>
      <c r="H31" s="856" t="s">
        <v>605</v>
      </c>
      <c r="I31" s="896" t="s">
        <v>76</v>
      </c>
      <c r="J31" s="896" t="s">
        <v>70</v>
      </c>
      <c r="K31" s="856" t="s">
        <v>606</v>
      </c>
      <c r="L31" s="856">
        <v>0.4</v>
      </c>
      <c r="M31" s="856">
        <v>15618565</v>
      </c>
      <c r="N31" s="868">
        <v>45154</v>
      </c>
      <c r="O31" s="858"/>
      <c r="P31" s="871">
        <v>83462769661</v>
      </c>
      <c r="Q31" s="903">
        <v>8</v>
      </c>
      <c r="R31" s="542"/>
      <c r="S31" s="543"/>
      <c r="T31" s="543"/>
      <c r="U31" s="543"/>
      <c r="V31" s="543"/>
      <c r="W31" s="543"/>
      <c r="X31" s="543"/>
      <c r="Y31" s="543"/>
      <c r="Z31" s="543"/>
      <c r="AA31" s="543"/>
      <c r="AB31" s="543"/>
      <c r="AC31" s="543"/>
      <c r="AD31" s="543"/>
      <c r="AE31" s="543"/>
      <c r="AF31" s="543"/>
      <c r="AG31" s="543"/>
      <c r="AH31" s="543"/>
      <c r="AI31" s="543"/>
      <c r="AJ31" s="543"/>
      <c r="AK31" s="543"/>
      <c r="AL31" s="543"/>
    </row>
    <row r="32" spans="1:40" s="504" customFormat="1" ht="85.5" x14ac:dyDescent="0.25">
      <c r="A32" s="896">
        <v>8</v>
      </c>
      <c r="B32" s="896"/>
      <c r="C32" s="854" t="s">
        <v>15</v>
      </c>
      <c r="D32" s="1275"/>
      <c r="E32" s="854" t="s">
        <v>16</v>
      </c>
      <c r="F32" s="855" t="s">
        <v>603</v>
      </c>
      <c r="G32" s="855" t="s">
        <v>604</v>
      </c>
      <c r="H32" s="856" t="s">
        <v>605</v>
      </c>
      <c r="I32" s="896" t="s">
        <v>76</v>
      </c>
      <c r="J32" s="896" t="s">
        <v>71</v>
      </c>
      <c r="K32" s="856" t="s">
        <v>187</v>
      </c>
      <c r="L32" s="856">
        <v>0.4</v>
      </c>
      <c r="M32" s="856" t="s">
        <v>187</v>
      </c>
      <c r="N32" s="856" t="s">
        <v>187</v>
      </c>
      <c r="O32" s="858"/>
      <c r="P32" s="870"/>
      <c r="Q32" s="904"/>
      <c r="R32" s="542"/>
      <c r="S32" s="543"/>
      <c r="T32" s="543"/>
      <c r="U32" s="543"/>
      <c r="V32" s="543"/>
      <c r="W32" s="543"/>
      <c r="X32" s="543"/>
      <c r="Y32" s="543"/>
      <c r="Z32" s="543"/>
      <c r="AA32" s="543"/>
      <c r="AB32" s="543"/>
      <c r="AC32" s="543"/>
      <c r="AD32" s="543"/>
      <c r="AE32" s="543"/>
      <c r="AF32" s="543"/>
      <c r="AG32" s="543"/>
      <c r="AH32" s="543"/>
      <c r="AI32" s="543"/>
      <c r="AJ32" s="543"/>
      <c r="AK32" s="543"/>
      <c r="AL32" s="543"/>
    </row>
    <row r="33" spans="1:38" s="504" customFormat="1" ht="85.5" x14ac:dyDescent="0.25">
      <c r="A33" s="896">
        <v>8</v>
      </c>
      <c r="B33" s="896"/>
      <c r="C33" s="854" t="s">
        <v>15</v>
      </c>
      <c r="D33" s="1275"/>
      <c r="E33" s="854" t="s">
        <v>16</v>
      </c>
      <c r="F33" s="855" t="s">
        <v>603</v>
      </c>
      <c r="G33" s="855" t="s">
        <v>604</v>
      </c>
      <c r="H33" s="856" t="s">
        <v>605</v>
      </c>
      <c r="I33" s="896" t="s">
        <v>76</v>
      </c>
      <c r="J33" s="896" t="s">
        <v>71</v>
      </c>
      <c r="K33" s="856" t="s">
        <v>187</v>
      </c>
      <c r="L33" s="856">
        <v>0.4</v>
      </c>
      <c r="M33" s="856" t="s">
        <v>187</v>
      </c>
      <c r="N33" s="856" t="s">
        <v>187</v>
      </c>
      <c r="O33" s="858"/>
      <c r="P33" s="870"/>
      <c r="Q33" s="904"/>
      <c r="R33" s="542"/>
      <c r="S33" s="543"/>
      <c r="T33" s="543"/>
      <c r="U33" s="543"/>
      <c r="V33" s="543"/>
      <c r="W33" s="543"/>
      <c r="X33" s="543"/>
      <c r="Y33" s="543"/>
      <c r="Z33" s="543"/>
      <c r="AA33" s="543"/>
      <c r="AB33" s="543"/>
      <c r="AC33" s="543"/>
      <c r="AD33" s="543"/>
      <c r="AE33" s="543"/>
      <c r="AF33" s="543"/>
      <c r="AG33" s="543"/>
      <c r="AH33" s="543"/>
      <c r="AI33" s="543"/>
      <c r="AJ33" s="543"/>
      <c r="AK33" s="543"/>
      <c r="AL33" s="543"/>
    </row>
    <row r="34" spans="1:38" s="1" customFormat="1" ht="90" customHeight="1" x14ac:dyDescent="0.25">
      <c r="A34" s="896">
        <v>8</v>
      </c>
      <c r="B34" s="896"/>
      <c r="C34" s="854" t="s">
        <v>15</v>
      </c>
      <c r="D34" s="1275"/>
      <c r="E34" s="854" t="s">
        <v>16</v>
      </c>
      <c r="F34" s="855" t="s">
        <v>603</v>
      </c>
      <c r="G34" s="855" t="s">
        <v>604</v>
      </c>
      <c r="H34" s="856" t="s">
        <v>605</v>
      </c>
      <c r="I34" s="896" t="s">
        <v>76</v>
      </c>
      <c r="J34" s="896" t="s">
        <v>71</v>
      </c>
      <c r="K34" s="856" t="s">
        <v>187</v>
      </c>
      <c r="L34" s="856">
        <v>0.4</v>
      </c>
      <c r="M34" s="856" t="s">
        <v>187</v>
      </c>
      <c r="N34" s="856" t="s">
        <v>187</v>
      </c>
      <c r="O34" s="858"/>
      <c r="P34" s="542"/>
      <c r="Q34" s="904"/>
      <c r="R34" s="542"/>
      <c r="S34" s="543"/>
      <c r="T34" s="543"/>
      <c r="U34" s="543"/>
      <c r="V34" s="543"/>
      <c r="W34" s="543"/>
      <c r="X34" s="543"/>
      <c r="Y34" s="543"/>
      <c r="Z34" s="543"/>
      <c r="AA34" s="543"/>
      <c r="AB34" s="543"/>
      <c r="AC34" s="543"/>
      <c r="AD34" s="543"/>
      <c r="AE34" s="543"/>
      <c r="AF34" s="543"/>
      <c r="AG34" s="543"/>
      <c r="AH34" s="543"/>
      <c r="AI34" s="543"/>
      <c r="AJ34" s="543"/>
      <c r="AK34" s="543"/>
      <c r="AL34" s="543"/>
    </row>
    <row r="35" spans="1:38" s="1" customFormat="1" ht="57" x14ac:dyDescent="0.25">
      <c r="A35" s="819">
        <v>9</v>
      </c>
      <c r="B35" s="819">
        <v>9</v>
      </c>
      <c r="C35" s="820" t="s">
        <v>15</v>
      </c>
      <c r="D35" s="1278" t="s">
        <v>1286</v>
      </c>
      <c r="E35" s="820" t="s">
        <v>1193</v>
      </c>
      <c r="F35" s="821" t="s">
        <v>938</v>
      </c>
      <c r="G35" s="821" t="s">
        <v>964</v>
      </c>
      <c r="H35" s="822" t="s">
        <v>965</v>
      </c>
      <c r="I35" s="819" t="s">
        <v>76</v>
      </c>
      <c r="J35" s="819" t="s">
        <v>70</v>
      </c>
      <c r="K35" s="823" t="s">
        <v>385</v>
      </c>
      <c r="L35" s="819">
        <v>0.4</v>
      </c>
      <c r="M35" s="823" t="s">
        <v>966</v>
      </c>
      <c r="N35" s="823" t="s">
        <v>968</v>
      </c>
      <c r="O35" s="824" t="s">
        <v>1265</v>
      </c>
      <c r="P35" s="905" t="s">
        <v>1319</v>
      </c>
      <c r="Q35" s="903">
        <v>9</v>
      </c>
      <c r="R35" s="542"/>
      <c r="S35" s="543"/>
      <c r="T35" s="543"/>
      <c r="U35" s="543"/>
      <c r="V35" s="543"/>
      <c r="W35" s="543"/>
      <c r="X35" s="543"/>
      <c r="Y35" s="543"/>
      <c r="Z35" s="543"/>
      <c r="AA35" s="543"/>
      <c r="AB35" s="543"/>
      <c r="AC35" s="543"/>
      <c r="AD35" s="543"/>
      <c r="AE35" s="543"/>
      <c r="AF35" s="543"/>
      <c r="AG35" s="543"/>
      <c r="AH35" s="543"/>
      <c r="AI35" s="543"/>
      <c r="AJ35" s="543"/>
      <c r="AK35" s="543"/>
      <c r="AL35" s="543"/>
    </row>
    <row r="36" spans="1:38" s="1" customFormat="1" ht="57" x14ac:dyDescent="0.25">
      <c r="A36" s="819">
        <v>9</v>
      </c>
      <c r="B36" s="819">
        <v>10</v>
      </c>
      <c r="C36" s="820" t="s">
        <v>15</v>
      </c>
      <c r="D36" s="1279"/>
      <c r="E36" s="820" t="s">
        <v>1193</v>
      </c>
      <c r="F36" s="821" t="s">
        <v>938</v>
      </c>
      <c r="G36" s="821" t="s">
        <v>971</v>
      </c>
      <c r="H36" s="822" t="s">
        <v>972</v>
      </c>
      <c r="I36" s="819" t="s">
        <v>76</v>
      </c>
      <c r="J36" s="819" t="s">
        <v>70</v>
      </c>
      <c r="K36" s="823" t="s">
        <v>973</v>
      </c>
      <c r="L36" s="821">
        <v>0.4</v>
      </c>
      <c r="M36" s="823" t="s">
        <v>974</v>
      </c>
      <c r="N36" s="823" t="s">
        <v>976</v>
      </c>
      <c r="O36" s="824" t="s">
        <v>1266</v>
      </c>
      <c r="P36" s="542" t="s">
        <v>1321</v>
      </c>
      <c r="Q36" s="903">
        <v>10</v>
      </c>
      <c r="R36" s="542"/>
      <c r="S36" s="543"/>
      <c r="T36" s="543"/>
      <c r="U36" s="543"/>
      <c r="V36" s="543"/>
      <c r="W36" s="543"/>
      <c r="X36" s="543"/>
      <c r="Y36" s="543"/>
      <c r="Z36" s="543"/>
      <c r="AA36" s="543"/>
      <c r="AB36" s="543"/>
      <c r="AC36" s="543"/>
      <c r="AD36" s="543"/>
      <c r="AE36" s="543"/>
      <c r="AF36" s="543"/>
      <c r="AG36" s="543"/>
      <c r="AH36" s="543"/>
      <c r="AI36" s="543"/>
      <c r="AJ36" s="543"/>
      <c r="AK36" s="543"/>
      <c r="AL36" s="543"/>
    </row>
    <row r="37" spans="1:38" s="1" customFormat="1" ht="57" x14ac:dyDescent="0.25">
      <c r="A37" s="819">
        <v>9</v>
      </c>
      <c r="B37" s="819">
        <v>11</v>
      </c>
      <c r="C37" s="820" t="s">
        <v>15</v>
      </c>
      <c r="D37" s="1279"/>
      <c r="E37" s="820" t="s">
        <v>1193</v>
      </c>
      <c r="F37" s="821" t="s">
        <v>938</v>
      </c>
      <c r="G37" s="821" t="s">
        <v>978</v>
      </c>
      <c r="H37" s="822" t="s">
        <v>979</v>
      </c>
      <c r="I37" s="819" t="s">
        <v>76</v>
      </c>
      <c r="J37" s="819" t="s">
        <v>70</v>
      </c>
      <c r="K37" s="823" t="s">
        <v>973</v>
      </c>
      <c r="L37" s="821">
        <v>0.4</v>
      </c>
      <c r="M37" s="823" t="s">
        <v>980</v>
      </c>
      <c r="N37" s="823" t="s">
        <v>976</v>
      </c>
      <c r="O37" s="824" t="s">
        <v>1267</v>
      </c>
      <c r="P37" s="542"/>
      <c r="Q37" s="903">
        <v>11</v>
      </c>
      <c r="R37" s="542"/>
      <c r="S37" s="543"/>
      <c r="T37" s="543"/>
      <c r="U37" s="543"/>
      <c r="V37" s="543"/>
      <c r="W37" s="543"/>
      <c r="X37" s="543"/>
      <c r="Y37" s="543"/>
      <c r="Z37" s="543"/>
      <c r="AA37" s="543"/>
      <c r="AB37" s="543"/>
      <c r="AC37" s="543"/>
      <c r="AD37" s="543"/>
      <c r="AE37" s="543"/>
      <c r="AF37" s="543"/>
      <c r="AG37" s="543"/>
      <c r="AH37" s="543"/>
      <c r="AI37" s="543"/>
      <c r="AJ37" s="543"/>
      <c r="AK37" s="543"/>
      <c r="AL37" s="543"/>
    </row>
    <row r="38" spans="1:38" s="1" customFormat="1" ht="57" x14ac:dyDescent="0.25">
      <c r="A38" s="819">
        <v>9</v>
      </c>
      <c r="B38" s="819">
        <v>12</v>
      </c>
      <c r="C38" s="820" t="s">
        <v>15</v>
      </c>
      <c r="D38" s="1279"/>
      <c r="E38" s="820" t="s">
        <v>1193</v>
      </c>
      <c r="F38" s="821" t="s">
        <v>938</v>
      </c>
      <c r="G38" s="821" t="s">
        <v>982</v>
      </c>
      <c r="H38" s="822" t="s">
        <v>983</v>
      </c>
      <c r="I38" s="819" t="s">
        <v>76</v>
      </c>
      <c r="J38" s="819" t="s">
        <v>70</v>
      </c>
      <c r="K38" s="823" t="s">
        <v>973</v>
      </c>
      <c r="L38" s="821">
        <v>0.4</v>
      </c>
      <c r="M38" s="823" t="s">
        <v>984</v>
      </c>
      <c r="N38" s="823" t="s">
        <v>968</v>
      </c>
      <c r="O38" s="824" t="s">
        <v>1268</v>
      </c>
      <c r="P38" s="542"/>
      <c r="Q38" s="903">
        <v>12</v>
      </c>
      <c r="R38" s="542"/>
      <c r="S38" s="543"/>
      <c r="T38" s="543"/>
      <c r="U38" s="543"/>
      <c r="V38" s="543"/>
      <c r="W38" s="543"/>
      <c r="X38" s="543"/>
      <c r="Y38" s="543"/>
      <c r="Z38" s="543"/>
      <c r="AA38" s="543"/>
      <c r="AB38" s="543"/>
      <c r="AC38" s="543"/>
      <c r="AD38" s="543"/>
      <c r="AE38" s="543"/>
      <c r="AF38" s="543"/>
      <c r="AG38" s="543"/>
      <c r="AH38" s="543"/>
      <c r="AI38" s="543"/>
      <c r="AJ38" s="543"/>
      <c r="AK38" s="543"/>
      <c r="AL38" s="543"/>
    </row>
    <row r="39" spans="1:38" s="1" customFormat="1" ht="57" x14ac:dyDescent="0.25">
      <c r="A39" s="819">
        <v>9</v>
      </c>
      <c r="B39" s="825"/>
      <c r="C39" s="826" t="s">
        <v>15</v>
      </c>
      <c r="D39" s="1279"/>
      <c r="E39" s="826" t="s">
        <v>1193</v>
      </c>
      <c r="F39" s="827" t="s">
        <v>938</v>
      </c>
      <c r="G39" s="827" t="s">
        <v>982</v>
      </c>
      <c r="H39" s="828" t="s">
        <v>983</v>
      </c>
      <c r="I39" s="825" t="s">
        <v>76</v>
      </c>
      <c r="J39" s="825" t="s">
        <v>71</v>
      </c>
      <c r="K39" s="830" t="s">
        <v>985</v>
      </c>
      <c r="L39" s="827">
        <v>0.4</v>
      </c>
      <c r="M39" s="831" t="s">
        <v>1196</v>
      </c>
      <c r="N39" s="830" t="s">
        <v>988</v>
      </c>
      <c r="O39" s="829"/>
      <c r="P39" s="542" t="s">
        <v>1320</v>
      </c>
      <c r="Q39" s="904"/>
      <c r="R39" s="542"/>
      <c r="S39" s="543"/>
      <c r="T39" s="543"/>
      <c r="U39" s="543"/>
      <c r="V39" s="543"/>
      <c r="W39" s="543"/>
      <c r="X39" s="543"/>
      <c r="Y39" s="543"/>
      <c r="Z39" s="543"/>
      <c r="AA39" s="543"/>
      <c r="AB39" s="543"/>
      <c r="AC39" s="543"/>
      <c r="AD39" s="543"/>
      <c r="AE39" s="543"/>
      <c r="AF39" s="543"/>
      <c r="AG39" s="543"/>
      <c r="AH39" s="543"/>
      <c r="AI39" s="543"/>
      <c r="AJ39" s="543"/>
      <c r="AK39" s="543"/>
      <c r="AL39" s="543"/>
    </row>
    <row r="40" spans="1:38" s="1" customFormat="1" ht="57" x14ac:dyDescent="0.25">
      <c r="A40" s="819">
        <v>9</v>
      </c>
      <c r="B40" s="819"/>
      <c r="C40" s="820" t="s">
        <v>15</v>
      </c>
      <c r="D40" s="1279"/>
      <c r="E40" s="820" t="s">
        <v>1193</v>
      </c>
      <c r="F40" s="821" t="s">
        <v>938</v>
      </c>
      <c r="G40" s="821" t="s">
        <v>982</v>
      </c>
      <c r="H40" s="822" t="s">
        <v>983</v>
      </c>
      <c r="I40" s="819" t="s">
        <v>76</v>
      </c>
      <c r="J40" s="819" t="s">
        <v>71</v>
      </c>
      <c r="K40" s="821" t="s">
        <v>187</v>
      </c>
      <c r="L40" s="821">
        <v>0.4</v>
      </c>
      <c r="M40" s="821" t="s">
        <v>1195</v>
      </c>
      <c r="N40" s="832" t="s">
        <v>988</v>
      </c>
      <c r="O40" s="824"/>
      <c r="P40" s="542"/>
      <c r="Q40" s="904"/>
      <c r="R40" s="542"/>
      <c r="S40" s="543"/>
      <c r="T40" s="543"/>
      <c r="U40" s="543"/>
      <c r="V40" s="543"/>
      <c r="W40" s="543"/>
      <c r="X40" s="543"/>
      <c r="Y40" s="543"/>
      <c r="Z40" s="543"/>
      <c r="AA40" s="543"/>
      <c r="AB40" s="543"/>
      <c r="AC40" s="543"/>
      <c r="AD40" s="543"/>
      <c r="AE40" s="543"/>
      <c r="AF40" s="543"/>
      <c r="AG40" s="543"/>
      <c r="AH40" s="543"/>
      <c r="AI40" s="543"/>
      <c r="AJ40" s="543"/>
      <c r="AK40" s="543"/>
      <c r="AL40" s="543"/>
    </row>
    <row r="41" spans="1:38" s="1" customFormat="1" ht="57" x14ac:dyDescent="0.25">
      <c r="A41" s="819">
        <v>9</v>
      </c>
      <c r="B41" s="819"/>
      <c r="C41" s="820" t="s">
        <v>15</v>
      </c>
      <c r="D41" s="1279"/>
      <c r="E41" s="820" t="s">
        <v>1193</v>
      </c>
      <c r="F41" s="821" t="s">
        <v>938</v>
      </c>
      <c r="G41" s="821" t="s">
        <v>982</v>
      </c>
      <c r="H41" s="822" t="s">
        <v>983</v>
      </c>
      <c r="I41" s="819" t="s">
        <v>76</v>
      </c>
      <c r="J41" s="819" t="s">
        <v>71</v>
      </c>
      <c r="K41" s="821" t="s">
        <v>187</v>
      </c>
      <c r="L41" s="821">
        <v>0.4</v>
      </c>
      <c r="M41" s="821" t="s">
        <v>1194</v>
      </c>
      <c r="N41" s="832" t="s">
        <v>988</v>
      </c>
      <c r="O41" s="824"/>
      <c r="P41" s="542"/>
      <c r="Q41" s="904"/>
      <c r="R41" s="542"/>
      <c r="S41" s="543"/>
      <c r="T41" s="543"/>
      <c r="U41" s="543"/>
      <c r="V41" s="543"/>
      <c r="W41" s="543"/>
      <c r="X41" s="543"/>
      <c r="Y41" s="543"/>
      <c r="Z41" s="543"/>
      <c r="AA41" s="543"/>
      <c r="AB41" s="543"/>
      <c r="AC41" s="543"/>
      <c r="AD41" s="543"/>
      <c r="AE41" s="543"/>
      <c r="AF41" s="543"/>
      <c r="AG41" s="543"/>
      <c r="AH41" s="543"/>
      <c r="AI41" s="543"/>
      <c r="AJ41" s="543"/>
      <c r="AK41" s="543"/>
      <c r="AL41" s="543"/>
    </row>
    <row r="42" spans="1:38" s="1" customFormat="1" ht="57" x14ac:dyDescent="0.25">
      <c r="A42" s="819">
        <v>9</v>
      </c>
      <c r="B42" s="819">
        <v>13</v>
      </c>
      <c r="C42" s="820" t="s">
        <v>15</v>
      </c>
      <c r="D42" s="1279"/>
      <c r="E42" s="820" t="s">
        <v>1193</v>
      </c>
      <c r="F42" s="821" t="s">
        <v>938</v>
      </c>
      <c r="G42" s="821" t="s">
        <v>992</v>
      </c>
      <c r="H42" s="822" t="s">
        <v>993</v>
      </c>
      <c r="I42" s="819" t="s">
        <v>76</v>
      </c>
      <c r="J42" s="819" t="s">
        <v>70</v>
      </c>
      <c r="K42" s="823" t="s">
        <v>973</v>
      </c>
      <c r="L42" s="821">
        <v>0.4</v>
      </c>
      <c r="M42" s="823" t="s">
        <v>994</v>
      </c>
      <c r="N42" s="823" t="s">
        <v>976</v>
      </c>
      <c r="O42" s="824" t="s">
        <v>1269</v>
      </c>
      <c r="P42" s="542"/>
      <c r="Q42" s="903">
        <v>13</v>
      </c>
      <c r="R42" s="542"/>
      <c r="S42" s="543"/>
      <c r="T42" s="543"/>
      <c r="U42" s="543"/>
      <c r="V42" s="543"/>
      <c r="W42" s="543"/>
      <c r="X42" s="543"/>
      <c r="Y42" s="543"/>
      <c r="Z42" s="543"/>
      <c r="AA42" s="543"/>
      <c r="AB42" s="543"/>
      <c r="AC42" s="543"/>
      <c r="AD42" s="543"/>
      <c r="AE42" s="543"/>
      <c r="AF42" s="543"/>
      <c r="AG42" s="543"/>
      <c r="AH42" s="543"/>
      <c r="AI42" s="543"/>
      <c r="AJ42" s="543"/>
      <c r="AK42" s="543"/>
      <c r="AL42" s="543"/>
    </row>
    <row r="43" spans="1:38" s="1" customFormat="1" ht="57" x14ac:dyDescent="0.25">
      <c r="A43" s="892">
        <v>10</v>
      </c>
      <c r="B43" s="892">
        <v>14</v>
      </c>
      <c r="C43" s="773" t="s">
        <v>15</v>
      </c>
      <c r="D43" s="1274" t="s">
        <v>1200</v>
      </c>
      <c r="E43" s="773" t="s">
        <v>16</v>
      </c>
      <c r="F43" s="780" t="s">
        <v>21</v>
      </c>
      <c r="G43" s="781" t="s">
        <v>29</v>
      </c>
      <c r="H43" s="781" t="s">
        <v>29</v>
      </c>
      <c r="I43" s="892" t="s">
        <v>76</v>
      </c>
      <c r="J43" s="892" t="s">
        <v>70</v>
      </c>
      <c r="K43" s="892" t="s">
        <v>57</v>
      </c>
      <c r="L43" s="892">
        <v>0.4</v>
      </c>
      <c r="M43" s="892">
        <v>16773677</v>
      </c>
      <c r="N43" s="774" t="s">
        <v>1136</v>
      </c>
      <c r="O43" s="774"/>
      <c r="P43" s="1269" t="s">
        <v>1325</v>
      </c>
      <c r="Q43" s="904">
        <v>14</v>
      </c>
      <c r="R43" s="542"/>
      <c r="S43" s="543"/>
      <c r="T43" s="543"/>
      <c r="U43" s="543"/>
      <c r="V43" s="543"/>
      <c r="W43" s="543"/>
      <c r="X43" s="543"/>
      <c r="Y43" s="543"/>
      <c r="Z43" s="543"/>
      <c r="AA43" s="543"/>
      <c r="AB43" s="543"/>
      <c r="AC43" s="543"/>
      <c r="AD43" s="543"/>
      <c r="AE43" s="543"/>
      <c r="AF43" s="543"/>
      <c r="AG43" s="543"/>
      <c r="AH43" s="543"/>
      <c r="AI43" s="543"/>
      <c r="AJ43" s="543"/>
      <c r="AK43" s="543"/>
      <c r="AL43" s="543"/>
    </row>
    <row r="44" spans="1:38" s="1" customFormat="1" ht="57" x14ac:dyDescent="0.25">
      <c r="A44" s="892">
        <v>10</v>
      </c>
      <c r="B44" s="892"/>
      <c r="C44" s="773" t="s">
        <v>15</v>
      </c>
      <c r="D44" s="1274"/>
      <c r="E44" s="773" t="s">
        <v>16</v>
      </c>
      <c r="F44" s="780" t="s">
        <v>21</v>
      </c>
      <c r="G44" s="781" t="s">
        <v>29</v>
      </c>
      <c r="H44" s="781" t="s">
        <v>29</v>
      </c>
      <c r="I44" s="892" t="s">
        <v>76</v>
      </c>
      <c r="J44" s="892" t="s">
        <v>71</v>
      </c>
      <c r="K44" s="892" t="s">
        <v>326</v>
      </c>
      <c r="L44" s="892">
        <v>0.4</v>
      </c>
      <c r="M44" s="892">
        <v>454326</v>
      </c>
      <c r="N44" s="774" t="s">
        <v>187</v>
      </c>
      <c r="O44" s="774"/>
      <c r="P44" s="1269"/>
      <c r="Q44" s="904"/>
      <c r="R44" s="542"/>
      <c r="S44" s="543"/>
      <c r="T44" s="543"/>
      <c r="U44" s="543"/>
      <c r="V44" s="543"/>
      <c r="W44" s="543"/>
      <c r="X44" s="543"/>
      <c r="Y44" s="543"/>
      <c r="Z44" s="543"/>
      <c r="AA44" s="543"/>
      <c r="AB44" s="543"/>
      <c r="AC44" s="543"/>
      <c r="AD44" s="543"/>
      <c r="AE44" s="543"/>
      <c r="AF44" s="543"/>
      <c r="AG44" s="543"/>
      <c r="AH44" s="543"/>
      <c r="AI44" s="543"/>
      <c r="AJ44" s="543"/>
      <c r="AK44" s="543"/>
      <c r="AL44" s="543"/>
    </row>
    <row r="45" spans="1:38" s="1" customFormat="1" ht="57" x14ac:dyDescent="0.25">
      <c r="A45" s="892">
        <v>10</v>
      </c>
      <c r="B45" s="892"/>
      <c r="C45" s="773" t="s">
        <v>15</v>
      </c>
      <c r="D45" s="1274"/>
      <c r="E45" s="773" t="s">
        <v>16</v>
      </c>
      <c r="F45" s="780" t="s">
        <v>21</v>
      </c>
      <c r="G45" s="781" t="s">
        <v>29</v>
      </c>
      <c r="H45" s="781" t="s">
        <v>29</v>
      </c>
      <c r="I45" s="892" t="s">
        <v>76</v>
      </c>
      <c r="J45" s="892" t="s">
        <v>71</v>
      </c>
      <c r="K45" s="892" t="s">
        <v>326</v>
      </c>
      <c r="L45" s="892">
        <v>0.4</v>
      </c>
      <c r="M45" s="892">
        <v>454328</v>
      </c>
      <c r="N45" s="774" t="s">
        <v>187</v>
      </c>
      <c r="O45" s="774"/>
      <c r="P45" s="1269"/>
      <c r="Q45" s="904"/>
      <c r="R45" s="542"/>
      <c r="S45" s="543"/>
      <c r="T45" s="543"/>
      <c r="U45" s="543"/>
      <c r="V45" s="543"/>
      <c r="W45" s="543"/>
      <c r="X45" s="543"/>
      <c r="Y45" s="543"/>
      <c r="Z45" s="543"/>
      <c r="AA45" s="543"/>
      <c r="AB45" s="543"/>
      <c r="AC45" s="543"/>
      <c r="AD45" s="543"/>
      <c r="AE45" s="543"/>
      <c r="AF45" s="543"/>
      <c r="AG45" s="543"/>
      <c r="AH45" s="543"/>
      <c r="AI45" s="543"/>
      <c r="AJ45" s="543"/>
      <c r="AK45" s="543"/>
      <c r="AL45" s="543"/>
    </row>
    <row r="46" spans="1:38" ht="57" x14ac:dyDescent="0.25">
      <c r="A46" s="892">
        <v>10</v>
      </c>
      <c r="B46" s="892"/>
      <c r="C46" s="773" t="s">
        <v>15</v>
      </c>
      <c r="D46" s="1274"/>
      <c r="E46" s="773" t="s">
        <v>16</v>
      </c>
      <c r="F46" s="780" t="s">
        <v>21</v>
      </c>
      <c r="G46" s="781" t="s">
        <v>29</v>
      </c>
      <c r="H46" s="781" t="s">
        <v>29</v>
      </c>
      <c r="I46" s="892" t="s">
        <v>76</v>
      </c>
      <c r="J46" s="892" t="s">
        <v>71</v>
      </c>
      <c r="K46" s="892" t="s">
        <v>326</v>
      </c>
      <c r="L46" s="892">
        <v>0.4</v>
      </c>
      <c r="M46" s="892">
        <v>454327</v>
      </c>
      <c r="N46" s="774" t="s">
        <v>187</v>
      </c>
      <c r="O46" s="774"/>
      <c r="P46" s="1269"/>
      <c r="Q46" s="904"/>
    </row>
    <row r="47" spans="1:38" ht="42.75" x14ac:dyDescent="0.25">
      <c r="A47" s="891">
        <v>11</v>
      </c>
      <c r="B47" s="784"/>
      <c r="C47" s="784" t="s">
        <v>15</v>
      </c>
      <c r="D47" s="1270" t="s">
        <v>87</v>
      </c>
      <c r="E47" s="784" t="s">
        <v>16</v>
      </c>
      <c r="F47" s="785" t="s">
        <v>19</v>
      </c>
      <c r="G47" s="785" t="s">
        <v>28</v>
      </c>
      <c r="H47" s="785" t="s">
        <v>28</v>
      </c>
      <c r="I47" s="891" t="s">
        <v>76</v>
      </c>
      <c r="J47" s="891" t="s">
        <v>71</v>
      </c>
      <c r="K47" s="786" t="s">
        <v>187</v>
      </c>
      <c r="L47" s="786">
        <v>0.4</v>
      </c>
      <c r="M47" s="786" t="s">
        <v>187</v>
      </c>
      <c r="N47" s="786" t="s">
        <v>187</v>
      </c>
      <c r="O47" s="779" t="s">
        <v>1262</v>
      </c>
      <c r="P47" s="538" t="s">
        <v>1316</v>
      </c>
      <c r="Q47" s="904"/>
    </row>
    <row r="48" spans="1:38" ht="42.75" x14ac:dyDescent="0.25">
      <c r="A48" s="891">
        <v>11</v>
      </c>
      <c r="B48" s="784"/>
      <c r="C48" s="784" t="s">
        <v>15</v>
      </c>
      <c r="D48" s="1270"/>
      <c r="E48" s="784" t="s">
        <v>16</v>
      </c>
      <c r="F48" s="785" t="s">
        <v>19</v>
      </c>
      <c r="G48" s="785" t="s">
        <v>28</v>
      </c>
      <c r="H48" s="785" t="s">
        <v>28</v>
      </c>
      <c r="I48" s="891" t="s">
        <v>76</v>
      </c>
      <c r="J48" s="891" t="s">
        <v>71</v>
      </c>
      <c r="K48" s="786" t="s">
        <v>187</v>
      </c>
      <c r="L48" s="786">
        <v>0.4</v>
      </c>
      <c r="M48" s="786" t="s">
        <v>187</v>
      </c>
      <c r="N48" s="786" t="s">
        <v>187</v>
      </c>
      <c r="O48" s="779" t="s">
        <v>1262</v>
      </c>
      <c r="Q48" s="904"/>
    </row>
    <row r="49" spans="1:41" ht="69" customHeight="1" x14ac:dyDescent="0.25">
      <c r="A49" s="891">
        <v>11</v>
      </c>
      <c r="B49" s="784"/>
      <c r="C49" s="784" t="s">
        <v>15</v>
      </c>
      <c r="D49" s="1270"/>
      <c r="E49" s="784" t="s">
        <v>16</v>
      </c>
      <c r="F49" s="785" t="s">
        <v>19</v>
      </c>
      <c r="G49" s="785" t="s">
        <v>28</v>
      </c>
      <c r="H49" s="785" t="s">
        <v>28</v>
      </c>
      <c r="I49" s="891" t="s">
        <v>76</v>
      </c>
      <c r="J49" s="891" t="s">
        <v>71</v>
      </c>
      <c r="K49" s="786" t="s">
        <v>187</v>
      </c>
      <c r="L49" s="786">
        <v>0.4</v>
      </c>
      <c r="M49" s="786" t="s">
        <v>187</v>
      </c>
      <c r="N49" s="786" t="s">
        <v>187</v>
      </c>
      <c r="O49" s="779" t="s">
        <v>1262</v>
      </c>
      <c r="Q49" s="904"/>
    </row>
    <row r="50" spans="1:41" ht="47.25" x14ac:dyDescent="0.25">
      <c r="A50" s="895">
        <v>12</v>
      </c>
      <c r="B50" s="869"/>
      <c r="C50" s="804" t="s">
        <v>15</v>
      </c>
      <c r="D50" s="1271" t="s">
        <v>1338</v>
      </c>
      <c r="E50" s="804" t="s">
        <v>16</v>
      </c>
      <c r="F50" s="906" t="s">
        <v>1339</v>
      </c>
      <c r="G50" s="907" t="s">
        <v>1340</v>
      </c>
      <c r="H50" s="907" t="s">
        <v>680</v>
      </c>
      <c r="I50" s="895" t="s">
        <v>76</v>
      </c>
      <c r="J50" s="895" t="s">
        <v>71</v>
      </c>
      <c r="K50" s="908" t="s">
        <v>1341</v>
      </c>
      <c r="L50" s="806">
        <v>0.4</v>
      </c>
      <c r="M50" s="806">
        <v>62892</v>
      </c>
      <c r="N50" s="806">
        <v>2024</v>
      </c>
      <c r="O50" s="807" t="s">
        <v>1262</v>
      </c>
      <c r="Q50" s="904"/>
    </row>
    <row r="51" spans="1:41" ht="47.25" x14ac:dyDescent="0.25">
      <c r="A51" s="895">
        <v>12</v>
      </c>
      <c r="B51" s="869"/>
      <c r="C51" s="804" t="s">
        <v>15</v>
      </c>
      <c r="D51" s="1272"/>
      <c r="E51" s="804" t="s">
        <v>16</v>
      </c>
      <c r="F51" s="906" t="s">
        <v>1339</v>
      </c>
      <c r="G51" s="907" t="s">
        <v>1340</v>
      </c>
      <c r="H51" s="907" t="s">
        <v>680</v>
      </c>
      <c r="I51" s="895" t="s">
        <v>76</v>
      </c>
      <c r="J51" s="895" t="s">
        <v>71</v>
      </c>
      <c r="K51" s="908" t="s">
        <v>1341</v>
      </c>
      <c r="L51" s="806">
        <v>0.4</v>
      </c>
      <c r="M51" s="806">
        <v>35623</v>
      </c>
      <c r="N51" s="806">
        <v>2024</v>
      </c>
      <c r="O51" s="807" t="s">
        <v>1262</v>
      </c>
      <c r="Q51" s="904"/>
    </row>
    <row r="52" spans="1:41" ht="40.5" customHeight="1" x14ac:dyDescent="0.25">
      <c r="A52" s="895">
        <v>12</v>
      </c>
      <c r="B52" s="869"/>
      <c r="C52" s="804" t="s">
        <v>15</v>
      </c>
      <c r="D52" s="1273"/>
      <c r="E52" s="804" t="s">
        <v>16</v>
      </c>
      <c r="F52" s="906" t="s">
        <v>1339</v>
      </c>
      <c r="G52" s="907" t="s">
        <v>1340</v>
      </c>
      <c r="H52" s="907" t="s">
        <v>680</v>
      </c>
      <c r="I52" s="895" t="s">
        <v>76</v>
      </c>
      <c r="J52" s="895" t="s">
        <v>71</v>
      </c>
      <c r="K52" s="908" t="s">
        <v>1341</v>
      </c>
      <c r="L52" s="806">
        <v>0.4</v>
      </c>
      <c r="M52" s="806">
        <v>62897</v>
      </c>
      <c r="N52" s="806">
        <v>2024</v>
      </c>
      <c r="O52" s="807" t="s">
        <v>1262</v>
      </c>
      <c r="Q52" s="904"/>
    </row>
    <row r="53" spans="1:41" ht="47.25" x14ac:dyDescent="0.25">
      <c r="A53" s="895">
        <v>12</v>
      </c>
      <c r="B53" s="869"/>
      <c r="C53" s="804" t="s">
        <v>15</v>
      </c>
      <c r="D53" s="1271" t="s">
        <v>1338</v>
      </c>
      <c r="E53" s="804" t="s">
        <v>16</v>
      </c>
      <c r="F53" s="906" t="s">
        <v>1339</v>
      </c>
      <c r="G53" s="907" t="s">
        <v>1342</v>
      </c>
      <c r="H53" s="907" t="s">
        <v>18</v>
      </c>
      <c r="I53" s="895" t="s">
        <v>76</v>
      </c>
      <c r="J53" s="895" t="s">
        <v>71</v>
      </c>
      <c r="K53" s="908" t="s">
        <v>1317</v>
      </c>
      <c r="L53" s="806">
        <v>0.4</v>
      </c>
      <c r="M53" s="806">
        <v>5347</v>
      </c>
      <c r="N53" s="806">
        <v>2024</v>
      </c>
      <c r="O53" s="807" t="s">
        <v>1262</v>
      </c>
      <c r="Q53" s="904"/>
    </row>
    <row r="54" spans="1:41" ht="47.25" x14ac:dyDescent="0.25">
      <c r="A54" s="895">
        <v>12</v>
      </c>
      <c r="B54" s="869"/>
      <c r="C54" s="804" t="s">
        <v>15</v>
      </c>
      <c r="D54" s="1272"/>
      <c r="E54" s="804" t="s">
        <v>16</v>
      </c>
      <c r="F54" s="906" t="s">
        <v>1339</v>
      </c>
      <c r="G54" s="907" t="s">
        <v>1342</v>
      </c>
      <c r="H54" s="907" t="s">
        <v>18</v>
      </c>
      <c r="I54" s="895" t="s">
        <v>76</v>
      </c>
      <c r="J54" s="895" t="s">
        <v>71</v>
      </c>
      <c r="K54" s="908" t="s">
        <v>1317</v>
      </c>
      <c r="L54" s="806">
        <v>0.4</v>
      </c>
      <c r="M54" s="806">
        <v>5351</v>
      </c>
      <c r="N54" s="806">
        <v>2024</v>
      </c>
      <c r="O54" s="807" t="s">
        <v>1262</v>
      </c>
      <c r="Q54" s="904"/>
    </row>
    <row r="55" spans="1:41" ht="47.25" x14ac:dyDescent="0.25">
      <c r="A55" s="895">
        <v>12</v>
      </c>
      <c r="B55" s="869"/>
      <c r="C55" s="804" t="s">
        <v>15</v>
      </c>
      <c r="D55" s="1273"/>
      <c r="E55" s="804" t="s">
        <v>16</v>
      </c>
      <c r="F55" s="906" t="s">
        <v>1339</v>
      </c>
      <c r="G55" s="907" t="s">
        <v>1342</v>
      </c>
      <c r="H55" s="907" t="s">
        <v>18</v>
      </c>
      <c r="I55" s="895" t="s">
        <v>76</v>
      </c>
      <c r="J55" s="895" t="s">
        <v>71</v>
      </c>
      <c r="K55" s="908" t="s">
        <v>1317</v>
      </c>
      <c r="L55" s="806">
        <v>0.4</v>
      </c>
      <c r="M55" s="806">
        <v>20714</v>
      </c>
      <c r="N55" s="806">
        <v>2024</v>
      </c>
      <c r="O55" s="807" t="s">
        <v>1262</v>
      </c>
      <c r="Q55" s="904"/>
    </row>
    <row r="56" spans="1:41" ht="42.75" x14ac:dyDescent="0.25">
      <c r="A56" s="919">
        <v>13</v>
      </c>
      <c r="B56" s="921"/>
      <c r="C56" s="775" t="s">
        <v>15</v>
      </c>
      <c r="D56" s="1266" t="s">
        <v>1383</v>
      </c>
      <c r="E56" s="775" t="s">
        <v>16</v>
      </c>
      <c r="F56" s="922" t="s">
        <v>1379</v>
      </c>
      <c r="G56" s="923" t="s">
        <v>1380</v>
      </c>
      <c r="H56" s="923" t="s">
        <v>1380</v>
      </c>
      <c r="I56" s="919" t="s">
        <v>76</v>
      </c>
      <c r="J56" s="919" t="s">
        <v>1382</v>
      </c>
      <c r="K56" s="924" t="s">
        <v>1381</v>
      </c>
      <c r="L56" s="782">
        <v>0.4</v>
      </c>
      <c r="M56" s="782" t="s">
        <v>1295</v>
      </c>
      <c r="N56" s="783">
        <v>45081</v>
      </c>
      <c r="O56" s="777" t="s">
        <v>1262</v>
      </c>
    </row>
    <row r="57" spans="1:41" s="1" customFormat="1" ht="40.5" customHeight="1" x14ac:dyDescent="0.25">
      <c r="A57" s="919">
        <v>13</v>
      </c>
      <c r="B57" s="921"/>
      <c r="C57" s="775" t="s">
        <v>15</v>
      </c>
      <c r="D57" s="1267"/>
      <c r="E57" s="775" t="s">
        <v>16</v>
      </c>
      <c r="F57" s="922" t="s">
        <v>1379</v>
      </c>
      <c r="G57" s="923" t="s">
        <v>1380</v>
      </c>
      <c r="H57" s="923" t="s">
        <v>1380</v>
      </c>
      <c r="I57" s="919" t="s">
        <v>76</v>
      </c>
      <c r="J57" s="919" t="s">
        <v>1382</v>
      </c>
      <c r="K57" s="924" t="s">
        <v>1381</v>
      </c>
      <c r="L57" s="782">
        <v>0.4</v>
      </c>
      <c r="M57" s="782" t="s">
        <v>1294</v>
      </c>
      <c r="N57" s="783">
        <v>45081</v>
      </c>
      <c r="O57" s="777" t="s">
        <v>1262</v>
      </c>
      <c r="P57" s="772"/>
      <c r="Q57" s="542"/>
      <c r="R57" s="542"/>
      <c r="S57" s="542"/>
      <c r="T57" s="542"/>
      <c r="U57" s="542"/>
      <c r="V57" s="543"/>
      <c r="W57" s="543"/>
      <c r="X57" s="543"/>
      <c r="Y57" s="543"/>
      <c r="Z57" s="543"/>
      <c r="AA57" s="543"/>
      <c r="AB57" s="543"/>
      <c r="AC57" s="543"/>
      <c r="AD57" s="543"/>
      <c r="AE57" s="543"/>
      <c r="AF57" s="543"/>
      <c r="AG57" s="543"/>
      <c r="AH57" s="543"/>
      <c r="AI57" s="543"/>
      <c r="AJ57" s="543"/>
      <c r="AK57" s="543"/>
      <c r="AL57" s="543"/>
      <c r="AM57" s="543"/>
      <c r="AN57" s="543"/>
      <c r="AO57" s="543"/>
    </row>
    <row r="58" spans="1:41" s="1" customFormat="1" ht="42.75" customHeight="1" x14ac:dyDescent="0.25">
      <c r="A58" s="919">
        <v>13</v>
      </c>
      <c r="B58" s="921"/>
      <c r="C58" s="775" t="s">
        <v>15</v>
      </c>
      <c r="D58" s="1268"/>
      <c r="E58" s="775" t="s">
        <v>16</v>
      </c>
      <c r="F58" s="922" t="s">
        <v>1379</v>
      </c>
      <c r="G58" s="923" t="s">
        <v>1380</v>
      </c>
      <c r="H58" s="923" t="s">
        <v>1380</v>
      </c>
      <c r="I58" s="919" t="s">
        <v>76</v>
      </c>
      <c r="J58" s="920" t="s">
        <v>1382</v>
      </c>
      <c r="K58" s="924" t="s">
        <v>1381</v>
      </c>
      <c r="L58" s="782">
        <v>0.4</v>
      </c>
      <c r="M58" s="782" t="s">
        <v>1292</v>
      </c>
      <c r="N58" s="783">
        <v>45081</v>
      </c>
      <c r="O58" s="777" t="s">
        <v>1262</v>
      </c>
      <c r="P58" s="772"/>
      <c r="Q58" s="542"/>
      <c r="R58" s="542"/>
      <c r="S58" s="542"/>
      <c r="T58" s="542"/>
      <c r="U58" s="542"/>
      <c r="V58" s="543"/>
      <c r="W58" s="543"/>
      <c r="X58" s="543"/>
      <c r="Y58" s="543"/>
      <c r="Z58" s="543"/>
      <c r="AA58" s="543"/>
      <c r="AB58" s="543"/>
      <c r="AC58" s="543"/>
      <c r="AD58" s="543"/>
      <c r="AE58" s="543"/>
      <c r="AF58" s="543"/>
      <c r="AG58" s="543"/>
      <c r="AH58" s="543"/>
      <c r="AI58" s="543"/>
      <c r="AJ58" s="543"/>
      <c r="AK58" s="543"/>
      <c r="AL58" s="543"/>
      <c r="AM58" s="543"/>
      <c r="AN58" s="543"/>
      <c r="AO58" s="543"/>
    </row>
    <row r="59" spans="1:41" s="1" customFormat="1" ht="42.75" customHeight="1" x14ac:dyDescent="0.25">
      <c r="P59" s="772"/>
      <c r="Q59" s="542"/>
      <c r="R59" s="542"/>
      <c r="S59" s="542"/>
      <c r="T59" s="542"/>
      <c r="U59" s="542"/>
      <c r="V59" s="543"/>
      <c r="W59" s="543"/>
      <c r="X59" s="543"/>
      <c r="Y59" s="543"/>
      <c r="Z59" s="543"/>
      <c r="AA59" s="543"/>
      <c r="AB59" s="543"/>
      <c r="AC59" s="543"/>
      <c r="AD59" s="543"/>
      <c r="AE59" s="543"/>
      <c r="AF59" s="543"/>
      <c r="AG59" s="543"/>
      <c r="AH59" s="543"/>
      <c r="AI59" s="543"/>
      <c r="AJ59" s="543"/>
      <c r="AK59" s="543"/>
      <c r="AL59" s="543"/>
      <c r="AM59" s="543"/>
      <c r="AN59" s="543"/>
      <c r="AO59" s="543"/>
    </row>
    <row r="60" spans="1:41" s="1" customFormat="1" ht="42.75" customHeight="1" x14ac:dyDescent="0.25">
      <c r="P60" s="772"/>
      <c r="Q60" s="542"/>
      <c r="R60" s="542"/>
      <c r="S60" s="542"/>
      <c r="T60" s="542"/>
      <c r="U60" s="542"/>
      <c r="V60" s="543"/>
      <c r="W60" s="543"/>
      <c r="X60" s="543"/>
      <c r="Y60" s="543"/>
      <c r="Z60" s="543"/>
      <c r="AA60" s="543"/>
      <c r="AB60" s="543"/>
      <c r="AC60" s="543"/>
      <c r="AD60" s="543"/>
      <c r="AE60" s="543"/>
      <c r="AF60" s="543"/>
      <c r="AG60" s="543"/>
      <c r="AH60" s="543"/>
      <c r="AI60" s="543"/>
      <c r="AJ60" s="543"/>
      <c r="AK60" s="543"/>
      <c r="AL60" s="543"/>
      <c r="AM60" s="543"/>
      <c r="AN60" s="543"/>
      <c r="AO60" s="543"/>
    </row>
  </sheetData>
  <mergeCells count="26">
    <mergeCell ref="D7:D10"/>
    <mergeCell ref="D11:D14"/>
    <mergeCell ref="D15:D18"/>
    <mergeCell ref="D19:D22"/>
    <mergeCell ref="A3:A4"/>
    <mergeCell ref="C3:C4"/>
    <mergeCell ref="D3:D4"/>
    <mergeCell ref="B3:B4"/>
    <mergeCell ref="C1:N1"/>
    <mergeCell ref="G3:G4"/>
    <mergeCell ref="H3:H4"/>
    <mergeCell ref="I3:I4"/>
    <mergeCell ref="J3:N3"/>
    <mergeCell ref="E3:E4"/>
    <mergeCell ref="F3:F4"/>
    <mergeCell ref="P20:P22"/>
    <mergeCell ref="D23:D26"/>
    <mergeCell ref="D27:D30"/>
    <mergeCell ref="D31:D34"/>
    <mergeCell ref="D35:D42"/>
    <mergeCell ref="D56:D58"/>
    <mergeCell ref="P43:P46"/>
    <mergeCell ref="D47:D49"/>
    <mergeCell ref="D50:D52"/>
    <mergeCell ref="D53:D55"/>
    <mergeCell ref="D43:D4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L533"/>
  <sheetViews>
    <sheetView tabSelected="1" zoomScale="70" zoomScaleNormal="70" workbookViewId="0">
      <selection activeCell="D26" sqref="D26"/>
    </sheetView>
  </sheetViews>
  <sheetFormatPr defaultRowHeight="15" x14ac:dyDescent="0.25"/>
  <cols>
    <col min="1" max="1" width="6" customWidth="1"/>
    <col min="2" max="2" width="19.42578125" style="750" customWidth="1"/>
    <col min="3" max="3" width="17.5703125" customWidth="1"/>
    <col min="4" max="4" width="27.7109375" customWidth="1"/>
    <col min="5" max="5" width="21.5703125" customWidth="1"/>
    <col min="6" max="6" width="18.85546875" customWidth="1"/>
    <col min="7" max="7" width="17.7109375" style="2" customWidth="1"/>
    <col min="8" max="8" width="24.140625" style="2" customWidth="1"/>
    <col min="9" max="9" width="43.28515625" style="2" customWidth="1"/>
    <col min="10" max="12" width="20.7109375" style="2" customWidth="1"/>
    <col min="13" max="13" width="21.140625" style="2" customWidth="1"/>
    <col min="14" max="15" width="21.42578125" style="2" customWidth="1"/>
    <col min="16" max="35" width="9.140625" style="539"/>
  </cols>
  <sheetData>
    <row r="1" spans="1:38" x14ac:dyDescent="0.25">
      <c r="C1" s="1041" t="s">
        <v>9</v>
      </c>
      <c r="D1" s="1041"/>
      <c r="E1" s="1041"/>
      <c r="F1" s="1041"/>
      <c r="G1" s="1041"/>
      <c r="H1" s="1041"/>
      <c r="I1" s="1041"/>
      <c r="J1" s="1041"/>
      <c r="K1" s="1041"/>
      <c r="L1" s="1041"/>
      <c r="M1" s="1041"/>
      <c r="N1" s="1041"/>
      <c r="O1" s="928"/>
    </row>
    <row r="2" spans="1:38" ht="22.5" customHeight="1" x14ac:dyDescent="0.25"/>
    <row r="3" spans="1:38" ht="57" customHeight="1" x14ac:dyDescent="0.25">
      <c r="A3" s="1036" t="s">
        <v>12</v>
      </c>
      <c r="B3" s="1036" t="s">
        <v>1284</v>
      </c>
      <c r="C3" s="1036" t="s">
        <v>2</v>
      </c>
      <c r="D3" s="1036" t="s">
        <v>8</v>
      </c>
      <c r="E3" s="1036" t="s">
        <v>0</v>
      </c>
      <c r="F3" s="1036" t="s">
        <v>4</v>
      </c>
      <c r="G3" s="1036" t="s">
        <v>3</v>
      </c>
      <c r="H3" s="1036" t="s">
        <v>1</v>
      </c>
      <c r="I3" s="1036" t="s">
        <v>5</v>
      </c>
      <c r="J3" s="1042" t="s">
        <v>11</v>
      </c>
      <c r="K3" s="1043"/>
      <c r="L3" s="1043"/>
      <c r="M3" s="1043"/>
      <c r="N3" s="1044"/>
      <c r="O3" s="20"/>
    </row>
    <row r="4" spans="1:38" ht="42.75" x14ac:dyDescent="0.25">
      <c r="A4" s="1037"/>
      <c r="B4" s="1037"/>
      <c r="C4" s="1037"/>
      <c r="D4" s="1037"/>
      <c r="E4" s="1037"/>
      <c r="F4" s="1037"/>
      <c r="G4" s="1037"/>
      <c r="H4" s="1037"/>
      <c r="I4" s="1037"/>
      <c r="J4" s="9" t="s">
        <v>14</v>
      </c>
      <c r="K4" s="9" t="s">
        <v>10</v>
      </c>
      <c r="L4" s="9" t="s">
        <v>7</v>
      </c>
      <c r="M4" s="9" t="s">
        <v>6</v>
      </c>
      <c r="N4" s="9" t="s">
        <v>13</v>
      </c>
      <c r="O4" s="20" t="s">
        <v>93</v>
      </c>
    </row>
    <row r="5" spans="1:38" s="7" customFormat="1" ht="21" customHeight="1" x14ac:dyDescent="0.25">
      <c r="A5" s="87">
        <v>1</v>
      </c>
      <c r="B5" s="87" t="s">
        <v>205</v>
      </c>
      <c r="C5" s="87" t="s">
        <v>243</v>
      </c>
      <c r="D5" s="87" t="s">
        <v>184</v>
      </c>
      <c r="E5" s="87" t="s">
        <v>311</v>
      </c>
      <c r="F5" s="87" t="s">
        <v>329</v>
      </c>
      <c r="G5" s="87" t="s">
        <v>333</v>
      </c>
      <c r="H5" s="87" t="s">
        <v>387</v>
      </c>
      <c r="I5" s="87" t="s">
        <v>408</v>
      </c>
      <c r="J5" s="87" t="s">
        <v>318</v>
      </c>
      <c r="K5" s="87" t="s">
        <v>492</v>
      </c>
      <c r="L5" s="87" t="s">
        <v>215</v>
      </c>
      <c r="M5" s="87" t="s">
        <v>550</v>
      </c>
      <c r="N5" s="87" t="s">
        <v>563</v>
      </c>
      <c r="O5" s="21"/>
      <c r="P5" s="541"/>
      <c r="Q5" s="541"/>
      <c r="R5" s="541"/>
      <c r="S5" s="541"/>
      <c r="T5" s="541"/>
      <c r="U5" s="541"/>
      <c r="V5" s="541"/>
      <c r="W5" s="541"/>
      <c r="X5" s="541"/>
      <c r="Y5" s="541"/>
      <c r="Z5" s="541"/>
      <c r="AA5" s="541"/>
      <c r="AB5" s="541"/>
      <c r="AC5" s="541"/>
      <c r="AD5" s="541"/>
      <c r="AE5" s="541"/>
      <c r="AF5" s="541"/>
      <c r="AG5" s="541"/>
      <c r="AH5" s="541"/>
      <c r="AI5" s="541"/>
    </row>
    <row r="6" spans="1:38" s="1" customFormat="1" ht="55.5" hidden="1" customHeight="1" x14ac:dyDescent="0.25">
      <c r="A6" s="929">
        <v>2</v>
      </c>
      <c r="B6" s="933">
        <v>2</v>
      </c>
      <c r="C6" s="773" t="s">
        <v>15</v>
      </c>
      <c r="D6" s="1274" t="s">
        <v>1406</v>
      </c>
      <c r="E6" s="773" t="s">
        <v>16</v>
      </c>
      <c r="F6" s="787" t="s">
        <v>1407</v>
      </c>
      <c r="G6" s="787" t="s">
        <v>273</v>
      </c>
      <c r="H6" s="787" t="s">
        <v>274</v>
      </c>
      <c r="I6" s="929" t="s">
        <v>76</v>
      </c>
      <c r="J6" s="792" t="s">
        <v>70</v>
      </c>
      <c r="K6" s="432" t="s">
        <v>1385</v>
      </c>
      <c r="L6" s="929">
        <v>0.4</v>
      </c>
      <c r="M6" s="432" t="s">
        <v>1386</v>
      </c>
      <c r="N6" s="774" t="s">
        <v>1304</v>
      </c>
      <c r="O6" s="774"/>
      <c r="P6" s="543"/>
      <c r="Q6" s="543"/>
      <c r="R6" s="543"/>
      <c r="S6" s="543"/>
      <c r="T6" s="543"/>
      <c r="U6" s="543"/>
      <c r="V6" s="543"/>
      <c r="W6" s="543"/>
      <c r="X6" s="543"/>
      <c r="Y6" s="543"/>
      <c r="Z6" s="543"/>
      <c r="AA6" s="543"/>
      <c r="AB6" s="543"/>
      <c r="AC6" s="543"/>
      <c r="AD6" s="543"/>
      <c r="AE6" s="543"/>
      <c r="AF6" s="543"/>
      <c r="AG6" s="543"/>
      <c r="AH6" s="543"/>
      <c r="AI6" s="543"/>
    </row>
    <row r="7" spans="1:38" s="1" customFormat="1" ht="57" hidden="1" customHeight="1" x14ac:dyDescent="0.25">
      <c r="A7" s="929">
        <v>2</v>
      </c>
      <c r="B7" s="934">
        <v>3</v>
      </c>
      <c r="C7" s="793" t="s">
        <v>15</v>
      </c>
      <c r="D7" s="1280"/>
      <c r="E7" s="793" t="s">
        <v>16</v>
      </c>
      <c r="F7" s="787" t="s">
        <v>1407</v>
      </c>
      <c r="G7" s="787" t="s">
        <v>273</v>
      </c>
      <c r="H7" s="787" t="s">
        <v>274</v>
      </c>
      <c r="I7" s="930" t="s">
        <v>76</v>
      </c>
      <c r="J7" s="792" t="s">
        <v>70</v>
      </c>
      <c r="K7" s="432" t="s">
        <v>1385</v>
      </c>
      <c r="L7" s="930">
        <v>0.4</v>
      </c>
      <c r="M7" s="432" t="s">
        <v>1387</v>
      </c>
      <c r="N7" s="774" t="s">
        <v>1304</v>
      </c>
      <c r="O7" s="797"/>
      <c r="P7" s="543"/>
      <c r="Q7" s="543"/>
      <c r="R7" s="543"/>
      <c r="S7" s="543"/>
      <c r="T7" s="543"/>
      <c r="U7" s="543"/>
      <c r="V7" s="543"/>
      <c r="W7" s="543"/>
      <c r="X7" s="543"/>
      <c r="Y7" s="543"/>
      <c r="Z7" s="543"/>
      <c r="AA7" s="543"/>
      <c r="AB7" s="543"/>
      <c r="AC7" s="543"/>
      <c r="AD7" s="543"/>
      <c r="AE7" s="543"/>
      <c r="AF7" s="543"/>
      <c r="AG7" s="543"/>
      <c r="AH7" s="543"/>
      <c r="AI7" s="543"/>
    </row>
    <row r="8" spans="1:38" s="1" customFormat="1" ht="60.75" hidden="1" customHeight="1" x14ac:dyDescent="0.25">
      <c r="A8" s="929">
        <v>2</v>
      </c>
      <c r="B8" s="933"/>
      <c r="C8" s="773" t="s">
        <v>15</v>
      </c>
      <c r="D8" s="1274"/>
      <c r="E8" s="773" t="s">
        <v>16</v>
      </c>
      <c r="F8" s="787" t="s">
        <v>1407</v>
      </c>
      <c r="G8" s="787" t="s">
        <v>273</v>
      </c>
      <c r="H8" s="787" t="s">
        <v>274</v>
      </c>
      <c r="I8" s="929" t="s">
        <v>76</v>
      </c>
      <c r="J8" s="792" t="s">
        <v>71</v>
      </c>
      <c r="K8" s="411" t="s">
        <v>194</v>
      </c>
      <c r="L8" s="929">
        <v>0.4</v>
      </c>
      <c r="M8" s="422" t="s">
        <v>1408</v>
      </c>
      <c r="N8" s="423">
        <v>44013</v>
      </c>
      <c r="O8" s="774"/>
      <c r="P8" s="543"/>
      <c r="Q8" s="543"/>
      <c r="R8" s="543"/>
      <c r="S8" s="543"/>
      <c r="T8" s="543"/>
      <c r="U8" s="543"/>
      <c r="V8" s="543"/>
      <c r="W8" s="543"/>
      <c r="X8" s="543"/>
      <c r="Y8" s="543"/>
      <c r="Z8" s="543"/>
      <c r="AA8" s="543"/>
      <c r="AB8" s="543"/>
      <c r="AC8" s="543"/>
      <c r="AD8" s="543"/>
      <c r="AE8" s="543"/>
      <c r="AF8" s="543"/>
      <c r="AG8" s="543"/>
      <c r="AH8" s="543"/>
      <c r="AI8" s="543"/>
    </row>
    <row r="9" spans="1:38" s="1" customFormat="1" ht="60.75" hidden="1" customHeight="1" x14ac:dyDescent="0.25">
      <c r="A9" s="929">
        <v>2</v>
      </c>
      <c r="B9" s="933"/>
      <c r="C9" s="773" t="s">
        <v>15</v>
      </c>
      <c r="D9" s="1274"/>
      <c r="E9" s="773" t="s">
        <v>16</v>
      </c>
      <c r="F9" s="787" t="s">
        <v>1407</v>
      </c>
      <c r="G9" s="787" t="s">
        <v>273</v>
      </c>
      <c r="H9" s="787" t="s">
        <v>274</v>
      </c>
      <c r="I9" s="929" t="s">
        <v>76</v>
      </c>
      <c r="J9" s="792" t="s">
        <v>71</v>
      </c>
      <c r="K9" s="411" t="s">
        <v>194</v>
      </c>
      <c r="L9" s="930">
        <v>0.4</v>
      </c>
      <c r="M9" s="422" t="s">
        <v>279</v>
      </c>
      <c r="N9" s="423">
        <v>44013</v>
      </c>
      <c r="O9" s="774"/>
      <c r="P9" s="543"/>
      <c r="Q9" s="543"/>
      <c r="R9" s="543"/>
      <c r="S9" s="543"/>
      <c r="T9" s="543"/>
      <c r="U9" s="543"/>
      <c r="V9" s="543"/>
      <c r="W9" s="543"/>
      <c r="X9" s="543"/>
      <c r="Y9" s="543"/>
      <c r="Z9" s="543"/>
      <c r="AA9" s="543"/>
      <c r="AB9" s="543"/>
      <c r="AC9" s="543"/>
      <c r="AD9" s="543"/>
      <c r="AE9" s="543"/>
      <c r="AF9" s="543"/>
      <c r="AG9" s="543"/>
      <c r="AH9" s="543"/>
      <c r="AI9" s="543"/>
    </row>
    <row r="10" spans="1:38" s="1" customFormat="1" ht="60.75" hidden="1" customHeight="1" x14ac:dyDescent="0.25">
      <c r="A10" s="929">
        <v>2</v>
      </c>
      <c r="B10" s="933"/>
      <c r="C10" s="773" t="s">
        <v>15</v>
      </c>
      <c r="D10" s="1274"/>
      <c r="E10" s="773" t="s">
        <v>16</v>
      </c>
      <c r="F10" s="787" t="s">
        <v>1407</v>
      </c>
      <c r="G10" s="787" t="s">
        <v>273</v>
      </c>
      <c r="H10" s="787" t="s">
        <v>274</v>
      </c>
      <c r="I10" s="929" t="s">
        <v>76</v>
      </c>
      <c r="J10" s="792" t="s">
        <v>71</v>
      </c>
      <c r="K10" s="411" t="s">
        <v>194</v>
      </c>
      <c r="L10" s="929">
        <v>0.4</v>
      </c>
      <c r="M10" s="422" t="s">
        <v>282</v>
      </c>
      <c r="N10" s="423">
        <v>44013</v>
      </c>
      <c r="O10" s="774"/>
      <c r="P10" s="543"/>
      <c r="Q10" s="543"/>
      <c r="R10" s="543"/>
      <c r="S10" s="543"/>
      <c r="T10" s="543"/>
      <c r="U10" s="543"/>
      <c r="V10" s="543"/>
      <c r="W10" s="543"/>
      <c r="X10" s="543"/>
      <c r="Y10" s="543"/>
      <c r="Z10" s="543"/>
      <c r="AA10" s="543"/>
      <c r="AB10" s="543"/>
      <c r="AC10" s="543"/>
      <c r="AD10" s="543"/>
      <c r="AE10" s="543"/>
      <c r="AF10" s="543"/>
      <c r="AG10" s="543"/>
      <c r="AH10" s="543"/>
      <c r="AI10" s="543"/>
    </row>
    <row r="11" spans="1:38" s="1" customFormat="1" ht="104.25" hidden="1" customHeight="1" x14ac:dyDescent="0.25">
      <c r="A11" s="938">
        <v>3</v>
      </c>
      <c r="B11" s="953">
        <v>4</v>
      </c>
      <c r="C11" s="939" t="s">
        <v>15</v>
      </c>
      <c r="D11" s="1286" t="s">
        <v>1414</v>
      </c>
      <c r="E11" s="939" t="s">
        <v>16</v>
      </c>
      <c r="F11" s="940" t="s">
        <v>246</v>
      </c>
      <c r="G11" s="931" t="s">
        <v>289</v>
      </c>
      <c r="H11" s="932" t="s">
        <v>289</v>
      </c>
      <c r="I11" s="938" t="s">
        <v>76</v>
      </c>
      <c r="J11" s="938" t="s">
        <v>70</v>
      </c>
      <c r="K11" s="932" t="s">
        <v>1385</v>
      </c>
      <c r="L11" s="941">
        <v>0.4</v>
      </c>
      <c r="M11" s="932" t="s">
        <v>1388</v>
      </c>
      <c r="N11" s="942" t="s">
        <v>376</v>
      </c>
      <c r="O11" s="943" t="s">
        <v>1261</v>
      </c>
      <c r="P11" s="1269" t="s">
        <v>1415</v>
      </c>
      <c r="Q11" s="1285"/>
      <c r="R11" s="1285"/>
      <c r="S11" s="543"/>
      <c r="T11" s="543"/>
      <c r="U11" s="543"/>
      <c r="V11" s="543"/>
      <c r="W11" s="543"/>
      <c r="X11" s="543"/>
      <c r="Y11" s="543"/>
      <c r="Z11" s="543"/>
      <c r="AA11" s="543"/>
      <c r="AB11" s="543"/>
      <c r="AC11" s="543"/>
      <c r="AD11" s="543"/>
      <c r="AE11" s="543"/>
      <c r="AF11" s="543"/>
      <c r="AG11" s="543"/>
      <c r="AH11" s="543"/>
      <c r="AI11" s="543"/>
      <c r="AJ11" s="543"/>
      <c r="AK11" s="543"/>
      <c r="AL11" s="543"/>
    </row>
    <row r="12" spans="1:38" s="1" customFormat="1" ht="99" hidden="1" customHeight="1" x14ac:dyDescent="0.25">
      <c r="A12" s="944">
        <v>3</v>
      </c>
      <c r="B12" s="954">
        <v>5</v>
      </c>
      <c r="C12" s="945" t="s">
        <v>15</v>
      </c>
      <c r="D12" s="1286"/>
      <c r="E12" s="945" t="s">
        <v>16</v>
      </c>
      <c r="F12" s="931" t="s">
        <v>246</v>
      </c>
      <c r="G12" s="931" t="s">
        <v>294</v>
      </c>
      <c r="H12" s="932" t="s">
        <v>294</v>
      </c>
      <c r="I12" s="944" t="s">
        <v>76</v>
      </c>
      <c r="J12" s="944" t="s">
        <v>70</v>
      </c>
      <c r="K12" s="932" t="s">
        <v>1604</v>
      </c>
      <c r="L12" s="946">
        <v>0.4</v>
      </c>
      <c r="M12" s="932" t="s">
        <v>1389</v>
      </c>
      <c r="N12" s="947" t="s">
        <v>376</v>
      </c>
      <c r="O12" s="943" t="s">
        <v>1261</v>
      </c>
      <c r="P12" s="542"/>
      <c r="Q12" s="542"/>
      <c r="R12" s="542"/>
      <c r="S12" s="543"/>
      <c r="T12" s="543"/>
      <c r="U12" s="543"/>
      <c r="V12" s="543"/>
      <c r="W12" s="543"/>
      <c r="X12" s="543"/>
      <c r="Y12" s="543"/>
      <c r="Z12" s="543"/>
      <c r="AA12" s="543"/>
      <c r="AB12" s="543"/>
      <c r="AC12" s="543"/>
      <c r="AD12" s="543"/>
      <c r="AE12" s="543"/>
      <c r="AF12" s="543"/>
      <c r="AG12" s="543"/>
      <c r="AH12" s="543"/>
      <c r="AI12" s="543"/>
      <c r="AJ12" s="543"/>
      <c r="AK12" s="543"/>
      <c r="AL12" s="543"/>
    </row>
    <row r="13" spans="1:38" s="971" customFormat="1" ht="71.25" hidden="1" customHeight="1" x14ac:dyDescent="0.25">
      <c r="A13" s="966">
        <v>9</v>
      </c>
      <c r="B13" s="966">
        <v>11</v>
      </c>
      <c r="C13" s="967" t="s">
        <v>15</v>
      </c>
      <c r="D13" s="966" t="s">
        <v>1409</v>
      </c>
      <c r="E13" s="967" t="s">
        <v>16</v>
      </c>
      <c r="F13" s="968" t="s">
        <v>1410</v>
      </c>
      <c r="G13" s="969" t="s">
        <v>1390</v>
      </c>
      <c r="H13" s="969" t="s">
        <v>605</v>
      </c>
      <c r="I13" s="966" t="s">
        <v>76</v>
      </c>
      <c r="J13" s="966" t="s">
        <v>70</v>
      </c>
      <c r="K13" s="966" t="s">
        <v>606</v>
      </c>
      <c r="L13" s="966">
        <v>0.4</v>
      </c>
      <c r="M13" s="966">
        <v>15618565</v>
      </c>
      <c r="N13" s="970" t="s">
        <v>1304</v>
      </c>
      <c r="O13" s="970"/>
      <c r="S13" s="975"/>
    </row>
    <row r="14" spans="1:38" s="974" customFormat="1" ht="35.25" hidden="1" customHeight="1" x14ac:dyDescent="0.25">
      <c r="A14" s="966">
        <v>10</v>
      </c>
      <c r="B14" s="966">
        <v>12</v>
      </c>
      <c r="C14" s="967" t="s">
        <v>15</v>
      </c>
      <c r="D14" s="966" t="s">
        <v>1411</v>
      </c>
      <c r="E14" s="967" t="s">
        <v>16</v>
      </c>
      <c r="F14" s="968" t="s">
        <v>1410</v>
      </c>
      <c r="G14" s="972" t="s">
        <v>604</v>
      </c>
      <c r="H14" s="972" t="s">
        <v>1391</v>
      </c>
      <c r="I14" s="966" t="s">
        <v>76</v>
      </c>
      <c r="J14" s="966" t="s">
        <v>70</v>
      </c>
      <c r="K14" s="973" t="s">
        <v>17</v>
      </c>
      <c r="L14" s="973">
        <v>0.4</v>
      </c>
      <c r="M14" s="973">
        <v>15618565</v>
      </c>
      <c r="N14" s="970" t="s">
        <v>1304</v>
      </c>
      <c r="O14" s="970"/>
      <c r="S14" s="975"/>
    </row>
    <row r="15" spans="1:38" s="971" customFormat="1" ht="104.25" hidden="1" customHeight="1" x14ac:dyDescent="0.25">
      <c r="A15" s="978">
        <v>17</v>
      </c>
      <c r="B15" s="966">
        <v>14</v>
      </c>
      <c r="C15" s="979" t="s">
        <v>15</v>
      </c>
      <c r="D15" s="1287" t="s">
        <v>1412</v>
      </c>
      <c r="E15" s="979" t="s">
        <v>16</v>
      </c>
      <c r="F15" s="980" t="s">
        <v>1398</v>
      </c>
      <c r="G15" s="980" t="s">
        <v>1399</v>
      </c>
      <c r="H15" s="981" t="s">
        <v>1400</v>
      </c>
      <c r="I15" s="978" t="s">
        <v>76</v>
      </c>
      <c r="J15" s="978" t="s">
        <v>70</v>
      </c>
      <c r="K15" s="982" t="s">
        <v>1401</v>
      </c>
      <c r="L15" s="983">
        <v>0.4</v>
      </c>
      <c r="M15" s="982" t="s">
        <v>1402</v>
      </c>
      <c r="N15" s="984" t="s">
        <v>1304</v>
      </c>
      <c r="O15" s="984"/>
      <c r="P15" s="985"/>
      <c r="Q15" s="985"/>
      <c r="R15" s="985"/>
    </row>
    <row r="16" spans="1:38" s="971" customFormat="1" ht="99" hidden="1" customHeight="1" x14ac:dyDescent="0.25">
      <c r="A16" s="966">
        <v>17</v>
      </c>
      <c r="B16" s="966">
        <v>15</v>
      </c>
      <c r="C16" s="967" t="s">
        <v>15</v>
      </c>
      <c r="D16" s="1287"/>
      <c r="E16" s="967" t="s">
        <v>16</v>
      </c>
      <c r="F16" s="986" t="s">
        <v>1398</v>
      </c>
      <c r="G16" s="986" t="s">
        <v>1403</v>
      </c>
      <c r="H16" s="987" t="s">
        <v>1404</v>
      </c>
      <c r="I16" s="966" t="s">
        <v>76</v>
      </c>
      <c r="J16" s="966" t="s">
        <v>70</v>
      </c>
      <c r="K16" s="988" t="s">
        <v>1401</v>
      </c>
      <c r="L16" s="973">
        <v>0.4</v>
      </c>
      <c r="M16" s="988" t="s">
        <v>1405</v>
      </c>
      <c r="N16" s="970" t="s">
        <v>1304</v>
      </c>
      <c r="O16" s="970"/>
      <c r="P16" s="985"/>
      <c r="Q16" s="985"/>
      <c r="R16" s="985"/>
    </row>
    <row r="17" spans="1:35" s="543" customFormat="1" ht="77.25" customHeight="1" x14ac:dyDescent="0.25">
      <c r="A17" s="880">
        <v>18</v>
      </c>
      <c r="B17" s="880">
        <v>16</v>
      </c>
      <c r="C17" s="885" t="s">
        <v>15</v>
      </c>
      <c r="D17" s="1305" t="s">
        <v>1413</v>
      </c>
      <c r="E17" s="885" t="s">
        <v>16</v>
      </c>
      <c r="F17" s="1306" t="s">
        <v>873</v>
      </c>
      <c r="G17" s="1307" t="s">
        <v>874</v>
      </c>
      <c r="H17" s="1308" t="s">
        <v>875</v>
      </c>
      <c r="I17" s="880" t="s">
        <v>76</v>
      </c>
      <c r="J17" s="880" t="s">
        <v>70</v>
      </c>
      <c r="K17" s="1309" t="s">
        <v>876</v>
      </c>
      <c r="L17" s="882">
        <v>0.4</v>
      </c>
      <c r="M17" s="1309" t="s">
        <v>877</v>
      </c>
      <c r="N17" s="910" t="s">
        <v>451</v>
      </c>
      <c r="O17" s="910" t="s">
        <v>1605</v>
      </c>
      <c r="P17" s="542"/>
      <c r="Q17" s="542"/>
      <c r="R17" s="542"/>
      <c r="S17" s="543">
        <v>1</v>
      </c>
    </row>
    <row r="18" spans="1:35" s="543" customFormat="1" ht="77.25" customHeight="1" x14ac:dyDescent="0.25">
      <c r="A18" s="880">
        <v>18</v>
      </c>
      <c r="B18" s="880">
        <v>17</v>
      </c>
      <c r="C18" s="885" t="s">
        <v>15</v>
      </c>
      <c r="D18" s="1305" t="s">
        <v>1413</v>
      </c>
      <c r="E18" s="885" t="s">
        <v>16</v>
      </c>
      <c r="F18" s="1306" t="s">
        <v>873</v>
      </c>
      <c r="G18" s="1307" t="s">
        <v>890</v>
      </c>
      <c r="H18" s="1308" t="s">
        <v>891</v>
      </c>
      <c r="I18" s="880" t="s">
        <v>76</v>
      </c>
      <c r="J18" s="880" t="s">
        <v>70</v>
      </c>
      <c r="K18" s="1309" t="s">
        <v>876</v>
      </c>
      <c r="L18" s="882">
        <v>0.4</v>
      </c>
      <c r="M18" s="1309" t="s">
        <v>892</v>
      </c>
      <c r="N18" s="910" t="s">
        <v>451</v>
      </c>
      <c r="O18" s="910" t="s">
        <v>1605</v>
      </c>
      <c r="P18" s="542"/>
      <c r="Q18" s="542"/>
      <c r="R18" s="542"/>
      <c r="S18" s="543">
        <v>1</v>
      </c>
    </row>
    <row r="19" spans="1:35" s="543" customFormat="1" ht="77.25" customHeight="1" x14ac:dyDescent="0.25">
      <c r="A19" s="880">
        <v>18</v>
      </c>
      <c r="B19" s="880">
        <v>18</v>
      </c>
      <c r="C19" s="885" t="s">
        <v>15</v>
      </c>
      <c r="D19" s="1305" t="s">
        <v>1413</v>
      </c>
      <c r="E19" s="885" t="s">
        <v>16</v>
      </c>
      <c r="F19" s="1306" t="s">
        <v>873</v>
      </c>
      <c r="G19" s="1307" t="s">
        <v>896</v>
      </c>
      <c r="H19" s="1308" t="s">
        <v>897</v>
      </c>
      <c r="I19" s="880" t="s">
        <v>76</v>
      </c>
      <c r="J19" s="880" t="s">
        <v>70</v>
      </c>
      <c r="K19" s="1309" t="s">
        <v>876</v>
      </c>
      <c r="L19" s="882">
        <v>0.4</v>
      </c>
      <c r="M19" s="1309" t="s">
        <v>898</v>
      </c>
      <c r="N19" s="910" t="s">
        <v>451</v>
      </c>
      <c r="O19" s="910" t="s">
        <v>1605</v>
      </c>
      <c r="P19" s="542"/>
      <c r="Q19" s="542"/>
      <c r="R19" s="542"/>
      <c r="S19" s="543">
        <v>1</v>
      </c>
    </row>
    <row r="20" spans="1:35" s="543" customFormat="1" ht="77.25" customHeight="1" x14ac:dyDescent="0.25">
      <c r="A20" s="880">
        <v>18</v>
      </c>
      <c r="B20" s="880">
        <v>19</v>
      </c>
      <c r="C20" s="885" t="s">
        <v>15</v>
      </c>
      <c r="D20" s="1305" t="s">
        <v>1413</v>
      </c>
      <c r="E20" s="885" t="s">
        <v>16</v>
      </c>
      <c r="F20" s="1306" t="s">
        <v>873</v>
      </c>
      <c r="G20" s="1307" t="s">
        <v>902</v>
      </c>
      <c r="H20" s="1308" t="s">
        <v>903</v>
      </c>
      <c r="I20" s="880" t="s">
        <v>76</v>
      </c>
      <c r="J20" s="880" t="s">
        <v>70</v>
      </c>
      <c r="K20" s="1309" t="s">
        <v>876</v>
      </c>
      <c r="L20" s="882">
        <v>0.4</v>
      </c>
      <c r="M20" s="1309" t="s">
        <v>904</v>
      </c>
      <c r="N20" s="910" t="s">
        <v>451</v>
      </c>
      <c r="O20" s="910" t="s">
        <v>1605</v>
      </c>
      <c r="P20" s="542"/>
      <c r="Q20" s="542"/>
      <c r="R20" s="542"/>
      <c r="S20" s="543">
        <v>1</v>
      </c>
    </row>
    <row r="21" spans="1:35" s="959" customFormat="1" x14ac:dyDescent="0.25">
      <c r="B21" s="960"/>
      <c r="G21" s="961"/>
      <c r="H21" s="961"/>
      <c r="I21" s="961"/>
      <c r="J21" s="961"/>
      <c r="K21" s="961"/>
      <c r="L21" s="961"/>
      <c r="M21" s="961"/>
      <c r="N21" s="961"/>
      <c r="O21" s="961"/>
      <c r="P21" s="962"/>
      <c r="Q21" s="962"/>
      <c r="R21" s="962"/>
      <c r="S21" s="962"/>
      <c r="T21" s="962"/>
      <c r="U21" s="962"/>
      <c r="V21" s="962"/>
      <c r="W21" s="962"/>
      <c r="X21" s="962"/>
      <c r="Y21" s="962"/>
      <c r="Z21" s="962"/>
      <c r="AA21" s="962"/>
      <c r="AB21" s="962"/>
      <c r="AC21" s="962"/>
      <c r="AD21" s="962"/>
      <c r="AE21" s="962"/>
      <c r="AF21" s="962"/>
      <c r="AG21" s="962"/>
      <c r="AH21" s="962"/>
      <c r="AI21" s="962"/>
    </row>
    <row r="22" spans="1:35" s="959" customFormat="1" x14ac:dyDescent="0.25">
      <c r="B22" s="960"/>
      <c r="G22" s="961"/>
      <c r="H22" s="961"/>
      <c r="I22" s="961"/>
      <c r="J22" s="961"/>
      <c r="K22" s="961"/>
      <c r="L22" s="961"/>
      <c r="M22" s="961"/>
      <c r="N22" s="961"/>
      <c r="O22" s="961"/>
      <c r="P22" s="962"/>
      <c r="Q22" s="962"/>
      <c r="R22" s="962"/>
      <c r="S22" s="962"/>
      <c r="T22" s="962"/>
      <c r="U22" s="962"/>
      <c r="V22" s="962"/>
      <c r="W22" s="962"/>
      <c r="X22" s="962"/>
      <c r="Y22" s="962"/>
      <c r="Z22" s="962"/>
      <c r="AA22" s="962"/>
      <c r="AB22" s="962"/>
      <c r="AC22" s="962"/>
      <c r="AD22" s="962"/>
      <c r="AE22" s="962"/>
      <c r="AF22" s="962"/>
      <c r="AG22" s="962"/>
      <c r="AH22" s="962"/>
      <c r="AI22" s="962"/>
    </row>
    <row r="23" spans="1:35" s="959" customFormat="1" ht="15.75" x14ac:dyDescent="0.25">
      <c r="B23" s="960"/>
      <c r="D23" s="788"/>
      <c r="G23" s="961"/>
      <c r="H23" s="961"/>
      <c r="I23" s="961"/>
      <c r="J23" s="961"/>
      <c r="K23" s="961"/>
      <c r="L23" s="961"/>
      <c r="M23" s="961"/>
      <c r="N23" s="961"/>
      <c r="O23" s="961"/>
      <c r="P23" s="962"/>
      <c r="Q23" s="962"/>
      <c r="R23" s="962"/>
      <c r="S23" s="962"/>
      <c r="T23" s="962"/>
      <c r="U23" s="962"/>
      <c r="V23" s="962"/>
      <c r="W23" s="962"/>
      <c r="X23" s="962"/>
      <c r="Y23" s="962"/>
      <c r="Z23" s="962"/>
      <c r="AA23" s="962"/>
      <c r="AB23" s="962"/>
      <c r="AC23" s="962"/>
      <c r="AD23" s="962"/>
      <c r="AE23" s="962"/>
      <c r="AF23" s="962"/>
      <c r="AG23" s="962"/>
      <c r="AH23" s="962"/>
      <c r="AI23" s="962"/>
    </row>
    <row r="24" spans="1:35" s="959" customFormat="1" x14ac:dyDescent="0.25">
      <c r="B24" s="960"/>
      <c r="G24" s="961"/>
      <c r="H24" s="961"/>
      <c r="I24" s="961"/>
      <c r="J24" s="961"/>
      <c r="K24" s="961"/>
      <c r="L24" s="961"/>
      <c r="M24" s="961"/>
      <c r="N24" s="961"/>
      <c r="O24" s="961"/>
      <c r="P24" s="962"/>
      <c r="Q24" s="962"/>
      <c r="R24" s="962"/>
      <c r="S24" s="962">
        <v>87</v>
      </c>
      <c r="T24" s="962">
        <v>86</v>
      </c>
      <c r="U24" s="962">
        <v>1</v>
      </c>
      <c r="V24" s="962"/>
      <c r="W24" s="962"/>
      <c r="X24" s="962"/>
      <c r="Y24" s="962"/>
      <c r="Z24" s="962"/>
      <c r="AA24" s="962"/>
      <c r="AB24" s="962"/>
      <c r="AC24" s="962"/>
      <c r="AD24" s="962"/>
      <c r="AE24" s="962"/>
      <c r="AF24" s="962"/>
      <c r="AG24" s="962"/>
      <c r="AH24" s="962"/>
      <c r="AI24" s="962"/>
    </row>
    <row r="25" spans="1:35" s="959" customFormat="1" x14ac:dyDescent="0.25">
      <c r="B25" s="960"/>
      <c r="G25" s="961"/>
      <c r="H25" s="961"/>
      <c r="I25" s="961"/>
      <c r="J25" s="961"/>
      <c r="K25" s="961"/>
      <c r="L25" s="961"/>
      <c r="M25" s="961"/>
      <c r="N25" s="961"/>
      <c r="O25" s="961"/>
      <c r="P25" s="962"/>
      <c r="Q25" s="962"/>
      <c r="R25" s="962"/>
      <c r="S25" s="962"/>
      <c r="T25" s="962"/>
      <c r="U25" s="962"/>
      <c r="V25" s="962"/>
      <c r="W25" s="962"/>
      <c r="X25" s="962"/>
      <c r="Y25" s="962"/>
      <c r="Z25" s="962"/>
      <c r="AA25" s="962"/>
      <c r="AB25" s="962"/>
      <c r="AC25" s="962"/>
      <c r="AD25" s="962"/>
      <c r="AE25" s="962"/>
      <c r="AF25" s="962"/>
      <c r="AG25" s="962"/>
      <c r="AH25" s="962"/>
      <c r="AI25" s="962"/>
    </row>
    <row r="26" spans="1:35" s="959" customFormat="1" x14ac:dyDescent="0.25">
      <c r="B26" s="960"/>
      <c r="G26" s="961"/>
      <c r="H26" s="961"/>
      <c r="I26" s="961"/>
      <c r="J26" s="961"/>
      <c r="K26" s="961"/>
      <c r="L26" s="961"/>
      <c r="M26" s="961"/>
      <c r="N26" s="961"/>
      <c r="O26" s="961"/>
      <c r="P26" s="962"/>
      <c r="Q26" s="962"/>
      <c r="R26" s="962"/>
      <c r="S26" s="962"/>
      <c r="T26" s="962"/>
      <c r="U26" s="962"/>
      <c r="V26" s="962"/>
      <c r="W26" s="962"/>
      <c r="X26" s="962"/>
      <c r="Y26" s="962"/>
      <c r="Z26" s="962"/>
      <c r="AA26" s="962"/>
      <c r="AB26" s="962"/>
      <c r="AC26" s="962"/>
      <c r="AD26" s="962"/>
      <c r="AE26" s="962"/>
      <c r="AF26" s="962"/>
      <c r="AG26" s="962"/>
      <c r="AH26" s="962"/>
      <c r="AI26" s="962"/>
    </row>
    <row r="27" spans="1:35" s="959" customFormat="1" x14ac:dyDescent="0.25">
      <c r="B27" s="960"/>
      <c r="G27" s="961"/>
      <c r="H27" s="961"/>
      <c r="I27" s="961"/>
      <c r="J27" s="961"/>
      <c r="K27" s="961"/>
      <c r="L27" s="961"/>
      <c r="M27" s="961"/>
      <c r="N27" s="961"/>
      <c r="O27" s="961"/>
      <c r="P27" s="962"/>
      <c r="Q27" s="962"/>
      <c r="R27" s="962"/>
      <c r="S27" s="962"/>
      <c r="T27" s="962"/>
      <c r="U27" s="962"/>
      <c r="V27" s="962"/>
      <c r="W27" s="962"/>
      <c r="X27" s="962"/>
      <c r="Y27" s="962"/>
      <c r="Z27" s="962"/>
      <c r="AA27" s="962"/>
      <c r="AB27" s="962"/>
      <c r="AC27" s="962"/>
      <c r="AD27" s="962"/>
      <c r="AE27" s="962"/>
      <c r="AF27" s="962"/>
      <c r="AG27" s="962"/>
      <c r="AH27" s="962"/>
      <c r="AI27" s="962"/>
    </row>
    <row r="28" spans="1:35" s="959" customFormat="1" x14ac:dyDescent="0.25">
      <c r="B28" s="960"/>
      <c r="G28" s="961"/>
      <c r="H28" s="961"/>
      <c r="I28" s="961"/>
      <c r="J28" s="961"/>
      <c r="K28" s="961"/>
      <c r="L28" s="961"/>
      <c r="M28" s="961"/>
      <c r="N28" s="961"/>
      <c r="O28" s="961"/>
      <c r="P28" s="962"/>
      <c r="Q28" s="962"/>
      <c r="R28" s="962"/>
      <c r="S28" s="962"/>
      <c r="T28" s="962"/>
      <c r="U28" s="962"/>
      <c r="V28" s="962"/>
      <c r="W28" s="962"/>
      <c r="X28" s="962"/>
      <c r="Y28" s="962"/>
      <c r="Z28" s="962"/>
      <c r="AA28" s="962"/>
      <c r="AB28" s="962"/>
      <c r="AC28" s="962"/>
      <c r="AD28" s="962"/>
      <c r="AE28" s="962"/>
      <c r="AF28" s="962"/>
      <c r="AG28" s="962"/>
      <c r="AH28" s="962"/>
      <c r="AI28" s="962"/>
    </row>
    <row r="29" spans="1:35" s="959" customFormat="1" x14ac:dyDescent="0.25">
      <c r="B29" s="960"/>
      <c r="G29" s="961"/>
      <c r="H29" s="961"/>
      <c r="I29" s="961"/>
      <c r="J29" s="961"/>
      <c r="K29" s="961"/>
      <c r="L29" s="961"/>
      <c r="M29" s="961"/>
      <c r="N29" s="961"/>
      <c r="O29" s="961"/>
      <c r="P29" s="962"/>
      <c r="Q29" s="962"/>
      <c r="R29" s="962"/>
      <c r="S29" s="962"/>
      <c r="T29" s="962"/>
      <c r="U29" s="962"/>
      <c r="V29" s="962"/>
      <c r="W29" s="962"/>
      <c r="X29" s="962"/>
      <c r="Y29" s="962"/>
      <c r="Z29" s="962"/>
      <c r="AA29" s="962"/>
      <c r="AB29" s="962"/>
      <c r="AC29" s="962"/>
      <c r="AD29" s="962"/>
      <c r="AE29" s="962"/>
      <c r="AF29" s="962"/>
      <c r="AG29" s="962"/>
      <c r="AH29" s="962"/>
      <c r="AI29" s="962"/>
    </row>
    <row r="30" spans="1:35" s="959" customFormat="1" x14ac:dyDescent="0.25">
      <c r="B30" s="960"/>
      <c r="G30" s="961"/>
      <c r="H30" s="961"/>
      <c r="I30" s="961"/>
      <c r="J30" s="961"/>
      <c r="K30" s="961"/>
      <c r="L30" s="961"/>
      <c r="M30" s="961"/>
      <c r="N30" s="961"/>
      <c r="O30" s="961"/>
      <c r="P30" s="962"/>
      <c r="Q30" s="962"/>
      <c r="R30" s="962"/>
      <c r="S30" s="962"/>
      <c r="T30" s="962"/>
      <c r="U30" s="962"/>
      <c r="V30" s="962"/>
      <c r="W30" s="962"/>
      <c r="X30" s="962"/>
      <c r="Y30" s="962"/>
      <c r="Z30" s="962"/>
      <c r="AA30" s="962"/>
      <c r="AB30" s="962"/>
      <c r="AC30" s="962"/>
      <c r="AD30" s="962"/>
      <c r="AE30" s="962"/>
      <c r="AF30" s="962"/>
      <c r="AG30" s="962"/>
      <c r="AH30" s="962"/>
      <c r="AI30" s="962"/>
    </row>
    <row r="31" spans="1:35" s="959" customFormat="1" x14ac:dyDescent="0.25">
      <c r="B31" s="960"/>
      <c r="G31" s="961"/>
      <c r="H31" s="961"/>
      <c r="I31" s="961"/>
      <c r="J31" s="961"/>
      <c r="K31" s="961"/>
      <c r="L31" s="961"/>
      <c r="M31" s="961"/>
      <c r="N31" s="961"/>
      <c r="O31" s="961"/>
      <c r="P31" s="962"/>
      <c r="Q31" s="962"/>
      <c r="R31" s="962"/>
      <c r="S31" s="962"/>
      <c r="T31" s="962"/>
      <c r="U31" s="962"/>
      <c r="V31" s="962"/>
      <c r="W31" s="962"/>
      <c r="X31" s="962"/>
      <c r="Y31" s="962"/>
      <c r="Z31" s="962"/>
      <c r="AA31" s="962"/>
      <c r="AB31" s="962"/>
      <c r="AC31" s="962"/>
      <c r="AD31" s="962"/>
      <c r="AE31" s="962"/>
      <c r="AF31" s="962"/>
      <c r="AG31" s="962"/>
      <c r="AH31" s="962"/>
      <c r="AI31" s="962"/>
    </row>
    <row r="32" spans="1:35" s="959" customFormat="1" x14ac:dyDescent="0.25">
      <c r="B32" s="960"/>
      <c r="G32" s="961"/>
      <c r="H32" s="961"/>
      <c r="I32" s="961"/>
      <c r="J32" s="961"/>
      <c r="K32" s="961"/>
      <c r="L32" s="961"/>
      <c r="M32" s="961"/>
      <c r="N32" s="961"/>
      <c r="O32" s="961"/>
      <c r="P32" s="962"/>
      <c r="Q32" s="962"/>
      <c r="R32" s="962"/>
      <c r="S32" s="962"/>
      <c r="T32" s="962"/>
      <c r="U32" s="962"/>
      <c r="V32" s="962"/>
      <c r="W32" s="962"/>
      <c r="X32" s="962"/>
      <c r="Y32" s="962"/>
      <c r="Z32" s="962"/>
      <c r="AA32" s="962"/>
      <c r="AB32" s="962"/>
      <c r="AC32" s="962"/>
      <c r="AD32" s="962"/>
      <c r="AE32" s="962"/>
      <c r="AF32" s="962"/>
      <c r="AG32" s="962"/>
      <c r="AH32" s="962"/>
      <c r="AI32" s="962"/>
    </row>
    <row r="33" spans="2:35" s="959" customFormat="1" x14ac:dyDescent="0.25">
      <c r="B33" s="960"/>
      <c r="G33" s="961"/>
      <c r="H33" s="961"/>
      <c r="I33" s="961"/>
      <c r="J33" s="961"/>
      <c r="K33" s="961"/>
      <c r="L33" s="961"/>
      <c r="M33" s="961"/>
      <c r="N33" s="961"/>
      <c r="O33" s="961"/>
      <c r="P33" s="962"/>
      <c r="Q33" s="962"/>
      <c r="R33" s="962"/>
      <c r="S33" s="962"/>
      <c r="T33" s="962"/>
      <c r="U33" s="962"/>
      <c r="V33" s="962"/>
      <c r="W33" s="962"/>
      <c r="X33" s="962"/>
      <c r="Y33" s="962"/>
      <c r="Z33" s="962"/>
      <c r="AA33" s="962"/>
      <c r="AB33" s="962"/>
      <c r="AC33" s="962"/>
      <c r="AD33" s="962"/>
      <c r="AE33" s="962"/>
      <c r="AF33" s="962"/>
      <c r="AG33" s="962"/>
      <c r="AH33" s="962"/>
      <c r="AI33" s="962"/>
    </row>
    <row r="34" spans="2:35" s="959" customFormat="1" x14ac:dyDescent="0.25">
      <c r="B34" s="960"/>
      <c r="G34" s="961"/>
      <c r="H34" s="961"/>
      <c r="I34" s="961"/>
      <c r="J34" s="961"/>
      <c r="K34" s="961"/>
      <c r="L34" s="961"/>
      <c r="M34" s="961"/>
      <c r="N34" s="961"/>
      <c r="O34" s="961"/>
      <c r="P34" s="962"/>
      <c r="Q34" s="962"/>
      <c r="R34" s="962"/>
      <c r="S34" s="962"/>
      <c r="T34" s="962"/>
      <c r="U34" s="962"/>
      <c r="V34" s="962"/>
      <c r="W34" s="962"/>
      <c r="X34" s="962"/>
      <c r="Y34" s="962"/>
      <c r="Z34" s="962"/>
      <c r="AA34" s="962"/>
      <c r="AB34" s="962"/>
      <c r="AC34" s="962"/>
      <c r="AD34" s="962"/>
      <c r="AE34" s="962"/>
      <c r="AF34" s="962"/>
      <c r="AG34" s="962"/>
      <c r="AH34" s="962"/>
      <c r="AI34" s="962"/>
    </row>
    <row r="35" spans="2:35" s="959" customFormat="1" x14ac:dyDescent="0.25">
      <c r="B35" s="960"/>
      <c r="G35" s="961"/>
      <c r="H35" s="961"/>
      <c r="I35" s="961"/>
      <c r="J35" s="961"/>
      <c r="K35" s="961"/>
      <c r="L35" s="961"/>
      <c r="M35" s="961"/>
      <c r="N35" s="961"/>
      <c r="O35" s="961"/>
      <c r="P35" s="962"/>
      <c r="Q35" s="962"/>
      <c r="R35" s="962"/>
      <c r="S35" s="962"/>
      <c r="T35" s="962"/>
      <c r="U35" s="962"/>
      <c r="V35" s="962"/>
      <c r="W35" s="962"/>
      <c r="X35" s="962"/>
      <c r="Y35" s="962"/>
      <c r="Z35" s="962"/>
      <c r="AA35" s="962"/>
      <c r="AB35" s="962"/>
      <c r="AC35" s="962"/>
      <c r="AD35" s="962"/>
      <c r="AE35" s="962"/>
      <c r="AF35" s="962"/>
      <c r="AG35" s="962"/>
      <c r="AH35" s="962"/>
      <c r="AI35" s="962"/>
    </row>
    <row r="36" spans="2:35" s="959" customFormat="1" x14ac:dyDescent="0.25">
      <c r="B36" s="960"/>
      <c r="G36" s="961"/>
      <c r="H36" s="961"/>
      <c r="I36" s="961"/>
      <c r="J36" s="961"/>
      <c r="K36" s="961"/>
      <c r="L36" s="961"/>
      <c r="M36" s="961"/>
      <c r="N36" s="961"/>
      <c r="O36" s="961"/>
      <c r="P36" s="962"/>
      <c r="Q36" s="962"/>
      <c r="R36" s="962"/>
      <c r="S36" s="962"/>
      <c r="T36" s="962"/>
      <c r="U36" s="962"/>
      <c r="V36" s="962"/>
      <c r="W36" s="962"/>
      <c r="X36" s="962"/>
      <c r="Y36" s="962"/>
      <c r="Z36" s="962"/>
      <c r="AA36" s="962"/>
      <c r="AB36" s="962"/>
      <c r="AC36" s="962"/>
      <c r="AD36" s="962"/>
      <c r="AE36" s="962"/>
      <c r="AF36" s="962"/>
      <c r="AG36" s="962"/>
      <c r="AH36" s="962"/>
      <c r="AI36" s="962"/>
    </row>
    <row r="37" spans="2:35" s="959" customFormat="1" x14ac:dyDescent="0.25">
      <c r="B37" s="960"/>
      <c r="G37" s="961"/>
      <c r="H37" s="961"/>
      <c r="I37" s="961"/>
      <c r="J37" s="961"/>
      <c r="K37" s="961"/>
      <c r="L37" s="961"/>
      <c r="M37" s="961"/>
      <c r="N37" s="961"/>
      <c r="O37" s="961"/>
      <c r="P37" s="962"/>
      <c r="Q37" s="962"/>
      <c r="R37" s="962"/>
      <c r="S37" s="962"/>
      <c r="T37" s="962"/>
      <c r="U37" s="962"/>
      <c r="V37" s="962"/>
      <c r="W37" s="962"/>
      <c r="X37" s="962"/>
      <c r="Y37" s="962"/>
      <c r="Z37" s="962"/>
      <c r="AA37" s="962"/>
      <c r="AB37" s="962"/>
      <c r="AC37" s="962"/>
      <c r="AD37" s="962"/>
      <c r="AE37" s="962"/>
      <c r="AF37" s="962"/>
      <c r="AG37" s="962"/>
      <c r="AH37" s="962"/>
      <c r="AI37" s="962"/>
    </row>
    <row r="38" spans="2:35" s="959" customFormat="1" x14ac:dyDescent="0.25">
      <c r="B38" s="960"/>
      <c r="G38" s="961"/>
      <c r="H38" s="961"/>
      <c r="I38" s="961"/>
      <c r="J38" s="961"/>
      <c r="K38" s="961"/>
      <c r="L38" s="961"/>
      <c r="M38" s="961"/>
      <c r="N38" s="961"/>
      <c r="O38" s="961"/>
      <c r="P38" s="962"/>
      <c r="Q38" s="962"/>
      <c r="R38" s="962"/>
      <c r="S38" s="962"/>
      <c r="T38" s="962"/>
      <c r="U38" s="962"/>
      <c r="V38" s="962"/>
      <c r="W38" s="962"/>
      <c r="X38" s="962"/>
      <c r="Y38" s="962"/>
      <c r="Z38" s="962"/>
      <c r="AA38" s="962"/>
      <c r="AB38" s="962"/>
      <c r="AC38" s="962"/>
      <c r="AD38" s="962"/>
      <c r="AE38" s="962"/>
      <c r="AF38" s="962"/>
      <c r="AG38" s="962"/>
      <c r="AH38" s="962"/>
      <c r="AI38" s="962"/>
    </row>
    <row r="39" spans="2:35" s="959" customFormat="1" x14ac:dyDescent="0.25">
      <c r="B39" s="960"/>
      <c r="G39" s="961"/>
      <c r="H39" s="961"/>
      <c r="I39" s="961"/>
      <c r="J39" s="961"/>
      <c r="K39" s="961"/>
      <c r="L39" s="961"/>
      <c r="M39" s="961"/>
      <c r="N39" s="961"/>
      <c r="O39" s="961"/>
      <c r="P39" s="962"/>
      <c r="Q39" s="962"/>
      <c r="R39" s="962"/>
      <c r="S39" s="962"/>
      <c r="T39" s="962"/>
      <c r="U39" s="962"/>
      <c r="V39" s="962"/>
      <c r="W39" s="962"/>
      <c r="X39" s="962"/>
      <c r="Y39" s="962"/>
      <c r="Z39" s="962"/>
      <c r="AA39" s="962"/>
      <c r="AB39" s="962"/>
      <c r="AC39" s="962"/>
      <c r="AD39" s="962"/>
      <c r="AE39" s="962"/>
      <c r="AF39" s="962"/>
      <c r="AG39" s="962"/>
      <c r="AH39" s="962"/>
      <c r="AI39" s="962"/>
    </row>
    <row r="40" spans="2:35" s="959" customFormat="1" x14ac:dyDescent="0.25">
      <c r="B40" s="960"/>
      <c r="G40" s="961"/>
      <c r="H40" s="961"/>
      <c r="I40" s="961"/>
      <c r="J40" s="961"/>
      <c r="K40" s="961"/>
      <c r="L40" s="961"/>
      <c r="M40" s="961"/>
      <c r="N40" s="961"/>
      <c r="O40" s="961"/>
      <c r="P40" s="962"/>
      <c r="Q40" s="962"/>
      <c r="R40" s="962"/>
      <c r="S40" s="962"/>
      <c r="T40" s="962"/>
      <c r="U40" s="962"/>
      <c r="V40" s="962"/>
      <c r="W40" s="962"/>
      <c r="X40" s="962"/>
      <c r="Y40" s="962"/>
      <c r="Z40" s="962"/>
      <c r="AA40" s="962"/>
      <c r="AB40" s="962"/>
      <c r="AC40" s="962"/>
      <c r="AD40" s="962"/>
      <c r="AE40" s="962"/>
      <c r="AF40" s="962"/>
      <c r="AG40" s="962"/>
      <c r="AH40" s="962"/>
      <c r="AI40" s="962"/>
    </row>
    <row r="41" spans="2:35" s="959" customFormat="1" x14ac:dyDescent="0.25">
      <c r="B41" s="960"/>
      <c r="G41" s="961"/>
      <c r="H41" s="961"/>
      <c r="I41" s="961"/>
      <c r="J41" s="961"/>
      <c r="K41" s="961"/>
      <c r="L41" s="961"/>
      <c r="M41" s="961"/>
      <c r="N41" s="961"/>
      <c r="O41" s="961"/>
      <c r="P41" s="962"/>
      <c r="Q41" s="962"/>
      <c r="R41" s="962"/>
      <c r="S41" s="962"/>
      <c r="T41" s="962"/>
      <c r="U41" s="962"/>
      <c r="V41" s="962"/>
      <c r="W41" s="962"/>
      <c r="X41" s="962"/>
      <c r="Y41" s="962"/>
      <c r="Z41" s="962"/>
      <c r="AA41" s="962"/>
      <c r="AB41" s="962"/>
      <c r="AC41" s="962"/>
      <c r="AD41" s="962"/>
      <c r="AE41" s="962"/>
      <c r="AF41" s="962"/>
      <c r="AG41" s="962"/>
      <c r="AH41" s="962"/>
      <c r="AI41" s="962"/>
    </row>
    <row r="42" spans="2:35" s="959" customFormat="1" x14ac:dyDescent="0.25">
      <c r="B42" s="960"/>
      <c r="G42" s="961"/>
      <c r="H42" s="961"/>
      <c r="I42" s="961"/>
      <c r="J42" s="961"/>
      <c r="K42" s="961"/>
      <c r="L42" s="961"/>
      <c r="M42" s="961"/>
      <c r="N42" s="961"/>
      <c r="O42" s="961"/>
      <c r="P42" s="962"/>
      <c r="Q42" s="962"/>
      <c r="R42" s="962"/>
      <c r="S42" s="962"/>
      <c r="T42" s="962"/>
      <c r="U42" s="962"/>
      <c r="V42" s="962"/>
      <c r="W42" s="962"/>
      <c r="X42" s="962"/>
      <c r="Y42" s="962"/>
      <c r="Z42" s="962"/>
      <c r="AA42" s="962"/>
      <c r="AB42" s="962"/>
      <c r="AC42" s="962"/>
      <c r="AD42" s="962"/>
      <c r="AE42" s="962"/>
      <c r="AF42" s="962"/>
      <c r="AG42" s="962"/>
      <c r="AH42" s="962"/>
      <c r="AI42" s="962"/>
    </row>
    <row r="43" spans="2:35" s="959" customFormat="1" x14ac:dyDescent="0.25">
      <c r="B43" s="960"/>
      <c r="G43" s="961"/>
      <c r="H43" s="961"/>
      <c r="I43" s="961"/>
      <c r="J43" s="961"/>
      <c r="K43" s="961"/>
      <c r="L43" s="961"/>
      <c r="M43" s="961"/>
      <c r="N43" s="961"/>
      <c r="O43" s="961"/>
      <c r="P43" s="962"/>
      <c r="Q43" s="962"/>
      <c r="R43" s="962"/>
      <c r="S43" s="962"/>
      <c r="T43" s="962"/>
      <c r="U43" s="962"/>
      <c r="V43" s="962"/>
      <c r="W43" s="962"/>
      <c r="X43" s="962"/>
      <c r="Y43" s="962"/>
      <c r="Z43" s="962"/>
      <c r="AA43" s="962"/>
      <c r="AB43" s="962"/>
      <c r="AC43" s="962"/>
      <c r="AD43" s="962"/>
      <c r="AE43" s="962"/>
      <c r="AF43" s="962"/>
      <c r="AG43" s="962"/>
      <c r="AH43" s="962"/>
      <c r="AI43" s="962"/>
    </row>
    <row r="44" spans="2:35" s="959" customFormat="1" x14ac:dyDescent="0.25">
      <c r="B44" s="960"/>
      <c r="G44" s="961"/>
      <c r="H44" s="961"/>
      <c r="I44" s="961"/>
      <c r="J44" s="961"/>
      <c r="K44" s="961"/>
      <c r="L44" s="961"/>
      <c r="M44" s="961"/>
      <c r="N44" s="961"/>
      <c r="O44" s="961"/>
      <c r="P44" s="962"/>
      <c r="Q44" s="962"/>
      <c r="R44" s="962"/>
      <c r="S44" s="962"/>
      <c r="T44" s="962"/>
      <c r="U44" s="962"/>
      <c r="V44" s="962"/>
      <c r="W44" s="962"/>
      <c r="X44" s="962"/>
      <c r="Y44" s="962"/>
      <c r="Z44" s="962"/>
      <c r="AA44" s="962"/>
      <c r="AB44" s="962"/>
      <c r="AC44" s="962"/>
      <c r="AD44" s="962"/>
      <c r="AE44" s="962"/>
      <c r="AF44" s="962"/>
      <c r="AG44" s="962"/>
      <c r="AH44" s="962"/>
      <c r="AI44" s="962"/>
    </row>
    <row r="45" spans="2:35" s="959" customFormat="1" x14ac:dyDescent="0.25">
      <c r="B45" s="960"/>
      <c r="G45" s="961"/>
      <c r="H45" s="961"/>
      <c r="I45" s="961"/>
      <c r="J45" s="961"/>
      <c r="K45" s="961"/>
      <c r="L45" s="961"/>
      <c r="M45" s="961"/>
      <c r="N45" s="961"/>
      <c r="O45" s="961"/>
      <c r="P45" s="962"/>
      <c r="Q45" s="962"/>
      <c r="R45" s="962"/>
      <c r="S45" s="962"/>
      <c r="T45" s="962"/>
      <c r="U45" s="962"/>
      <c r="V45" s="962"/>
      <c r="W45" s="962"/>
      <c r="X45" s="962"/>
      <c r="Y45" s="962"/>
      <c r="Z45" s="962"/>
      <c r="AA45" s="962"/>
      <c r="AB45" s="962"/>
      <c r="AC45" s="962"/>
      <c r="AD45" s="962"/>
      <c r="AE45" s="962"/>
      <c r="AF45" s="962"/>
      <c r="AG45" s="962"/>
      <c r="AH45" s="962"/>
      <c r="AI45" s="962"/>
    </row>
    <row r="46" spans="2:35" s="959" customFormat="1" x14ac:dyDescent="0.25">
      <c r="B46" s="960"/>
      <c r="G46" s="961"/>
      <c r="H46" s="961"/>
      <c r="I46" s="961"/>
      <c r="J46" s="961"/>
      <c r="K46" s="961"/>
      <c r="L46" s="961"/>
      <c r="M46" s="961"/>
      <c r="N46" s="961"/>
      <c r="O46" s="961"/>
      <c r="P46" s="962"/>
      <c r="Q46" s="962"/>
      <c r="R46" s="962"/>
      <c r="S46" s="962"/>
      <c r="T46" s="962"/>
      <c r="U46" s="962"/>
      <c r="V46" s="962"/>
      <c r="W46" s="962"/>
      <c r="X46" s="962"/>
      <c r="Y46" s="962"/>
      <c r="Z46" s="962"/>
      <c r="AA46" s="962"/>
      <c r="AB46" s="962"/>
      <c r="AC46" s="962"/>
      <c r="AD46" s="962"/>
      <c r="AE46" s="962"/>
      <c r="AF46" s="962"/>
      <c r="AG46" s="962"/>
      <c r="AH46" s="962"/>
      <c r="AI46" s="962"/>
    </row>
    <row r="47" spans="2:35" s="959" customFormat="1" x14ac:dyDescent="0.25">
      <c r="B47" s="960"/>
      <c r="G47" s="961"/>
      <c r="H47" s="961"/>
      <c r="I47" s="961"/>
      <c r="J47" s="961"/>
      <c r="K47" s="961"/>
      <c r="L47" s="961"/>
      <c r="M47" s="961"/>
      <c r="N47" s="961"/>
      <c r="O47" s="961"/>
      <c r="P47" s="962"/>
      <c r="Q47" s="962"/>
      <c r="R47" s="962"/>
      <c r="S47" s="962"/>
      <c r="T47" s="962"/>
      <c r="U47" s="962"/>
      <c r="V47" s="962"/>
      <c r="W47" s="962"/>
      <c r="X47" s="962"/>
      <c r="Y47" s="962"/>
      <c r="Z47" s="962"/>
      <c r="AA47" s="962"/>
      <c r="AB47" s="962"/>
      <c r="AC47" s="962"/>
      <c r="AD47" s="962"/>
      <c r="AE47" s="962"/>
      <c r="AF47" s="962"/>
      <c r="AG47" s="962"/>
      <c r="AH47" s="962"/>
      <c r="AI47" s="962"/>
    </row>
    <row r="48" spans="2:35" s="959" customFormat="1" x14ac:dyDescent="0.25">
      <c r="B48" s="960"/>
      <c r="G48" s="961"/>
      <c r="H48" s="961"/>
      <c r="I48" s="961"/>
      <c r="J48" s="961"/>
      <c r="K48" s="961"/>
      <c r="L48" s="961"/>
      <c r="M48" s="961"/>
      <c r="N48" s="961"/>
      <c r="O48" s="961"/>
      <c r="P48" s="962"/>
      <c r="Q48" s="962"/>
      <c r="R48" s="962"/>
      <c r="S48" s="962"/>
      <c r="T48" s="962"/>
      <c r="U48" s="962"/>
      <c r="V48" s="962"/>
      <c r="W48" s="962"/>
      <c r="X48" s="962"/>
      <c r="Y48" s="962"/>
      <c r="Z48" s="962"/>
      <c r="AA48" s="962"/>
      <c r="AB48" s="962"/>
      <c r="AC48" s="962"/>
      <c r="AD48" s="962"/>
      <c r="AE48" s="962"/>
      <c r="AF48" s="962"/>
      <c r="AG48" s="962"/>
      <c r="AH48" s="962"/>
      <c r="AI48" s="962"/>
    </row>
    <row r="49" spans="2:35" s="959" customFormat="1" x14ac:dyDescent="0.25">
      <c r="B49" s="960"/>
      <c r="G49" s="961"/>
      <c r="H49" s="961"/>
      <c r="I49" s="961"/>
      <c r="J49" s="961"/>
      <c r="K49" s="961"/>
      <c r="L49" s="961"/>
      <c r="M49" s="961"/>
      <c r="N49" s="961"/>
      <c r="O49" s="961"/>
      <c r="P49" s="962"/>
      <c r="Q49" s="962"/>
      <c r="R49" s="962"/>
      <c r="S49" s="962"/>
      <c r="T49" s="962"/>
      <c r="U49" s="962"/>
      <c r="V49" s="962"/>
      <c r="W49" s="962"/>
      <c r="X49" s="962"/>
      <c r="Y49" s="962"/>
      <c r="Z49" s="962"/>
      <c r="AA49" s="962"/>
      <c r="AB49" s="962"/>
      <c r="AC49" s="962"/>
      <c r="AD49" s="962"/>
      <c r="AE49" s="962"/>
      <c r="AF49" s="962"/>
      <c r="AG49" s="962"/>
      <c r="AH49" s="962"/>
      <c r="AI49" s="962"/>
    </row>
    <row r="50" spans="2:35" s="959" customFormat="1" x14ac:dyDescent="0.25">
      <c r="B50" s="960"/>
      <c r="G50" s="961"/>
      <c r="H50" s="961"/>
      <c r="I50" s="961"/>
      <c r="J50" s="961"/>
      <c r="K50" s="961"/>
      <c r="L50" s="961"/>
      <c r="M50" s="961"/>
      <c r="N50" s="961"/>
      <c r="O50" s="961"/>
      <c r="P50" s="962"/>
      <c r="Q50" s="962"/>
      <c r="R50" s="962"/>
      <c r="S50" s="962"/>
      <c r="T50" s="962"/>
      <c r="U50" s="962"/>
      <c r="V50" s="962"/>
      <c r="W50" s="962"/>
      <c r="X50" s="962"/>
      <c r="Y50" s="962"/>
      <c r="Z50" s="962"/>
      <c r="AA50" s="962"/>
      <c r="AB50" s="962"/>
      <c r="AC50" s="962"/>
      <c r="AD50" s="962"/>
      <c r="AE50" s="962"/>
      <c r="AF50" s="962"/>
      <c r="AG50" s="962"/>
      <c r="AH50" s="962"/>
      <c r="AI50" s="962"/>
    </row>
    <row r="51" spans="2:35" s="959" customFormat="1" x14ac:dyDescent="0.25">
      <c r="B51" s="960"/>
      <c r="G51" s="961"/>
      <c r="H51" s="961"/>
      <c r="I51" s="961"/>
      <c r="J51" s="961"/>
      <c r="K51" s="961"/>
      <c r="L51" s="961"/>
      <c r="M51" s="961"/>
      <c r="N51" s="961"/>
      <c r="O51" s="961"/>
      <c r="P51" s="962"/>
      <c r="Q51" s="962"/>
      <c r="R51" s="962"/>
      <c r="S51" s="962"/>
      <c r="T51" s="962"/>
      <c r="U51" s="962"/>
      <c r="V51" s="962"/>
      <c r="W51" s="962"/>
      <c r="X51" s="962"/>
      <c r="Y51" s="962"/>
      <c r="Z51" s="962"/>
      <c r="AA51" s="962"/>
      <c r="AB51" s="962"/>
      <c r="AC51" s="962"/>
      <c r="AD51" s="962"/>
      <c r="AE51" s="962"/>
      <c r="AF51" s="962"/>
      <c r="AG51" s="962"/>
      <c r="AH51" s="962"/>
      <c r="AI51" s="962"/>
    </row>
    <row r="52" spans="2:35" s="959" customFormat="1" x14ac:dyDescent="0.25">
      <c r="B52" s="960"/>
      <c r="G52" s="961"/>
      <c r="H52" s="961"/>
      <c r="I52" s="961"/>
      <c r="J52" s="961"/>
      <c r="K52" s="961"/>
      <c r="L52" s="961"/>
      <c r="M52" s="961"/>
      <c r="N52" s="961"/>
      <c r="O52" s="961"/>
      <c r="P52" s="962"/>
      <c r="Q52" s="962"/>
      <c r="R52" s="962"/>
      <c r="S52" s="962"/>
      <c r="T52" s="962"/>
      <c r="U52" s="962"/>
      <c r="V52" s="962"/>
      <c r="W52" s="962"/>
      <c r="X52" s="962"/>
      <c r="Y52" s="962"/>
      <c r="Z52" s="962"/>
      <c r="AA52" s="962"/>
      <c r="AB52" s="962"/>
      <c r="AC52" s="962"/>
      <c r="AD52" s="962"/>
      <c r="AE52" s="962"/>
      <c r="AF52" s="962"/>
      <c r="AG52" s="962"/>
      <c r="AH52" s="962"/>
      <c r="AI52" s="962"/>
    </row>
    <row r="53" spans="2:35" s="959" customFormat="1" x14ac:dyDescent="0.25">
      <c r="B53" s="960"/>
      <c r="G53" s="961"/>
      <c r="H53" s="961"/>
      <c r="I53" s="961"/>
      <c r="J53" s="961"/>
      <c r="K53" s="961"/>
      <c r="L53" s="961"/>
      <c r="M53" s="961"/>
      <c r="N53" s="961"/>
      <c r="O53" s="961"/>
      <c r="P53" s="962"/>
      <c r="Q53" s="962"/>
      <c r="R53" s="962"/>
      <c r="S53" s="962"/>
      <c r="T53" s="962"/>
      <c r="U53" s="962"/>
      <c r="V53" s="962"/>
      <c r="W53" s="962"/>
      <c r="X53" s="962"/>
      <c r="Y53" s="962"/>
      <c r="Z53" s="962"/>
      <c r="AA53" s="962"/>
      <c r="AB53" s="962"/>
      <c r="AC53" s="962"/>
      <c r="AD53" s="962"/>
      <c r="AE53" s="962"/>
      <c r="AF53" s="962"/>
      <c r="AG53" s="962"/>
      <c r="AH53" s="962"/>
      <c r="AI53" s="962"/>
    </row>
    <row r="54" spans="2:35" s="959" customFormat="1" x14ac:dyDescent="0.25">
      <c r="B54" s="960"/>
      <c r="G54" s="961"/>
      <c r="H54" s="961"/>
      <c r="I54" s="961"/>
      <c r="J54" s="961"/>
      <c r="K54" s="961"/>
      <c r="L54" s="961"/>
      <c r="M54" s="961"/>
      <c r="N54" s="961"/>
      <c r="O54" s="961"/>
      <c r="P54" s="962"/>
      <c r="Q54" s="962"/>
      <c r="R54" s="962"/>
      <c r="S54" s="962"/>
      <c r="T54" s="962"/>
      <c r="U54" s="962"/>
      <c r="V54" s="962"/>
      <c r="W54" s="962"/>
      <c r="X54" s="962"/>
      <c r="Y54" s="962"/>
      <c r="Z54" s="962"/>
      <c r="AA54" s="962"/>
      <c r="AB54" s="962"/>
      <c r="AC54" s="962"/>
      <c r="AD54" s="962"/>
      <c r="AE54" s="962"/>
      <c r="AF54" s="962"/>
      <c r="AG54" s="962"/>
      <c r="AH54" s="962"/>
      <c r="AI54" s="962"/>
    </row>
    <row r="55" spans="2:35" s="959" customFormat="1" x14ac:dyDescent="0.25">
      <c r="B55" s="960"/>
      <c r="G55" s="961"/>
      <c r="H55" s="961"/>
      <c r="I55" s="961"/>
      <c r="J55" s="961"/>
      <c r="K55" s="961"/>
      <c r="L55" s="961"/>
      <c r="M55" s="961"/>
      <c r="N55" s="961"/>
      <c r="O55" s="961"/>
      <c r="P55" s="962"/>
      <c r="Q55" s="962"/>
      <c r="R55" s="962"/>
      <c r="S55" s="962"/>
      <c r="T55" s="962"/>
      <c r="U55" s="962"/>
      <c r="V55" s="962"/>
      <c r="W55" s="962"/>
      <c r="X55" s="962"/>
      <c r="Y55" s="962"/>
      <c r="Z55" s="962"/>
      <c r="AA55" s="962"/>
      <c r="AB55" s="962"/>
      <c r="AC55" s="962"/>
      <c r="AD55" s="962"/>
      <c r="AE55" s="962"/>
      <c r="AF55" s="962"/>
      <c r="AG55" s="962"/>
      <c r="AH55" s="962"/>
      <c r="AI55" s="962"/>
    </row>
    <row r="56" spans="2:35" s="959" customFormat="1" x14ac:dyDescent="0.25">
      <c r="B56" s="960"/>
      <c r="G56" s="961"/>
      <c r="H56" s="961"/>
      <c r="I56" s="961"/>
      <c r="J56" s="961"/>
      <c r="K56" s="961"/>
      <c r="L56" s="961"/>
      <c r="M56" s="961"/>
      <c r="N56" s="961"/>
      <c r="O56" s="961"/>
      <c r="P56" s="962"/>
      <c r="Q56" s="962"/>
      <c r="R56" s="962"/>
      <c r="S56" s="962"/>
      <c r="T56" s="962"/>
      <c r="U56" s="962"/>
      <c r="V56" s="962"/>
      <c r="W56" s="962"/>
      <c r="X56" s="962"/>
      <c r="Y56" s="962"/>
      <c r="Z56" s="962"/>
      <c r="AA56" s="962"/>
      <c r="AB56" s="962"/>
      <c r="AC56" s="962"/>
      <c r="AD56" s="962"/>
      <c r="AE56" s="962"/>
      <c r="AF56" s="962"/>
      <c r="AG56" s="962"/>
      <c r="AH56" s="962"/>
      <c r="AI56" s="962"/>
    </row>
    <row r="57" spans="2:35" s="959" customFormat="1" x14ac:dyDescent="0.25">
      <c r="B57" s="960"/>
      <c r="G57" s="961"/>
      <c r="H57" s="961"/>
      <c r="I57" s="961"/>
      <c r="J57" s="961"/>
      <c r="K57" s="961"/>
      <c r="L57" s="961"/>
      <c r="M57" s="961"/>
      <c r="N57" s="961"/>
      <c r="O57" s="961"/>
      <c r="P57" s="962"/>
      <c r="Q57" s="962"/>
      <c r="R57" s="962"/>
      <c r="S57" s="962"/>
      <c r="T57" s="962"/>
      <c r="U57" s="962"/>
      <c r="V57" s="962"/>
      <c r="W57" s="962"/>
      <c r="X57" s="962"/>
      <c r="Y57" s="962"/>
      <c r="Z57" s="962"/>
      <c r="AA57" s="962"/>
      <c r="AB57" s="962"/>
      <c r="AC57" s="962"/>
      <c r="AD57" s="962"/>
      <c r="AE57" s="962"/>
      <c r="AF57" s="962"/>
      <c r="AG57" s="962"/>
      <c r="AH57" s="962"/>
      <c r="AI57" s="962"/>
    </row>
    <row r="58" spans="2:35" s="959" customFormat="1" x14ac:dyDescent="0.25">
      <c r="B58" s="960"/>
      <c r="G58" s="961"/>
      <c r="H58" s="961"/>
      <c r="I58" s="961"/>
      <c r="J58" s="961"/>
      <c r="K58" s="961"/>
      <c r="L58" s="961"/>
      <c r="M58" s="961"/>
      <c r="N58" s="961"/>
      <c r="O58" s="961"/>
      <c r="P58" s="962"/>
      <c r="Q58" s="962"/>
      <c r="R58" s="962"/>
      <c r="S58" s="962"/>
      <c r="T58" s="962"/>
      <c r="U58" s="962"/>
      <c r="V58" s="962"/>
      <c r="W58" s="962"/>
      <c r="X58" s="962"/>
      <c r="Y58" s="962"/>
      <c r="Z58" s="962"/>
      <c r="AA58" s="962"/>
      <c r="AB58" s="962"/>
      <c r="AC58" s="962"/>
      <c r="AD58" s="962"/>
      <c r="AE58" s="962"/>
      <c r="AF58" s="962"/>
      <c r="AG58" s="962"/>
      <c r="AH58" s="962"/>
      <c r="AI58" s="962"/>
    </row>
    <row r="59" spans="2:35" s="959" customFormat="1" x14ac:dyDescent="0.25">
      <c r="B59" s="960"/>
      <c r="G59" s="961"/>
      <c r="H59" s="961"/>
      <c r="I59" s="961"/>
      <c r="J59" s="961"/>
      <c r="K59" s="961"/>
      <c r="L59" s="961"/>
      <c r="M59" s="961"/>
      <c r="N59" s="961"/>
      <c r="O59" s="961"/>
      <c r="P59" s="962"/>
      <c r="Q59" s="962"/>
      <c r="R59" s="962"/>
      <c r="S59" s="962"/>
      <c r="T59" s="962"/>
      <c r="U59" s="962"/>
      <c r="V59" s="962"/>
      <c r="W59" s="962"/>
      <c r="X59" s="962"/>
      <c r="Y59" s="962"/>
      <c r="Z59" s="962"/>
      <c r="AA59" s="962"/>
      <c r="AB59" s="962"/>
      <c r="AC59" s="962"/>
      <c r="AD59" s="962"/>
      <c r="AE59" s="962"/>
      <c r="AF59" s="962"/>
      <c r="AG59" s="962"/>
      <c r="AH59" s="962"/>
      <c r="AI59" s="962"/>
    </row>
    <row r="60" spans="2:35" s="959" customFormat="1" x14ac:dyDescent="0.25">
      <c r="B60" s="960"/>
      <c r="G60" s="961"/>
      <c r="H60" s="961"/>
      <c r="I60" s="961"/>
      <c r="J60" s="961"/>
      <c r="K60" s="961"/>
      <c r="L60" s="961"/>
      <c r="M60" s="961"/>
      <c r="N60" s="961"/>
      <c r="O60" s="961"/>
      <c r="P60" s="962"/>
      <c r="Q60" s="962"/>
      <c r="R60" s="962"/>
      <c r="S60" s="962"/>
      <c r="T60" s="962"/>
      <c r="U60" s="962"/>
      <c r="V60" s="962"/>
      <c r="W60" s="962"/>
      <c r="X60" s="962"/>
      <c r="Y60" s="962"/>
      <c r="Z60" s="962"/>
      <c r="AA60" s="962"/>
      <c r="AB60" s="962"/>
      <c r="AC60" s="962"/>
      <c r="AD60" s="962"/>
      <c r="AE60" s="962"/>
      <c r="AF60" s="962"/>
      <c r="AG60" s="962"/>
      <c r="AH60" s="962"/>
      <c r="AI60" s="962"/>
    </row>
    <row r="61" spans="2:35" s="959" customFormat="1" x14ac:dyDescent="0.25">
      <c r="B61" s="960"/>
      <c r="G61" s="961"/>
      <c r="H61" s="961"/>
      <c r="I61" s="961"/>
      <c r="J61" s="961"/>
      <c r="K61" s="961"/>
      <c r="L61" s="961"/>
      <c r="M61" s="961"/>
      <c r="N61" s="961"/>
      <c r="O61" s="961"/>
      <c r="P61" s="962"/>
      <c r="Q61" s="962"/>
      <c r="R61" s="962"/>
      <c r="S61" s="962"/>
      <c r="T61" s="962"/>
      <c r="U61" s="962"/>
      <c r="V61" s="962"/>
      <c r="W61" s="962"/>
      <c r="X61" s="962"/>
      <c r="Y61" s="962"/>
      <c r="Z61" s="962"/>
      <c r="AA61" s="962"/>
      <c r="AB61" s="962"/>
      <c r="AC61" s="962"/>
      <c r="AD61" s="962"/>
      <c r="AE61" s="962"/>
      <c r="AF61" s="962"/>
      <c r="AG61" s="962"/>
      <c r="AH61" s="962"/>
      <c r="AI61" s="962"/>
    </row>
    <row r="62" spans="2:35" s="959" customFormat="1" x14ac:dyDescent="0.25">
      <c r="B62" s="960"/>
      <c r="G62" s="961"/>
      <c r="H62" s="961"/>
      <c r="I62" s="961"/>
      <c r="J62" s="961"/>
      <c r="K62" s="961"/>
      <c r="L62" s="961"/>
      <c r="M62" s="961"/>
      <c r="N62" s="961"/>
      <c r="O62" s="961"/>
      <c r="P62" s="962"/>
      <c r="Q62" s="962"/>
      <c r="R62" s="962"/>
      <c r="S62" s="962"/>
      <c r="T62" s="962"/>
      <c r="U62" s="962"/>
      <c r="V62" s="962"/>
      <c r="W62" s="962"/>
      <c r="X62" s="962"/>
      <c r="Y62" s="962"/>
      <c r="Z62" s="962"/>
      <c r="AA62" s="962"/>
      <c r="AB62" s="962"/>
      <c r="AC62" s="962"/>
      <c r="AD62" s="962"/>
      <c r="AE62" s="962"/>
      <c r="AF62" s="962"/>
      <c r="AG62" s="962"/>
      <c r="AH62" s="962"/>
      <c r="AI62" s="962"/>
    </row>
    <row r="63" spans="2:35" s="959" customFormat="1" x14ac:dyDescent="0.25">
      <c r="B63" s="960"/>
      <c r="G63" s="961"/>
      <c r="H63" s="961"/>
      <c r="I63" s="961"/>
      <c r="J63" s="961"/>
      <c r="K63" s="961"/>
      <c r="L63" s="961"/>
      <c r="M63" s="961"/>
      <c r="N63" s="961"/>
      <c r="O63" s="961"/>
      <c r="P63" s="962"/>
      <c r="Q63" s="962"/>
      <c r="R63" s="962"/>
      <c r="S63" s="962"/>
      <c r="T63" s="962"/>
      <c r="U63" s="962"/>
      <c r="V63" s="962"/>
      <c r="W63" s="962"/>
      <c r="X63" s="962"/>
      <c r="Y63" s="962"/>
      <c r="Z63" s="962"/>
      <c r="AA63" s="962"/>
      <c r="AB63" s="962"/>
      <c r="AC63" s="962"/>
      <c r="AD63" s="962"/>
      <c r="AE63" s="962"/>
      <c r="AF63" s="962"/>
      <c r="AG63" s="962"/>
      <c r="AH63" s="962"/>
      <c r="AI63" s="962"/>
    </row>
    <row r="64" spans="2:35" s="959" customFormat="1" x14ac:dyDescent="0.25">
      <c r="B64" s="960"/>
      <c r="G64" s="961"/>
      <c r="H64" s="961"/>
      <c r="I64" s="961"/>
      <c r="J64" s="961"/>
      <c r="K64" s="961"/>
      <c r="L64" s="961"/>
      <c r="M64" s="961"/>
      <c r="N64" s="961"/>
      <c r="O64" s="961"/>
      <c r="P64" s="962"/>
      <c r="Q64" s="962"/>
      <c r="R64" s="962"/>
      <c r="S64" s="962"/>
      <c r="T64" s="962"/>
      <c r="U64" s="962"/>
      <c r="V64" s="962"/>
      <c r="W64" s="962"/>
      <c r="X64" s="962"/>
      <c r="Y64" s="962"/>
      <c r="Z64" s="962"/>
      <c r="AA64" s="962"/>
      <c r="AB64" s="962"/>
      <c r="AC64" s="962"/>
      <c r="AD64" s="962"/>
      <c r="AE64" s="962"/>
      <c r="AF64" s="962"/>
      <c r="AG64" s="962"/>
      <c r="AH64" s="962"/>
      <c r="AI64" s="962"/>
    </row>
    <row r="65" spans="2:35" s="959" customFormat="1" x14ac:dyDescent="0.25">
      <c r="B65" s="960"/>
      <c r="G65" s="961"/>
      <c r="H65" s="961"/>
      <c r="I65" s="961"/>
      <c r="J65" s="961"/>
      <c r="K65" s="961"/>
      <c r="L65" s="961"/>
      <c r="M65" s="961"/>
      <c r="N65" s="961"/>
      <c r="O65" s="961"/>
      <c r="P65" s="962"/>
      <c r="Q65" s="962"/>
      <c r="R65" s="962"/>
      <c r="S65" s="962"/>
      <c r="T65" s="962"/>
      <c r="U65" s="962"/>
      <c r="V65" s="962"/>
      <c r="W65" s="962"/>
      <c r="X65" s="962"/>
      <c r="Y65" s="962"/>
      <c r="Z65" s="962"/>
      <c r="AA65" s="962"/>
      <c r="AB65" s="962"/>
      <c r="AC65" s="962"/>
      <c r="AD65" s="962"/>
      <c r="AE65" s="962"/>
      <c r="AF65" s="962"/>
      <c r="AG65" s="962"/>
      <c r="AH65" s="962"/>
      <c r="AI65" s="962"/>
    </row>
    <row r="66" spans="2:35" s="959" customFormat="1" x14ac:dyDescent="0.25">
      <c r="B66" s="960"/>
      <c r="G66" s="961"/>
      <c r="H66" s="961"/>
      <c r="I66" s="961"/>
      <c r="J66" s="961"/>
      <c r="K66" s="961"/>
      <c r="L66" s="961"/>
      <c r="M66" s="961"/>
      <c r="N66" s="961"/>
      <c r="O66" s="961"/>
      <c r="P66" s="962"/>
      <c r="Q66" s="962"/>
      <c r="R66" s="962"/>
      <c r="S66" s="962"/>
      <c r="T66" s="962"/>
      <c r="U66" s="962"/>
      <c r="V66" s="962"/>
      <c r="W66" s="962"/>
      <c r="X66" s="962"/>
      <c r="Y66" s="962"/>
      <c r="Z66" s="962"/>
      <c r="AA66" s="962"/>
      <c r="AB66" s="962"/>
      <c r="AC66" s="962"/>
      <c r="AD66" s="962"/>
      <c r="AE66" s="962"/>
      <c r="AF66" s="962"/>
      <c r="AG66" s="962"/>
      <c r="AH66" s="962"/>
      <c r="AI66" s="962"/>
    </row>
    <row r="67" spans="2:35" s="959" customFormat="1" x14ac:dyDescent="0.25">
      <c r="B67" s="960"/>
      <c r="G67" s="961"/>
      <c r="H67" s="961"/>
      <c r="I67" s="961"/>
      <c r="J67" s="961"/>
      <c r="K67" s="961"/>
      <c r="L67" s="961"/>
      <c r="M67" s="961"/>
      <c r="N67" s="961"/>
      <c r="O67" s="961"/>
      <c r="P67" s="962"/>
      <c r="Q67" s="962"/>
      <c r="R67" s="962"/>
      <c r="S67" s="962"/>
      <c r="T67" s="962"/>
      <c r="U67" s="962"/>
      <c r="V67" s="962"/>
      <c r="W67" s="962"/>
      <c r="X67" s="962"/>
      <c r="Y67" s="962"/>
      <c r="Z67" s="962"/>
      <c r="AA67" s="962"/>
      <c r="AB67" s="962"/>
      <c r="AC67" s="962"/>
      <c r="AD67" s="962"/>
      <c r="AE67" s="962"/>
      <c r="AF67" s="962"/>
      <c r="AG67" s="962"/>
      <c r="AH67" s="962"/>
      <c r="AI67" s="962"/>
    </row>
    <row r="68" spans="2:35" s="959" customFormat="1" x14ac:dyDescent="0.25">
      <c r="B68" s="960"/>
      <c r="G68" s="961"/>
      <c r="H68" s="961"/>
      <c r="I68" s="961"/>
      <c r="J68" s="961"/>
      <c r="K68" s="961"/>
      <c r="L68" s="961"/>
      <c r="M68" s="961"/>
      <c r="N68" s="961"/>
      <c r="O68" s="961"/>
      <c r="P68" s="962"/>
      <c r="Q68" s="962"/>
      <c r="R68" s="962"/>
      <c r="S68" s="962"/>
      <c r="T68" s="962"/>
      <c r="U68" s="962"/>
      <c r="V68" s="962"/>
      <c r="W68" s="962"/>
      <c r="X68" s="962"/>
      <c r="Y68" s="962"/>
      <c r="Z68" s="962"/>
      <c r="AA68" s="962"/>
      <c r="AB68" s="962"/>
      <c r="AC68" s="962"/>
      <c r="AD68" s="962"/>
      <c r="AE68" s="962"/>
      <c r="AF68" s="962"/>
      <c r="AG68" s="962"/>
      <c r="AH68" s="962"/>
      <c r="AI68" s="962"/>
    </row>
    <row r="69" spans="2:35" s="959" customFormat="1" x14ac:dyDescent="0.25">
      <c r="B69" s="960"/>
      <c r="G69" s="961"/>
      <c r="H69" s="961"/>
      <c r="I69" s="961"/>
      <c r="J69" s="961"/>
      <c r="K69" s="961"/>
      <c r="L69" s="961"/>
      <c r="M69" s="961"/>
      <c r="N69" s="961"/>
      <c r="O69" s="961"/>
      <c r="P69" s="962"/>
      <c r="Q69" s="962"/>
      <c r="R69" s="962"/>
      <c r="S69" s="962"/>
      <c r="T69" s="962"/>
      <c r="U69" s="962"/>
      <c r="V69" s="962"/>
      <c r="W69" s="962"/>
      <c r="X69" s="962"/>
      <c r="Y69" s="962"/>
      <c r="Z69" s="962"/>
      <c r="AA69" s="962"/>
      <c r="AB69" s="962"/>
      <c r="AC69" s="962"/>
      <c r="AD69" s="962"/>
      <c r="AE69" s="962"/>
      <c r="AF69" s="962"/>
      <c r="AG69" s="962"/>
      <c r="AH69" s="962"/>
      <c r="AI69" s="962"/>
    </row>
    <row r="70" spans="2:35" s="959" customFormat="1" x14ac:dyDescent="0.25">
      <c r="B70" s="960"/>
      <c r="G70" s="961"/>
      <c r="H70" s="961"/>
      <c r="I70" s="961"/>
      <c r="J70" s="961"/>
      <c r="K70" s="961"/>
      <c r="L70" s="961"/>
      <c r="M70" s="961"/>
      <c r="N70" s="961"/>
      <c r="O70" s="961"/>
      <c r="P70" s="962"/>
      <c r="Q70" s="962"/>
      <c r="R70" s="962"/>
      <c r="S70" s="962"/>
      <c r="T70" s="962"/>
      <c r="U70" s="962"/>
      <c r="V70" s="962"/>
      <c r="W70" s="962"/>
      <c r="X70" s="962"/>
      <c r="Y70" s="962"/>
      <c r="Z70" s="962"/>
      <c r="AA70" s="962"/>
      <c r="AB70" s="962"/>
      <c r="AC70" s="962"/>
      <c r="AD70" s="962"/>
      <c r="AE70" s="962"/>
      <c r="AF70" s="962"/>
      <c r="AG70" s="962"/>
      <c r="AH70" s="962"/>
      <c r="AI70" s="962"/>
    </row>
    <row r="71" spans="2:35" s="959" customFormat="1" x14ac:dyDescent="0.25">
      <c r="B71" s="960"/>
      <c r="G71" s="961"/>
      <c r="H71" s="961"/>
      <c r="I71" s="961"/>
      <c r="J71" s="961"/>
      <c r="K71" s="961"/>
      <c r="L71" s="961"/>
      <c r="M71" s="961"/>
      <c r="N71" s="961"/>
      <c r="O71" s="961"/>
      <c r="P71" s="962"/>
      <c r="Q71" s="962"/>
      <c r="R71" s="962"/>
      <c r="S71" s="962"/>
      <c r="T71" s="962"/>
      <c r="U71" s="962"/>
      <c r="V71" s="962"/>
      <c r="W71" s="962"/>
      <c r="X71" s="962"/>
      <c r="Y71" s="962"/>
      <c r="Z71" s="962"/>
      <c r="AA71" s="962"/>
      <c r="AB71" s="962"/>
      <c r="AC71" s="962"/>
      <c r="AD71" s="962"/>
      <c r="AE71" s="962"/>
      <c r="AF71" s="962"/>
      <c r="AG71" s="962"/>
      <c r="AH71" s="962"/>
      <c r="AI71" s="962"/>
    </row>
    <row r="72" spans="2:35" s="959" customFormat="1" x14ac:dyDescent="0.25">
      <c r="B72" s="960"/>
      <c r="G72" s="961"/>
      <c r="H72" s="961"/>
      <c r="I72" s="961"/>
      <c r="J72" s="961"/>
      <c r="K72" s="961"/>
      <c r="L72" s="961"/>
      <c r="M72" s="961"/>
      <c r="N72" s="961"/>
      <c r="O72" s="961"/>
      <c r="P72" s="962"/>
      <c r="Q72" s="962"/>
      <c r="R72" s="962"/>
      <c r="S72" s="962"/>
      <c r="T72" s="962"/>
      <c r="U72" s="962"/>
      <c r="V72" s="962"/>
      <c r="W72" s="962"/>
      <c r="X72" s="962"/>
      <c r="Y72" s="962"/>
      <c r="Z72" s="962"/>
      <c r="AA72" s="962"/>
      <c r="AB72" s="962"/>
      <c r="AC72" s="962"/>
      <c r="AD72" s="962"/>
      <c r="AE72" s="962"/>
      <c r="AF72" s="962"/>
      <c r="AG72" s="962"/>
      <c r="AH72" s="962"/>
      <c r="AI72" s="962"/>
    </row>
    <row r="73" spans="2:35" s="959" customFormat="1" x14ac:dyDescent="0.25">
      <c r="B73" s="960"/>
      <c r="G73" s="961"/>
      <c r="H73" s="961"/>
      <c r="I73" s="961"/>
      <c r="J73" s="961"/>
      <c r="K73" s="961"/>
      <c r="L73" s="961"/>
      <c r="M73" s="961"/>
      <c r="N73" s="961"/>
      <c r="O73" s="961"/>
      <c r="P73" s="962"/>
      <c r="Q73" s="962"/>
      <c r="R73" s="962"/>
      <c r="S73" s="962"/>
      <c r="T73" s="962"/>
      <c r="U73" s="962"/>
      <c r="V73" s="962"/>
      <c r="W73" s="962"/>
      <c r="X73" s="962"/>
      <c r="Y73" s="962"/>
      <c r="Z73" s="962"/>
      <c r="AA73" s="962"/>
      <c r="AB73" s="962"/>
      <c r="AC73" s="962"/>
      <c r="AD73" s="962"/>
      <c r="AE73" s="962"/>
      <c r="AF73" s="962"/>
      <c r="AG73" s="962"/>
      <c r="AH73" s="962"/>
      <c r="AI73" s="962"/>
    </row>
    <row r="74" spans="2:35" s="959" customFormat="1" x14ac:dyDescent="0.25">
      <c r="B74" s="960"/>
      <c r="G74" s="961"/>
      <c r="H74" s="961"/>
      <c r="I74" s="961"/>
      <c r="J74" s="961"/>
      <c r="K74" s="961"/>
      <c r="L74" s="961"/>
      <c r="M74" s="961"/>
      <c r="N74" s="961"/>
      <c r="O74" s="961"/>
      <c r="P74" s="962"/>
      <c r="Q74" s="962"/>
      <c r="R74" s="962"/>
      <c r="S74" s="962"/>
      <c r="T74" s="962"/>
      <c r="U74" s="962"/>
      <c r="V74" s="962"/>
      <c r="W74" s="962"/>
      <c r="X74" s="962"/>
      <c r="Y74" s="962"/>
      <c r="Z74" s="962"/>
      <c r="AA74" s="962"/>
      <c r="AB74" s="962"/>
      <c r="AC74" s="962"/>
      <c r="AD74" s="962"/>
      <c r="AE74" s="962"/>
      <c r="AF74" s="962"/>
      <c r="AG74" s="962"/>
      <c r="AH74" s="962"/>
      <c r="AI74" s="962"/>
    </row>
    <row r="75" spans="2:35" s="959" customFormat="1" x14ac:dyDescent="0.25">
      <c r="B75" s="960"/>
      <c r="G75" s="961"/>
      <c r="H75" s="961"/>
      <c r="I75" s="961"/>
      <c r="J75" s="961"/>
      <c r="K75" s="961"/>
      <c r="L75" s="961"/>
      <c r="M75" s="961"/>
      <c r="N75" s="961"/>
      <c r="O75" s="961"/>
      <c r="P75" s="962"/>
      <c r="Q75" s="962"/>
      <c r="R75" s="962"/>
      <c r="S75" s="962"/>
      <c r="T75" s="962"/>
      <c r="U75" s="962"/>
      <c r="V75" s="962"/>
      <c r="W75" s="962"/>
      <c r="X75" s="962"/>
      <c r="Y75" s="962"/>
      <c r="Z75" s="962"/>
      <c r="AA75" s="962"/>
      <c r="AB75" s="962"/>
      <c r="AC75" s="962"/>
      <c r="AD75" s="962"/>
      <c r="AE75" s="962"/>
      <c r="AF75" s="962"/>
      <c r="AG75" s="962"/>
      <c r="AH75" s="962"/>
      <c r="AI75" s="962"/>
    </row>
    <row r="76" spans="2:35" s="959" customFormat="1" x14ac:dyDescent="0.25">
      <c r="B76" s="960"/>
      <c r="G76" s="961"/>
      <c r="H76" s="961"/>
      <c r="I76" s="961"/>
      <c r="J76" s="961"/>
      <c r="K76" s="961"/>
      <c r="L76" s="961"/>
      <c r="M76" s="961"/>
      <c r="N76" s="961"/>
      <c r="O76" s="961"/>
      <c r="P76" s="962"/>
      <c r="Q76" s="962"/>
      <c r="R76" s="962"/>
      <c r="S76" s="962"/>
      <c r="T76" s="962"/>
      <c r="U76" s="962"/>
      <c r="V76" s="962"/>
      <c r="W76" s="962"/>
      <c r="X76" s="962"/>
      <c r="Y76" s="962"/>
      <c r="Z76" s="962"/>
      <c r="AA76" s="962"/>
      <c r="AB76" s="962"/>
      <c r="AC76" s="962"/>
      <c r="AD76" s="962"/>
      <c r="AE76" s="962"/>
      <c r="AF76" s="962"/>
      <c r="AG76" s="962"/>
      <c r="AH76" s="962"/>
      <c r="AI76" s="962"/>
    </row>
    <row r="77" spans="2:35" s="959" customFormat="1" x14ac:dyDescent="0.25">
      <c r="B77" s="960"/>
      <c r="G77" s="961"/>
      <c r="H77" s="961"/>
      <c r="I77" s="961"/>
      <c r="J77" s="961"/>
      <c r="K77" s="961"/>
      <c r="L77" s="961"/>
      <c r="M77" s="961"/>
      <c r="N77" s="961"/>
      <c r="O77" s="961"/>
      <c r="P77" s="962"/>
      <c r="Q77" s="962"/>
      <c r="R77" s="962"/>
      <c r="S77" s="962"/>
      <c r="T77" s="962"/>
      <c r="U77" s="962"/>
      <c r="V77" s="962"/>
      <c r="W77" s="962"/>
      <c r="X77" s="962"/>
      <c r="Y77" s="962"/>
      <c r="Z77" s="962"/>
      <c r="AA77" s="962"/>
      <c r="AB77" s="962"/>
      <c r="AC77" s="962"/>
      <c r="AD77" s="962"/>
      <c r="AE77" s="962"/>
      <c r="AF77" s="962"/>
      <c r="AG77" s="962"/>
      <c r="AH77" s="962"/>
      <c r="AI77" s="962"/>
    </row>
    <row r="78" spans="2:35" s="959" customFormat="1" x14ac:dyDescent="0.25">
      <c r="B78" s="960"/>
      <c r="G78" s="961"/>
      <c r="H78" s="961"/>
      <c r="I78" s="961"/>
      <c r="J78" s="961"/>
      <c r="K78" s="961"/>
      <c r="L78" s="961"/>
      <c r="M78" s="961"/>
      <c r="N78" s="961"/>
      <c r="O78" s="961"/>
      <c r="P78" s="962"/>
      <c r="Q78" s="962"/>
      <c r="R78" s="962"/>
      <c r="S78" s="962"/>
      <c r="T78" s="962"/>
      <c r="U78" s="962"/>
      <c r="V78" s="962"/>
      <c r="W78" s="962"/>
      <c r="X78" s="962"/>
      <c r="Y78" s="962"/>
      <c r="Z78" s="962"/>
      <c r="AA78" s="962"/>
      <c r="AB78" s="962"/>
      <c r="AC78" s="962"/>
      <c r="AD78" s="962"/>
      <c r="AE78" s="962"/>
      <c r="AF78" s="962"/>
      <c r="AG78" s="962"/>
      <c r="AH78" s="962"/>
      <c r="AI78" s="962"/>
    </row>
    <row r="79" spans="2:35" s="959" customFormat="1" x14ac:dyDescent="0.25">
      <c r="B79" s="960"/>
      <c r="G79" s="961"/>
      <c r="H79" s="961"/>
      <c r="I79" s="961"/>
      <c r="J79" s="961"/>
      <c r="K79" s="961"/>
      <c r="L79" s="961"/>
      <c r="M79" s="961"/>
      <c r="N79" s="961"/>
      <c r="O79" s="961"/>
      <c r="P79" s="962"/>
      <c r="Q79" s="962"/>
      <c r="R79" s="962"/>
      <c r="S79" s="962"/>
      <c r="T79" s="962"/>
      <c r="U79" s="962"/>
      <c r="V79" s="962"/>
      <c r="W79" s="962"/>
      <c r="X79" s="962"/>
      <c r="Y79" s="962"/>
      <c r="Z79" s="962"/>
      <c r="AA79" s="962"/>
      <c r="AB79" s="962"/>
      <c r="AC79" s="962"/>
      <c r="AD79" s="962"/>
      <c r="AE79" s="962"/>
      <c r="AF79" s="962"/>
      <c r="AG79" s="962"/>
      <c r="AH79" s="962"/>
      <c r="AI79" s="962"/>
    </row>
    <row r="80" spans="2:35" s="959" customFormat="1" x14ac:dyDescent="0.25">
      <c r="B80" s="960"/>
      <c r="G80" s="961"/>
      <c r="H80" s="961"/>
      <c r="I80" s="961"/>
      <c r="J80" s="961"/>
      <c r="K80" s="961"/>
      <c r="L80" s="961"/>
      <c r="M80" s="961"/>
      <c r="N80" s="961"/>
      <c r="O80" s="961"/>
      <c r="P80" s="962"/>
      <c r="Q80" s="962"/>
      <c r="R80" s="962"/>
      <c r="S80" s="962"/>
      <c r="T80" s="962"/>
      <c r="U80" s="962"/>
      <c r="V80" s="962"/>
      <c r="W80" s="962"/>
      <c r="X80" s="962"/>
      <c r="Y80" s="962"/>
      <c r="Z80" s="962"/>
      <c r="AA80" s="962"/>
      <c r="AB80" s="962"/>
      <c r="AC80" s="962"/>
      <c r="AD80" s="962"/>
      <c r="AE80" s="962"/>
      <c r="AF80" s="962"/>
      <c r="AG80" s="962"/>
      <c r="AH80" s="962"/>
      <c r="AI80" s="962"/>
    </row>
    <row r="81" spans="2:35" s="959" customFormat="1" x14ac:dyDescent="0.25">
      <c r="B81" s="960"/>
      <c r="G81" s="961"/>
      <c r="H81" s="961"/>
      <c r="I81" s="961"/>
      <c r="J81" s="961"/>
      <c r="K81" s="961"/>
      <c r="L81" s="961"/>
      <c r="M81" s="961"/>
      <c r="N81" s="961"/>
      <c r="O81" s="961"/>
      <c r="P81" s="962"/>
      <c r="Q81" s="962"/>
      <c r="R81" s="962"/>
      <c r="S81" s="962"/>
      <c r="T81" s="962"/>
      <c r="U81" s="962"/>
      <c r="V81" s="962"/>
      <c r="W81" s="962"/>
      <c r="X81" s="962"/>
      <c r="Y81" s="962"/>
      <c r="Z81" s="962"/>
      <c r="AA81" s="962"/>
      <c r="AB81" s="962"/>
      <c r="AC81" s="962"/>
      <c r="AD81" s="962"/>
      <c r="AE81" s="962"/>
      <c r="AF81" s="962"/>
      <c r="AG81" s="962"/>
      <c r="AH81" s="962"/>
      <c r="AI81" s="962"/>
    </row>
    <row r="82" spans="2:35" s="959" customFormat="1" x14ac:dyDescent="0.25">
      <c r="B82" s="960"/>
      <c r="G82" s="961"/>
      <c r="H82" s="961"/>
      <c r="I82" s="961"/>
      <c r="J82" s="961"/>
      <c r="K82" s="961"/>
      <c r="L82" s="961"/>
      <c r="M82" s="961"/>
      <c r="N82" s="961"/>
      <c r="O82" s="961"/>
      <c r="P82" s="962"/>
      <c r="Q82" s="962"/>
      <c r="R82" s="962"/>
      <c r="S82" s="962"/>
      <c r="T82" s="962"/>
      <c r="U82" s="962"/>
      <c r="V82" s="962"/>
      <c r="W82" s="962"/>
      <c r="X82" s="962"/>
      <c r="Y82" s="962"/>
      <c r="Z82" s="962"/>
      <c r="AA82" s="962"/>
      <c r="AB82" s="962"/>
      <c r="AC82" s="962"/>
      <c r="AD82" s="962"/>
      <c r="AE82" s="962"/>
      <c r="AF82" s="962"/>
      <c r="AG82" s="962"/>
      <c r="AH82" s="962"/>
      <c r="AI82" s="962"/>
    </row>
    <row r="83" spans="2:35" s="959" customFormat="1" x14ac:dyDescent="0.25">
      <c r="B83" s="960"/>
      <c r="G83" s="961"/>
      <c r="H83" s="961"/>
      <c r="I83" s="961"/>
      <c r="J83" s="961"/>
      <c r="K83" s="961"/>
      <c r="L83" s="961"/>
      <c r="M83" s="961"/>
      <c r="N83" s="961"/>
      <c r="O83" s="961"/>
      <c r="P83" s="962"/>
      <c r="Q83" s="962"/>
      <c r="R83" s="962"/>
      <c r="S83" s="962"/>
      <c r="T83" s="962"/>
      <c r="U83" s="962"/>
      <c r="V83" s="962"/>
      <c r="W83" s="962"/>
      <c r="X83" s="962"/>
      <c r="Y83" s="962"/>
      <c r="Z83" s="962"/>
      <c r="AA83" s="962"/>
      <c r="AB83" s="962"/>
      <c r="AC83" s="962"/>
      <c r="AD83" s="962"/>
      <c r="AE83" s="962"/>
      <c r="AF83" s="962"/>
      <c r="AG83" s="962"/>
      <c r="AH83" s="962"/>
      <c r="AI83" s="962"/>
    </row>
    <row r="84" spans="2:35" s="959" customFormat="1" x14ac:dyDescent="0.25">
      <c r="B84" s="960"/>
      <c r="G84" s="961"/>
      <c r="H84" s="961"/>
      <c r="I84" s="961"/>
      <c r="J84" s="961"/>
      <c r="K84" s="961"/>
      <c r="L84" s="961"/>
      <c r="M84" s="961"/>
      <c r="N84" s="961"/>
      <c r="O84" s="961"/>
      <c r="P84" s="962"/>
      <c r="Q84" s="962"/>
      <c r="R84" s="962"/>
      <c r="S84" s="962"/>
      <c r="T84" s="962"/>
      <c r="U84" s="962"/>
      <c r="V84" s="962"/>
      <c r="W84" s="962"/>
      <c r="X84" s="962"/>
      <c r="Y84" s="962"/>
      <c r="Z84" s="962"/>
      <c r="AA84" s="962"/>
      <c r="AB84" s="962"/>
      <c r="AC84" s="962"/>
      <c r="AD84" s="962"/>
      <c r="AE84" s="962"/>
      <c r="AF84" s="962"/>
      <c r="AG84" s="962"/>
      <c r="AH84" s="962"/>
      <c r="AI84" s="962"/>
    </row>
    <row r="85" spans="2:35" s="959" customFormat="1" x14ac:dyDescent="0.25">
      <c r="B85" s="960"/>
      <c r="G85" s="961"/>
      <c r="H85" s="961"/>
      <c r="I85" s="961"/>
      <c r="J85" s="961"/>
      <c r="K85" s="961"/>
      <c r="L85" s="961"/>
      <c r="M85" s="961"/>
      <c r="N85" s="961"/>
      <c r="O85" s="961"/>
      <c r="P85" s="962"/>
      <c r="Q85" s="962"/>
      <c r="R85" s="962"/>
      <c r="S85" s="962"/>
      <c r="T85" s="962"/>
      <c r="U85" s="962"/>
      <c r="V85" s="962"/>
      <c r="W85" s="962"/>
      <c r="X85" s="962"/>
      <c r="Y85" s="962"/>
      <c r="Z85" s="962"/>
      <c r="AA85" s="962"/>
      <c r="AB85" s="962"/>
      <c r="AC85" s="962"/>
      <c r="AD85" s="962"/>
      <c r="AE85" s="962"/>
      <c r="AF85" s="962"/>
      <c r="AG85" s="962"/>
      <c r="AH85" s="962"/>
      <c r="AI85" s="962"/>
    </row>
    <row r="86" spans="2:35" s="959" customFormat="1" x14ac:dyDescent="0.25">
      <c r="B86" s="960"/>
      <c r="G86" s="961"/>
      <c r="H86" s="961"/>
      <c r="I86" s="961"/>
      <c r="J86" s="961"/>
      <c r="K86" s="961"/>
      <c r="L86" s="961"/>
      <c r="M86" s="961"/>
      <c r="N86" s="961"/>
      <c r="O86" s="961"/>
      <c r="P86" s="962"/>
      <c r="Q86" s="962"/>
      <c r="R86" s="962"/>
      <c r="S86" s="962"/>
      <c r="T86" s="962"/>
      <c r="U86" s="962"/>
      <c r="V86" s="962"/>
      <c r="W86" s="962"/>
      <c r="X86" s="962"/>
      <c r="Y86" s="962"/>
      <c r="Z86" s="962"/>
      <c r="AA86" s="962"/>
      <c r="AB86" s="962"/>
      <c r="AC86" s="962"/>
      <c r="AD86" s="962"/>
      <c r="AE86" s="962"/>
      <c r="AF86" s="962"/>
      <c r="AG86" s="962"/>
      <c r="AH86" s="962"/>
      <c r="AI86" s="962"/>
    </row>
    <row r="87" spans="2:35" s="959" customFormat="1" x14ac:dyDescent="0.25">
      <c r="B87" s="960"/>
      <c r="G87" s="961"/>
      <c r="H87" s="961"/>
      <c r="I87" s="961"/>
      <c r="J87" s="961"/>
      <c r="K87" s="961"/>
      <c r="L87" s="961"/>
      <c r="M87" s="961"/>
      <c r="N87" s="961"/>
      <c r="O87" s="961"/>
      <c r="P87" s="962"/>
      <c r="Q87" s="962"/>
      <c r="R87" s="962"/>
      <c r="S87" s="962"/>
      <c r="T87" s="962"/>
      <c r="U87" s="962"/>
      <c r="V87" s="962"/>
      <c r="W87" s="962"/>
      <c r="X87" s="962"/>
      <c r="Y87" s="962"/>
      <c r="Z87" s="962"/>
      <c r="AA87" s="962"/>
      <c r="AB87" s="962"/>
      <c r="AC87" s="962"/>
      <c r="AD87" s="962"/>
      <c r="AE87" s="962"/>
      <c r="AF87" s="962"/>
      <c r="AG87" s="962"/>
      <c r="AH87" s="962"/>
      <c r="AI87" s="962"/>
    </row>
    <row r="88" spans="2:35" s="959" customFormat="1" x14ac:dyDescent="0.25">
      <c r="B88" s="960"/>
      <c r="G88" s="961"/>
      <c r="H88" s="961"/>
      <c r="I88" s="961"/>
      <c r="J88" s="961"/>
      <c r="K88" s="961"/>
      <c r="L88" s="961"/>
      <c r="M88" s="961"/>
      <c r="N88" s="961"/>
      <c r="O88" s="961"/>
      <c r="P88" s="962"/>
      <c r="Q88" s="962"/>
      <c r="R88" s="962"/>
      <c r="S88" s="962"/>
      <c r="T88" s="962"/>
      <c r="U88" s="962"/>
      <c r="V88" s="962"/>
      <c r="W88" s="962"/>
      <c r="X88" s="962"/>
      <c r="Y88" s="962"/>
      <c r="Z88" s="962"/>
      <c r="AA88" s="962"/>
      <c r="AB88" s="962"/>
      <c r="AC88" s="962"/>
      <c r="AD88" s="962"/>
      <c r="AE88" s="962"/>
      <c r="AF88" s="962"/>
      <c r="AG88" s="962"/>
      <c r="AH88" s="962"/>
      <c r="AI88" s="962"/>
    </row>
    <row r="89" spans="2:35" s="959" customFormat="1" x14ac:dyDescent="0.25">
      <c r="B89" s="960"/>
      <c r="G89" s="961"/>
      <c r="H89" s="961"/>
      <c r="I89" s="961"/>
      <c r="J89" s="961"/>
      <c r="K89" s="961"/>
      <c r="L89" s="961"/>
      <c r="M89" s="961"/>
      <c r="N89" s="961"/>
      <c r="O89" s="961"/>
      <c r="P89" s="962"/>
      <c r="Q89" s="962"/>
      <c r="R89" s="962"/>
      <c r="S89" s="962"/>
      <c r="T89" s="962"/>
      <c r="U89" s="962"/>
      <c r="V89" s="962"/>
      <c r="W89" s="962"/>
      <c r="X89" s="962"/>
      <c r="Y89" s="962"/>
      <c r="Z89" s="962"/>
      <c r="AA89" s="962"/>
      <c r="AB89" s="962"/>
      <c r="AC89" s="962"/>
      <c r="AD89" s="962"/>
      <c r="AE89" s="962"/>
      <c r="AF89" s="962"/>
      <c r="AG89" s="962"/>
      <c r="AH89" s="962"/>
      <c r="AI89" s="962"/>
    </row>
    <row r="90" spans="2:35" s="959" customFormat="1" x14ac:dyDescent="0.25">
      <c r="B90" s="960"/>
      <c r="G90" s="961"/>
      <c r="H90" s="961"/>
      <c r="I90" s="961"/>
      <c r="J90" s="961"/>
      <c r="K90" s="961"/>
      <c r="L90" s="961"/>
      <c r="M90" s="961"/>
      <c r="N90" s="961"/>
      <c r="O90" s="961"/>
      <c r="P90" s="962"/>
      <c r="Q90" s="962"/>
      <c r="R90" s="962"/>
      <c r="S90" s="962"/>
      <c r="T90" s="962"/>
      <c r="U90" s="962"/>
      <c r="V90" s="962"/>
      <c r="W90" s="962"/>
      <c r="X90" s="962"/>
      <c r="Y90" s="962"/>
      <c r="Z90" s="962"/>
      <c r="AA90" s="962"/>
      <c r="AB90" s="962"/>
      <c r="AC90" s="962"/>
      <c r="AD90" s="962"/>
      <c r="AE90" s="962"/>
      <c r="AF90" s="962"/>
      <c r="AG90" s="962"/>
      <c r="AH90" s="962"/>
      <c r="AI90" s="962"/>
    </row>
    <row r="91" spans="2:35" s="959" customFormat="1" x14ac:dyDescent="0.25">
      <c r="B91" s="960"/>
      <c r="G91" s="961"/>
      <c r="H91" s="961"/>
      <c r="I91" s="961"/>
      <c r="J91" s="961"/>
      <c r="K91" s="961"/>
      <c r="L91" s="961"/>
      <c r="M91" s="961"/>
      <c r="N91" s="961"/>
      <c r="O91" s="961"/>
      <c r="P91" s="962"/>
      <c r="Q91" s="962"/>
      <c r="R91" s="962"/>
      <c r="S91" s="962"/>
      <c r="T91" s="962"/>
      <c r="U91" s="962"/>
      <c r="V91" s="962"/>
      <c r="W91" s="962"/>
      <c r="X91" s="962"/>
      <c r="Y91" s="962"/>
      <c r="Z91" s="962"/>
      <c r="AA91" s="962"/>
      <c r="AB91" s="962"/>
      <c r="AC91" s="962"/>
      <c r="AD91" s="962"/>
      <c r="AE91" s="962"/>
      <c r="AF91" s="962"/>
      <c r="AG91" s="962"/>
      <c r="AH91" s="962"/>
      <c r="AI91" s="962"/>
    </row>
    <row r="92" spans="2:35" s="959" customFormat="1" x14ac:dyDescent="0.25">
      <c r="B92" s="960"/>
      <c r="G92" s="961"/>
      <c r="H92" s="961"/>
      <c r="I92" s="961"/>
      <c r="J92" s="961"/>
      <c r="K92" s="961"/>
      <c r="L92" s="961"/>
      <c r="M92" s="961"/>
      <c r="N92" s="961"/>
      <c r="O92" s="961"/>
      <c r="P92" s="962"/>
      <c r="Q92" s="962"/>
      <c r="R92" s="962"/>
      <c r="S92" s="962"/>
      <c r="T92" s="962"/>
      <c r="U92" s="962"/>
      <c r="V92" s="962"/>
      <c r="W92" s="962"/>
      <c r="X92" s="962"/>
      <c r="Y92" s="962"/>
      <c r="Z92" s="962"/>
      <c r="AA92" s="962"/>
      <c r="AB92" s="962"/>
      <c r="AC92" s="962"/>
      <c r="AD92" s="962"/>
      <c r="AE92" s="962"/>
      <c r="AF92" s="962"/>
      <c r="AG92" s="962"/>
      <c r="AH92" s="962"/>
      <c r="AI92" s="962"/>
    </row>
    <row r="93" spans="2:35" s="959" customFormat="1" x14ac:dyDescent="0.25">
      <c r="B93" s="960"/>
      <c r="G93" s="961"/>
      <c r="H93" s="961"/>
      <c r="I93" s="961"/>
      <c r="J93" s="961"/>
      <c r="K93" s="961"/>
      <c r="L93" s="961"/>
      <c r="M93" s="961"/>
      <c r="N93" s="961"/>
      <c r="O93" s="961"/>
      <c r="P93" s="962"/>
      <c r="Q93" s="962"/>
      <c r="R93" s="962"/>
      <c r="S93" s="962"/>
      <c r="T93" s="962"/>
      <c r="U93" s="962"/>
      <c r="V93" s="962"/>
      <c r="W93" s="962"/>
      <c r="X93" s="962"/>
      <c r="Y93" s="962"/>
      <c r="Z93" s="962"/>
      <c r="AA93" s="962"/>
      <c r="AB93" s="962"/>
      <c r="AC93" s="962"/>
      <c r="AD93" s="962"/>
      <c r="AE93" s="962"/>
      <c r="AF93" s="962"/>
      <c r="AG93" s="962"/>
      <c r="AH93" s="962"/>
      <c r="AI93" s="962"/>
    </row>
    <row r="94" spans="2:35" s="959" customFormat="1" x14ac:dyDescent="0.25">
      <c r="B94" s="960"/>
      <c r="G94" s="961"/>
      <c r="H94" s="961"/>
      <c r="I94" s="961"/>
      <c r="J94" s="961"/>
      <c r="K94" s="961"/>
      <c r="L94" s="961"/>
      <c r="M94" s="961"/>
      <c r="N94" s="961"/>
      <c r="O94" s="961"/>
      <c r="P94" s="962"/>
      <c r="Q94" s="962"/>
      <c r="R94" s="962"/>
      <c r="S94" s="962"/>
      <c r="T94" s="962"/>
      <c r="U94" s="962"/>
      <c r="V94" s="962"/>
      <c r="W94" s="962"/>
      <c r="X94" s="962"/>
      <c r="Y94" s="962"/>
      <c r="Z94" s="962"/>
      <c r="AA94" s="962"/>
      <c r="AB94" s="962"/>
      <c r="AC94" s="962"/>
      <c r="AD94" s="962"/>
      <c r="AE94" s="962"/>
      <c r="AF94" s="962"/>
      <c r="AG94" s="962"/>
      <c r="AH94" s="962"/>
      <c r="AI94" s="962"/>
    </row>
    <row r="95" spans="2:35" s="959" customFormat="1" x14ac:dyDescent="0.25">
      <c r="B95" s="960"/>
      <c r="G95" s="961"/>
      <c r="H95" s="961"/>
      <c r="I95" s="961"/>
      <c r="J95" s="961"/>
      <c r="K95" s="961"/>
      <c r="L95" s="961"/>
      <c r="M95" s="961"/>
      <c r="N95" s="961"/>
      <c r="O95" s="961"/>
      <c r="P95" s="962"/>
      <c r="Q95" s="962"/>
      <c r="R95" s="962"/>
      <c r="S95" s="962"/>
      <c r="T95" s="962"/>
      <c r="U95" s="962"/>
      <c r="V95" s="962"/>
      <c r="W95" s="962"/>
      <c r="X95" s="962"/>
      <c r="Y95" s="962"/>
      <c r="Z95" s="962"/>
      <c r="AA95" s="962"/>
      <c r="AB95" s="962"/>
      <c r="AC95" s="962"/>
      <c r="AD95" s="962"/>
      <c r="AE95" s="962"/>
      <c r="AF95" s="962"/>
      <c r="AG95" s="962"/>
      <c r="AH95" s="962"/>
      <c r="AI95" s="962"/>
    </row>
    <row r="96" spans="2:35" s="959" customFormat="1" x14ac:dyDescent="0.25">
      <c r="B96" s="960"/>
      <c r="G96" s="961"/>
      <c r="H96" s="961"/>
      <c r="I96" s="961"/>
      <c r="J96" s="961"/>
      <c r="K96" s="961"/>
      <c r="L96" s="961"/>
      <c r="M96" s="961"/>
      <c r="N96" s="961"/>
      <c r="O96" s="961"/>
      <c r="P96" s="962"/>
      <c r="Q96" s="962"/>
      <c r="R96" s="962"/>
      <c r="S96" s="962"/>
      <c r="T96" s="962"/>
      <c r="U96" s="962"/>
      <c r="V96" s="962"/>
      <c r="W96" s="962"/>
      <c r="X96" s="962"/>
      <c r="Y96" s="962"/>
      <c r="Z96" s="962"/>
      <c r="AA96" s="962"/>
      <c r="AB96" s="962"/>
      <c r="AC96" s="962"/>
      <c r="AD96" s="962"/>
      <c r="AE96" s="962"/>
      <c r="AF96" s="962"/>
      <c r="AG96" s="962"/>
      <c r="AH96" s="962"/>
      <c r="AI96" s="962"/>
    </row>
    <row r="97" spans="2:35" s="959" customFormat="1" x14ac:dyDescent="0.25">
      <c r="B97" s="960"/>
      <c r="G97" s="961"/>
      <c r="H97" s="961"/>
      <c r="I97" s="961"/>
      <c r="J97" s="961"/>
      <c r="K97" s="961"/>
      <c r="L97" s="961"/>
      <c r="M97" s="961"/>
      <c r="N97" s="961"/>
      <c r="O97" s="961"/>
      <c r="P97" s="962"/>
      <c r="Q97" s="962"/>
      <c r="R97" s="962"/>
      <c r="S97" s="962"/>
      <c r="T97" s="962"/>
      <c r="U97" s="962"/>
      <c r="V97" s="962"/>
      <c r="W97" s="962"/>
      <c r="X97" s="962"/>
      <c r="Y97" s="962"/>
      <c r="Z97" s="962"/>
      <c r="AA97" s="962"/>
      <c r="AB97" s="962"/>
      <c r="AC97" s="962"/>
      <c r="AD97" s="962"/>
      <c r="AE97" s="962"/>
      <c r="AF97" s="962"/>
      <c r="AG97" s="962"/>
      <c r="AH97" s="962"/>
      <c r="AI97" s="962"/>
    </row>
    <row r="98" spans="2:35" s="959" customFormat="1" x14ac:dyDescent="0.25">
      <c r="B98" s="960"/>
      <c r="G98" s="961"/>
      <c r="H98" s="961"/>
      <c r="I98" s="961"/>
      <c r="J98" s="961"/>
      <c r="K98" s="961"/>
      <c r="L98" s="961"/>
      <c r="M98" s="961"/>
      <c r="N98" s="961"/>
      <c r="O98" s="961"/>
      <c r="P98" s="962"/>
      <c r="Q98" s="962"/>
      <c r="R98" s="962"/>
      <c r="S98" s="962"/>
      <c r="T98" s="962"/>
      <c r="U98" s="962"/>
      <c r="V98" s="962"/>
      <c r="W98" s="962"/>
      <c r="X98" s="962"/>
      <c r="Y98" s="962"/>
      <c r="Z98" s="962"/>
      <c r="AA98" s="962"/>
      <c r="AB98" s="962"/>
      <c r="AC98" s="962"/>
      <c r="AD98" s="962"/>
      <c r="AE98" s="962"/>
      <c r="AF98" s="962"/>
      <c r="AG98" s="962"/>
      <c r="AH98" s="962"/>
      <c r="AI98" s="962"/>
    </row>
    <row r="99" spans="2:35" s="959" customFormat="1" x14ac:dyDescent="0.25">
      <c r="B99" s="960"/>
      <c r="G99" s="961"/>
      <c r="H99" s="961"/>
      <c r="I99" s="961"/>
      <c r="J99" s="961"/>
      <c r="K99" s="961"/>
      <c r="L99" s="961"/>
      <c r="M99" s="961"/>
      <c r="N99" s="961"/>
      <c r="O99" s="961"/>
      <c r="P99" s="962"/>
      <c r="Q99" s="962"/>
      <c r="R99" s="962"/>
      <c r="S99" s="962"/>
      <c r="T99" s="962"/>
      <c r="U99" s="962"/>
      <c r="V99" s="962"/>
      <c r="W99" s="962"/>
      <c r="X99" s="962"/>
      <c r="Y99" s="962"/>
      <c r="Z99" s="962"/>
      <c r="AA99" s="962"/>
      <c r="AB99" s="962"/>
      <c r="AC99" s="962"/>
      <c r="AD99" s="962"/>
      <c r="AE99" s="962"/>
      <c r="AF99" s="962"/>
      <c r="AG99" s="962"/>
      <c r="AH99" s="962"/>
      <c r="AI99" s="962"/>
    </row>
    <row r="100" spans="2:35" s="959" customFormat="1" x14ac:dyDescent="0.25">
      <c r="B100" s="960"/>
      <c r="G100" s="961"/>
      <c r="H100" s="961"/>
      <c r="I100" s="961"/>
      <c r="J100" s="961"/>
      <c r="K100" s="961"/>
      <c r="L100" s="961"/>
      <c r="M100" s="961"/>
      <c r="N100" s="961"/>
      <c r="O100" s="961"/>
      <c r="P100" s="962"/>
      <c r="Q100" s="962"/>
      <c r="R100" s="962"/>
      <c r="S100" s="962"/>
      <c r="T100" s="962"/>
      <c r="U100" s="962"/>
      <c r="V100" s="962"/>
      <c r="W100" s="962"/>
      <c r="X100" s="962"/>
      <c r="Y100" s="962"/>
      <c r="Z100" s="962"/>
      <c r="AA100" s="962"/>
      <c r="AB100" s="962"/>
      <c r="AC100" s="962"/>
      <c r="AD100" s="962"/>
      <c r="AE100" s="962"/>
      <c r="AF100" s="962"/>
      <c r="AG100" s="962"/>
      <c r="AH100" s="962"/>
      <c r="AI100" s="962"/>
    </row>
    <row r="101" spans="2:35" s="959" customFormat="1" x14ac:dyDescent="0.25">
      <c r="B101" s="960"/>
      <c r="G101" s="961"/>
      <c r="H101" s="961"/>
      <c r="I101" s="961"/>
      <c r="J101" s="961"/>
      <c r="K101" s="961"/>
      <c r="L101" s="961"/>
      <c r="M101" s="961"/>
      <c r="N101" s="961"/>
      <c r="O101" s="961"/>
      <c r="P101" s="962"/>
      <c r="Q101" s="962"/>
      <c r="R101" s="962"/>
      <c r="S101" s="962"/>
      <c r="T101" s="962"/>
      <c r="U101" s="962"/>
      <c r="V101" s="962"/>
      <c r="W101" s="962"/>
      <c r="X101" s="962"/>
      <c r="Y101" s="962"/>
      <c r="Z101" s="962"/>
      <c r="AA101" s="962"/>
      <c r="AB101" s="962"/>
      <c r="AC101" s="962"/>
      <c r="AD101" s="962"/>
      <c r="AE101" s="962"/>
      <c r="AF101" s="962"/>
      <c r="AG101" s="962"/>
      <c r="AH101" s="962"/>
      <c r="AI101" s="962"/>
    </row>
    <row r="102" spans="2:35" s="959" customFormat="1" x14ac:dyDescent="0.25">
      <c r="B102" s="960"/>
      <c r="G102" s="961"/>
      <c r="H102" s="961"/>
      <c r="I102" s="961"/>
      <c r="J102" s="961"/>
      <c r="K102" s="961"/>
      <c r="L102" s="961"/>
      <c r="M102" s="961"/>
      <c r="N102" s="961"/>
      <c r="O102" s="961"/>
      <c r="P102" s="962"/>
      <c r="Q102" s="962"/>
      <c r="R102" s="962"/>
      <c r="S102" s="962"/>
      <c r="T102" s="962"/>
      <c r="U102" s="962"/>
      <c r="V102" s="962"/>
      <c r="W102" s="962"/>
      <c r="X102" s="962"/>
      <c r="Y102" s="962"/>
      <c r="Z102" s="962"/>
      <c r="AA102" s="962"/>
      <c r="AB102" s="962"/>
      <c r="AC102" s="962"/>
      <c r="AD102" s="962"/>
      <c r="AE102" s="962"/>
      <c r="AF102" s="962"/>
      <c r="AG102" s="962"/>
      <c r="AH102" s="962"/>
      <c r="AI102" s="962"/>
    </row>
    <row r="103" spans="2:35" s="959" customFormat="1" x14ac:dyDescent="0.25">
      <c r="B103" s="960"/>
      <c r="G103" s="961"/>
      <c r="H103" s="961"/>
      <c r="I103" s="961"/>
      <c r="J103" s="961"/>
      <c r="K103" s="961"/>
      <c r="L103" s="961"/>
      <c r="M103" s="961"/>
      <c r="N103" s="961"/>
      <c r="O103" s="961"/>
      <c r="P103" s="962"/>
      <c r="Q103" s="962"/>
      <c r="R103" s="962"/>
      <c r="S103" s="962"/>
      <c r="T103" s="962"/>
      <c r="U103" s="962"/>
      <c r="V103" s="962"/>
      <c r="W103" s="962"/>
      <c r="X103" s="962"/>
      <c r="Y103" s="962"/>
      <c r="Z103" s="962"/>
      <c r="AA103" s="962"/>
      <c r="AB103" s="962"/>
      <c r="AC103" s="962"/>
      <c r="AD103" s="962"/>
      <c r="AE103" s="962"/>
      <c r="AF103" s="962"/>
      <c r="AG103" s="962"/>
      <c r="AH103" s="962"/>
      <c r="AI103" s="962"/>
    </row>
    <row r="104" spans="2:35" s="959" customFormat="1" x14ac:dyDescent="0.25">
      <c r="B104" s="960"/>
      <c r="G104" s="961"/>
      <c r="H104" s="961"/>
      <c r="I104" s="961"/>
      <c r="J104" s="961"/>
      <c r="K104" s="961"/>
      <c r="L104" s="961"/>
      <c r="M104" s="961"/>
      <c r="N104" s="961"/>
      <c r="O104" s="961"/>
      <c r="P104" s="962"/>
      <c r="Q104" s="962"/>
      <c r="R104" s="962"/>
      <c r="S104" s="962"/>
      <c r="T104" s="962"/>
      <c r="U104" s="962"/>
      <c r="V104" s="962"/>
      <c r="W104" s="962"/>
      <c r="X104" s="962"/>
      <c r="Y104" s="962"/>
      <c r="Z104" s="962"/>
      <c r="AA104" s="962"/>
      <c r="AB104" s="962"/>
      <c r="AC104" s="962"/>
      <c r="AD104" s="962"/>
      <c r="AE104" s="962"/>
      <c r="AF104" s="962"/>
      <c r="AG104" s="962"/>
      <c r="AH104" s="962"/>
      <c r="AI104" s="962"/>
    </row>
    <row r="105" spans="2:35" s="959" customFormat="1" x14ac:dyDescent="0.25">
      <c r="B105" s="960"/>
      <c r="G105" s="961"/>
      <c r="H105" s="961"/>
      <c r="I105" s="961"/>
      <c r="J105" s="961"/>
      <c r="K105" s="961"/>
      <c r="L105" s="961"/>
      <c r="M105" s="961"/>
      <c r="N105" s="961"/>
      <c r="O105" s="961"/>
      <c r="P105" s="962"/>
      <c r="Q105" s="962"/>
      <c r="R105" s="962"/>
      <c r="S105" s="962"/>
      <c r="T105" s="962"/>
      <c r="U105" s="962"/>
      <c r="V105" s="962"/>
      <c r="W105" s="962"/>
      <c r="X105" s="962"/>
      <c r="Y105" s="962"/>
      <c r="Z105" s="962"/>
      <c r="AA105" s="962"/>
      <c r="AB105" s="962"/>
      <c r="AC105" s="962"/>
      <c r="AD105" s="962"/>
      <c r="AE105" s="962"/>
      <c r="AF105" s="962"/>
      <c r="AG105" s="962"/>
      <c r="AH105" s="962"/>
      <c r="AI105" s="962"/>
    </row>
    <row r="106" spans="2:35" s="959" customFormat="1" x14ac:dyDescent="0.25">
      <c r="B106" s="960"/>
      <c r="G106" s="961"/>
      <c r="H106" s="961"/>
      <c r="I106" s="961"/>
      <c r="J106" s="961"/>
      <c r="K106" s="961"/>
      <c r="L106" s="961"/>
      <c r="M106" s="961"/>
      <c r="N106" s="961"/>
      <c r="O106" s="961"/>
      <c r="P106" s="962"/>
      <c r="Q106" s="962"/>
      <c r="R106" s="962"/>
      <c r="S106" s="962"/>
      <c r="T106" s="962"/>
      <c r="U106" s="962"/>
      <c r="V106" s="962"/>
      <c r="W106" s="962"/>
      <c r="X106" s="962"/>
      <c r="Y106" s="962"/>
      <c r="Z106" s="962"/>
      <c r="AA106" s="962"/>
      <c r="AB106" s="962"/>
      <c r="AC106" s="962"/>
      <c r="AD106" s="962"/>
      <c r="AE106" s="962"/>
      <c r="AF106" s="962"/>
      <c r="AG106" s="962"/>
      <c r="AH106" s="962"/>
      <c r="AI106" s="962"/>
    </row>
    <row r="107" spans="2:35" s="959" customFormat="1" x14ac:dyDescent="0.25">
      <c r="B107" s="960"/>
      <c r="G107" s="961"/>
      <c r="H107" s="961"/>
      <c r="I107" s="961"/>
      <c r="J107" s="961"/>
      <c r="K107" s="961"/>
      <c r="L107" s="961"/>
      <c r="M107" s="961"/>
      <c r="N107" s="961"/>
      <c r="O107" s="961"/>
      <c r="P107" s="962"/>
      <c r="Q107" s="962"/>
      <c r="R107" s="962"/>
      <c r="S107" s="962"/>
      <c r="T107" s="962"/>
      <c r="U107" s="962"/>
      <c r="V107" s="962"/>
      <c r="W107" s="962"/>
      <c r="X107" s="962"/>
      <c r="Y107" s="962"/>
      <c r="Z107" s="962"/>
      <c r="AA107" s="962"/>
      <c r="AB107" s="962"/>
      <c r="AC107" s="962"/>
      <c r="AD107" s="962"/>
      <c r="AE107" s="962"/>
      <c r="AF107" s="962"/>
      <c r="AG107" s="962"/>
      <c r="AH107" s="962"/>
      <c r="AI107" s="962"/>
    </row>
    <row r="108" spans="2:35" s="959" customFormat="1" x14ac:dyDescent="0.25">
      <c r="B108" s="960"/>
      <c r="G108" s="961"/>
      <c r="H108" s="961"/>
      <c r="I108" s="961"/>
      <c r="J108" s="961"/>
      <c r="K108" s="961"/>
      <c r="L108" s="961"/>
      <c r="M108" s="961"/>
      <c r="N108" s="961"/>
      <c r="O108" s="961"/>
      <c r="P108" s="962"/>
      <c r="Q108" s="962"/>
      <c r="R108" s="962"/>
      <c r="S108" s="962"/>
      <c r="T108" s="962"/>
      <c r="U108" s="962"/>
      <c r="V108" s="962"/>
      <c r="W108" s="962"/>
      <c r="X108" s="962"/>
      <c r="Y108" s="962"/>
      <c r="Z108" s="962"/>
      <c r="AA108" s="962"/>
      <c r="AB108" s="962"/>
      <c r="AC108" s="962"/>
      <c r="AD108" s="962"/>
      <c r="AE108" s="962"/>
      <c r="AF108" s="962"/>
      <c r="AG108" s="962"/>
      <c r="AH108" s="962"/>
      <c r="AI108" s="962"/>
    </row>
    <row r="109" spans="2:35" s="959" customFormat="1" x14ac:dyDescent="0.25">
      <c r="B109" s="960"/>
      <c r="G109" s="961"/>
      <c r="H109" s="961"/>
      <c r="I109" s="961"/>
      <c r="J109" s="961"/>
      <c r="K109" s="961"/>
      <c r="L109" s="961"/>
      <c r="M109" s="961"/>
      <c r="N109" s="961"/>
      <c r="O109" s="961"/>
      <c r="P109" s="962"/>
      <c r="Q109" s="962"/>
      <c r="R109" s="962"/>
      <c r="S109" s="962"/>
      <c r="T109" s="962"/>
      <c r="U109" s="962"/>
      <c r="V109" s="962"/>
      <c r="W109" s="962"/>
      <c r="X109" s="962"/>
      <c r="Y109" s="962"/>
      <c r="Z109" s="962"/>
      <c r="AA109" s="962"/>
      <c r="AB109" s="962"/>
      <c r="AC109" s="962"/>
      <c r="AD109" s="962"/>
      <c r="AE109" s="962"/>
      <c r="AF109" s="962"/>
      <c r="AG109" s="962"/>
      <c r="AH109" s="962"/>
      <c r="AI109" s="962"/>
    </row>
    <row r="110" spans="2:35" s="959" customFormat="1" x14ac:dyDescent="0.25">
      <c r="B110" s="960"/>
      <c r="G110" s="961"/>
      <c r="H110" s="961"/>
      <c r="I110" s="961"/>
      <c r="J110" s="961"/>
      <c r="K110" s="961"/>
      <c r="L110" s="961"/>
      <c r="M110" s="961"/>
      <c r="N110" s="961"/>
      <c r="O110" s="961"/>
      <c r="P110" s="962"/>
      <c r="Q110" s="962"/>
      <c r="R110" s="962"/>
      <c r="S110" s="962"/>
      <c r="T110" s="962"/>
      <c r="U110" s="962"/>
      <c r="V110" s="962"/>
      <c r="W110" s="962"/>
      <c r="X110" s="962"/>
      <c r="Y110" s="962"/>
      <c r="Z110" s="962"/>
      <c r="AA110" s="962"/>
      <c r="AB110" s="962"/>
      <c r="AC110" s="962"/>
      <c r="AD110" s="962"/>
      <c r="AE110" s="962"/>
      <c r="AF110" s="962"/>
      <c r="AG110" s="962"/>
      <c r="AH110" s="962"/>
      <c r="AI110" s="962"/>
    </row>
    <row r="111" spans="2:35" s="959" customFormat="1" x14ac:dyDescent="0.25">
      <c r="B111" s="960"/>
      <c r="G111" s="961"/>
      <c r="H111" s="961"/>
      <c r="I111" s="961"/>
      <c r="J111" s="961"/>
      <c r="K111" s="961"/>
      <c r="L111" s="961"/>
      <c r="M111" s="961"/>
      <c r="N111" s="961"/>
      <c r="O111" s="961"/>
      <c r="P111" s="962"/>
      <c r="Q111" s="962"/>
      <c r="R111" s="962"/>
      <c r="S111" s="962"/>
      <c r="T111" s="962"/>
      <c r="U111" s="962"/>
      <c r="V111" s="962"/>
      <c r="W111" s="962"/>
      <c r="X111" s="962"/>
      <c r="Y111" s="962"/>
      <c r="Z111" s="962"/>
      <c r="AA111" s="962"/>
      <c r="AB111" s="962"/>
      <c r="AC111" s="962"/>
      <c r="AD111" s="962"/>
      <c r="AE111" s="962"/>
      <c r="AF111" s="962"/>
      <c r="AG111" s="962"/>
      <c r="AH111" s="962"/>
      <c r="AI111" s="962"/>
    </row>
    <row r="112" spans="2:35" s="959" customFormat="1" x14ac:dyDescent="0.25">
      <c r="B112" s="960"/>
      <c r="G112" s="961"/>
      <c r="H112" s="961"/>
      <c r="I112" s="961"/>
      <c r="J112" s="961"/>
      <c r="K112" s="961"/>
      <c r="L112" s="961"/>
      <c r="M112" s="961"/>
      <c r="N112" s="961"/>
      <c r="O112" s="961"/>
      <c r="P112" s="962"/>
      <c r="Q112" s="962"/>
      <c r="R112" s="962"/>
      <c r="S112" s="962"/>
      <c r="T112" s="962"/>
      <c r="U112" s="962"/>
      <c r="V112" s="962"/>
      <c r="W112" s="962"/>
      <c r="X112" s="962"/>
      <c r="Y112" s="962"/>
      <c r="Z112" s="962"/>
      <c r="AA112" s="962"/>
      <c r="AB112" s="962"/>
      <c r="AC112" s="962"/>
      <c r="AD112" s="962"/>
      <c r="AE112" s="962"/>
      <c r="AF112" s="962"/>
      <c r="AG112" s="962"/>
      <c r="AH112" s="962"/>
      <c r="AI112" s="962"/>
    </row>
    <row r="113" spans="2:35" s="959" customFormat="1" x14ac:dyDescent="0.25">
      <c r="B113" s="960"/>
      <c r="G113" s="961"/>
      <c r="H113" s="961"/>
      <c r="I113" s="961"/>
      <c r="J113" s="961"/>
      <c r="K113" s="961"/>
      <c r="L113" s="961"/>
      <c r="M113" s="961"/>
      <c r="N113" s="961"/>
      <c r="O113" s="961"/>
      <c r="P113" s="962"/>
      <c r="Q113" s="962"/>
      <c r="R113" s="962"/>
      <c r="S113" s="962"/>
      <c r="T113" s="962"/>
      <c r="U113" s="962"/>
      <c r="V113" s="962"/>
      <c r="W113" s="962"/>
      <c r="X113" s="962"/>
      <c r="Y113" s="962"/>
      <c r="Z113" s="962"/>
      <c r="AA113" s="962"/>
      <c r="AB113" s="962"/>
      <c r="AC113" s="962"/>
      <c r="AD113" s="962"/>
      <c r="AE113" s="962"/>
      <c r="AF113" s="962"/>
      <c r="AG113" s="962"/>
      <c r="AH113" s="962"/>
      <c r="AI113" s="962"/>
    </row>
    <row r="114" spans="2:35" s="959" customFormat="1" x14ac:dyDescent="0.25">
      <c r="B114" s="960"/>
      <c r="G114" s="961"/>
      <c r="H114" s="961"/>
      <c r="I114" s="961"/>
      <c r="J114" s="961"/>
      <c r="K114" s="961"/>
      <c r="L114" s="961"/>
      <c r="M114" s="961"/>
      <c r="N114" s="961"/>
      <c r="O114" s="961"/>
      <c r="P114" s="962"/>
      <c r="Q114" s="962"/>
      <c r="R114" s="962"/>
      <c r="S114" s="962"/>
      <c r="T114" s="962"/>
      <c r="U114" s="962"/>
      <c r="V114" s="962"/>
      <c r="W114" s="962"/>
      <c r="X114" s="962"/>
      <c r="Y114" s="962"/>
      <c r="Z114" s="962"/>
      <c r="AA114" s="962"/>
      <c r="AB114" s="962"/>
      <c r="AC114" s="962"/>
      <c r="AD114" s="962"/>
      <c r="AE114" s="962"/>
      <c r="AF114" s="962"/>
      <c r="AG114" s="962"/>
      <c r="AH114" s="962"/>
      <c r="AI114" s="962"/>
    </row>
    <row r="115" spans="2:35" s="959" customFormat="1" x14ac:dyDescent="0.25">
      <c r="B115" s="960"/>
      <c r="G115" s="961"/>
      <c r="H115" s="961"/>
      <c r="I115" s="961"/>
      <c r="J115" s="961"/>
      <c r="K115" s="961"/>
      <c r="L115" s="961"/>
      <c r="M115" s="961"/>
      <c r="N115" s="961"/>
      <c r="O115" s="961"/>
      <c r="P115" s="962"/>
      <c r="Q115" s="962"/>
      <c r="R115" s="962"/>
      <c r="S115" s="962"/>
      <c r="T115" s="962"/>
      <c r="U115" s="962"/>
      <c r="V115" s="962"/>
      <c r="W115" s="962"/>
      <c r="X115" s="962"/>
      <c r="Y115" s="962"/>
      <c r="Z115" s="962"/>
      <c r="AA115" s="962"/>
      <c r="AB115" s="962"/>
      <c r="AC115" s="962"/>
      <c r="AD115" s="962"/>
      <c r="AE115" s="962"/>
      <c r="AF115" s="962"/>
      <c r="AG115" s="962"/>
      <c r="AH115" s="962"/>
      <c r="AI115" s="962"/>
    </row>
    <row r="116" spans="2:35" s="959" customFormat="1" x14ac:dyDescent="0.25">
      <c r="B116" s="960"/>
      <c r="G116" s="961"/>
      <c r="H116" s="961"/>
      <c r="I116" s="961"/>
      <c r="J116" s="961"/>
      <c r="K116" s="961"/>
      <c r="L116" s="961"/>
      <c r="M116" s="961"/>
      <c r="N116" s="961"/>
      <c r="O116" s="961"/>
      <c r="P116" s="962"/>
      <c r="Q116" s="962"/>
      <c r="R116" s="962"/>
      <c r="S116" s="962"/>
      <c r="T116" s="962"/>
      <c r="U116" s="962"/>
      <c r="V116" s="962"/>
      <c r="W116" s="962"/>
      <c r="X116" s="962"/>
      <c r="Y116" s="962"/>
      <c r="Z116" s="962"/>
      <c r="AA116" s="962"/>
      <c r="AB116" s="962"/>
      <c r="AC116" s="962"/>
      <c r="AD116" s="962"/>
      <c r="AE116" s="962"/>
      <c r="AF116" s="962"/>
      <c r="AG116" s="962"/>
      <c r="AH116" s="962"/>
      <c r="AI116" s="962"/>
    </row>
    <row r="117" spans="2:35" s="959" customFormat="1" x14ac:dyDescent="0.25">
      <c r="B117" s="960"/>
      <c r="G117" s="961"/>
      <c r="H117" s="961"/>
      <c r="I117" s="961"/>
      <c r="J117" s="961"/>
      <c r="K117" s="961"/>
      <c r="L117" s="961"/>
      <c r="M117" s="961"/>
      <c r="N117" s="961"/>
      <c r="O117" s="961"/>
      <c r="P117" s="962"/>
      <c r="Q117" s="962"/>
      <c r="R117" s="962"/>
      <c r="S117" s="962"/>
      <c r="T117" s="962"/>
      <c r="U117" s="962"/>
      <c r="V117" s="962"/>
      <c r="W117" s="962"/>
      <c r="X117" s="962"/>
      <c r="Y117" s="962"/>
      <c r="Z117" s="962"/>
      <c r="AA117" s="962"/>
      <c r="AB117" s="962"/>
      <c r="AC117" s="962"/>
      <c r="AD117" s="962"/>
      <c r="AE117" s="962"/>
      <c r="AF117" s="962"/>
      <c r="AG117" s="962"/>
      <c r="AH117" s="962"/>
      <c r="AI117" s="962"/>
    </row>
    <row r="118" spans="2:35" s="959" customFormat="1" x14ac:dyDescent="0.25">
      <c r="B118" s="960"/>
      <c r="G118" s="961"/>
      <c r="H118" s="961"/>
      <c r="I118" s="961"/>
      <c r="J118" s="961"/>
      <c r="K118" s="961"/>
      <c r="L118" s="961"/>
      <c r="M118" s="961"/>
      <c r="N118" s="961"/>
      <c r="O118" s="961"/>
      <c r="P118" s="962"/>
      <c r="Q118" s="962"/>
      <c r="R118" s="962"/>
      <c r="S118" s="962"/>
      <c r="T118" s="962"/>
      <c r="U118" s="962"/>
      <c r="V118" s="962"/>
      <c r="W118" s="962"/>
      <c r="X118" s="962"/>
      <c r="Y118" s="962"/>
      <c r="Z118" s="962"/>
      <c r="AA118" s="962"/>
      <c r="AB118" s="962"/>
      <c r="AC118" s="962"/>
      <c r="AD118" s="962"/>
      <c r="AE118" s="962"/>
      <c r="AF118" s="962"/>
      <c r="AG118" s="962"/>
      <c r="AH118" s="962"/>
      <c r="AI118" s="962"/>
    </row>
    <row r="119" spans="2:35" s="959" customFormat="1" x14ac:dyDescent="0.25">
      <c r="B119" s="960"/>
      <c r="G119" s="961"/>
      <c r="H119" s="961"/>
      <c r="I119" s="961"/>
      <c r="J119" s="961"/>
      <c r="K119" s="961"/>
      <c r="L119" s="961"/>
      <c r="M119" s="961"/>
      <c r="N119" s="961"/>
      <c r="O119" s="961"/>
      <c r="P119" s="962"/>
      <c r="Q119" s="962"/>
      <c r="R119" s="962"/>
      <c r="S119" s="962"/>
      <c r="T119" s="962"/>
      <c r="U119" s="962"/>
      <c r="V119" s="962"/>
      <c r="W119" s="962"/>
      <c r="X119" s="962"/>
      <c r="Y119" s="962"/>
      <c r="Z119" s="962"/>
      <c r="AA119" s="962"/>
      <c r="AB119" s="962"/>
      <c r="AC119" s="962"/>
      <c r="AD119" s="962"/>
      <c r="AE119" s="962"/>
      <c r="AF119" s="962"/>
      <c r="AG119" s="962"/>
      <c r="AH119" s="962"/>
      <c r="AI119" s="962"/>
    </row>
    <row r="120" spans="2:35" s="959" customFormat="1" x14ac:dyDescent="0.25">
      <c r="B120" s="960"/>
      <c r="G120" s="961"/>
      <c r="H120" s="961"/>
      <c r="I120" s="961"/>
      <c r="J120" s="961"/>
      <c r="K120" s="961"/>
      <c r="L120" s="961"/>
      <c r="M120" s="961"/>
      <c r="N120" s="961"/>
      <c r="O120" s="961"/>
      <c r="P120" s="962"/>
      <c r="Q120" s="962"/>
      <c r="R120" s="962"/>
      <c r="S120" s="962"/>
      <c r="T120" s="962"/>
      <c r="U120" s="962"/>
      <c r="V120" s="962"/>
      <c r="W120" s="962"/>
      <c r="X120" s="962"/>
      <c r="Y120" s="962"/>
      <c r="Z120" s="962"/>
      <c r="AA120" s="962"/>
      <c r="AB120" s="962"/>
      <c r="AC120" s="962"/>
      <c r="AD120" s="962"/>
      <c r="AE120" s="962"/>
      <c r="AF120" s="962"/>
      <c r="AG120" s="962"/>
      <c r="AH120" s="962"/>
      <c r="AI120" s="962"/>
    </row>
    <row r="121" spans="2:35" s="959" customFormat="1" x14ac:dyDescent="0.25">
      <c r="B121" s="960"/>
      <c r="G121" s="961"/>
      <c r="H121" s="961"/>
      <c r="I121" s="961"/>
      <c r="J121" s="961"/>
      <c r="K121" s="961"/>
      <c r="L121" s="961"/>
      <c r="M121" s="961"/>
      <c r="N121" s="961"/>
      <c r="O121" s="961"/>
      <c r="P121" s="962"/>
      <c r="Q121" s="962"/>
      <c r="R121" s="962"/>
      <c r="S121" s="962"/>
      <c r="T121" s="962"/>
      <c r="U121" s="962"/>
      <c r="V121" s="962"/>
      <c r="W121" s="962"/>
      <c r="X121" s="962"/>
      <c r="Y121" s="962"/>
      <c r="Z121" s="962"/>
      <c r="AA121" s="962"/>
      <c r="AB121" s="962"/>
      <c r="AC121" s="962"/>
      <c r="AD121" s="962"/>
      <c r="AE121" s="962"/>
      <c r="AF121" s="962"/>
      <c r="AG121" s="962"/>
      <c r="AH121" s="962"/>
      <c r="AI121" s="962"/>
    </row>
    <row r="122" spans="2:35" s="959" customFormat="1" x14ac:dyDescent="0.25">
      <c r="B122" s="960"/>
      <c r="G122" s="961"/>
      <c r="H122" s="961"/>
      <c r="I122" s="961"/>
      <c r="J122" s="961"/>
      <c r="K122" s="961"/>
      <c r="L122" s="961"/>
      <c r="M122" s="961"/>
      <c r="N122" s="961"/>
      <c r="O122" s="961"/>
      <c r="P122" s="962"/>
      <c r="Q122" s="962"/>
      <c r="R122" s="962"/>
      <c r="S122" s="962"/>
      <c r="T122" s="962"/>
      <c r="U122" s="962"/>
      <c r="V122" s="962"/>
      <c r="W122" s="962"/>
      <c r="X122" s="962"/>
      <c r="Y122" s="962"/>
      <c r="Z122" s="962"/>
      <c r="AA122" s="962"/>
      <c r="AB122" s="962"/>
      <c r="AC122" s="962"/>
      <c r="AD122" s="962"/>
      <c r="AE122" s="962"/>
      <c r="AF122" s="962"/>
      <c r="AG122" s="962"/>
      <c r="AH122" s="962"/>
      <c r="AI122" s="962"/>
    </row>
    <row r="123" spans="2:35" s="959" customFormat="1" x14ac:dyDescent="0.25">
      <c r="B123" s="960"/>
      <c r="G123" s="961"/>
      <c r="H123" s="961"/>
      <c r="I123" s="961"/>
      <c r="J123" s="961"/>
      <c r="K123" s="961"/>
      <c r="L123" s="961"/>
      <c r="M123" s="961"/>
      <c r="N123" s="961"/>
      <c r="O123" s="961"/>
      <c r="P123" s="962"/>
      <c r="Q123" s="962"/>
      <c r="R123" s="962"/>
      <c r="S123" s="962"/>
      <c r="T123" s="962"/>
      <c r="U123" s="962"/>
      <c r="V123" s="962"/>
      <c r="W123" s="962"/>
      <c r="X123" s="962"/>
      <c r="Y123" s="962"/>
      <c r="Z123" s="962"/>
      <c r="AA123" s="962"/>
      <c r="AB123" s="962"/>
      <c r="AC123" s="962"/>
      <c r="AD123" s="962"/>
      <c r="AE123" s="962"/>
      <c r="AF123" s="962"/>
      <c r="AG123" s="962"/>
      <c r="AH123" s="962"/>
      <c r="AI123" s="962"/>
    </row>
    <row r="124" spans="2:35" s="959" customFormat="1" x14ac:dyDescent="0.25">
      <c r="B124" s="960"/>
      <c r="G124" s="961"/>
      <c r="H124" s="961"/>
      <c r="I124" s="961"/>
      <c r="J124" s="961"/>
      <c r="K124" s="961"/>
      <c r="L124" s="961"/>
      <c r="M124" s="961"/>
      <c r="N124" s="961"/>
      <c r="O124" s="961"/>
      <c r="P124" s="962"/>
      <c r="Q124" s="962"/>
      <c r="R124" s="962"/>
      <c r="S124" s="962"/>
      <c r="T124" s="962"/>
      <c r="U124" s="962"/>
      <c r="V124" s="962"/>
      <c r="W124" s="962"/>
      <c r="X124" s="962"/>
      <c r="Y124" s="962"/>
      <c r="Z124" s="962"/>
      <c r="AA124" s="962"/>
      <c r="AB124" s="962"/>
      <c r="AC124" s="962"/>
      <c r="AD124" s="962"/>
      <c r="AE124" s="962"/>
      <c r="AF124" s="962"/>
      <c r="AG124" s="962"/>
      <c r="AH124" s="962"/>
      <c r="AI124" s="962"/>
    </row>
    <row r="125" spans="2:35" s="959" customFormat="1" x14ac:dyDescent="0.25">
      <c r="B125" s="960"/>
      <c r="G125" s="961"/>
      <c r="H125" s="961"/>
      <c r="I125" s="961"/>
      <c r="J125" s="961"/>
      <c r="K125" s="961"/>
      <c r="L125" s="961"/>
      <c r="M125" s="961"/>
      <c r="N125" s="961"/>
      <c r="O125" s="961"/>
      <c r="P125" s="962"/>
      <c r="Q125" s="962"/>
      <c r="R125" s="962"/>
      <c r="S125" s="962"/>
      <c r="T125" s="962"/>
      <c r="U125" s="962"/>
      <c r="V125" s="962"/>
      <c r="W125" s="962"/>
      <c r="X125" s="962"/>
      <c r="Y125" s="962"/>
      <c r="Z125" s="962"/>
      <c r="AA125" s="962"/>
      <c r="AB125" s="962"/>
      <c r="AC125" s="962"/>
      <c r="AD125" s="962"/>
      <c r="AE125" s="962"/>
      <c r="AF125" s="962"/>
      <c r="AG125" s="962"/>
      <c r="AH125" s="962"/>
      <c r="AI125" s="962"/>
    </row>
    <row r="126" spans="2:35" s="959" customFormat="1" x14ac:dyDescent="0.25">
      <c r="B126" s="960"/>
      <c r="G126" s="961"/>
      <c r="H126" s="961"/>
      <c r="I126" s="961"/>
      <c r="J126" s="961"/>
      <c r="K126" s="961"/>
      <c r="L126" s="961"/>
      <c r="M126" s="961"/>
      <c r="N126" s="961"/>
      <c r="O126" s="961"/>
      <c r="P126" s="962"/>
      <c r="Q126" s="962"/>
      <c r="R126" s="962"/>
      <c r="S126" s="962"/>
      <c r="T126" s="962"/>
      <c r="U126" s="962"/>
      <c r="V126" s="962"/>
      <c r="W126" s="962"/>
      <c r="X126" s="962"/>
      <c r="Y126" s="962"/>
      <c r="Z126" s="962"/>
      <c r="AA126" s="962"/>
      <c r="AB126" s="962"/>
      <c r="AC126" s="962"/>
      <c r="AD126" s="962"/>
      <c r="AE126" s="962"/>
      <c r="AF126" s="962"/>
      <c r="AG126" s="962"/>
      <c r="AH126" s="962"/>
      <c r="AI126" s="962"/>
    </row>
    <row r="127" spans="2:35" s="959" customFormat="1" x14ac:dyDescent="0.25">
      <c r="B127" s="960"/>
      <c r="G127" s="961"/>
      <c r="H127" s="961"/>
      <c r="I127" s="961"/>
      <c r="J127" s="961"/>
      <c r="K127" s="961"/>
      <c r="L127" s="961"/>
      <c r="M127" s="961"/>
      <c r="N127" s="961"/>
      <c r="O127" s="961"/>
      <c r="P127" s="962"/>
      <c r="Q127" s="962"/>
      <c r="R127" s="962"/>
      <c r="S127" s="962"/>
      <c r="T127" s="962"/>
      <c r="U127" s="962"/>
      <c r="V127" s="962"/>
      <c r="W127" s="962"/>
      <c r="X127" s="962"/>
      <c r="Y127" s="962"/>
      <c r="Z127" s="962"/>
      <c r="AA127" s="962"/>
      <c r="AB127" s="962"/>
      <c r="AC127" s="962"/>
      <c r="AD127" s="962"/>
      <c r="AE127" s="962"/>
      <c r="AF127" s="962"/>
      <c r="AG127" s="962"/>
      <c r="AH127" s="962"/>
      <c r="AI127" s="962"/>
    </row>
    <row r="128" spans="2:35" s="959" customFormat="1" x14ac:dyDescent="0.25">
      <c r="B128" s="960"/>
      <c r="G128" s="961"/>
      <c r="H128" s="961"/>
      <c r="I128" s="961"/>
      <c r="J128" s="961"/>
      <c r="K128" s="961"/>
      <c r="L128" s="961"/>
      <c r="M128" s="961"/>
      <c r="N128" s="961"/>
      <c r="O128" s="961"/>
      <c r="P128" s="962"/>
      <c r="Q128" s="962"/>
      <c r="R128" s="962"/>
      <c r="S128" s="962"/>
      <c r="T128" s="962"/>
      <c r="U128" s="962"/>
      <c r="V128" s="962"/>
      <c r="W128" s="962"/>
      <c r="X128" s="962"/>
      <c r="Y128" s="962"/>
      <c r="Z128" s="962"/>
      <c r="AA128" s="962"/>
      <c r="AB128" s="962"/>
      <c r="AC128" s="962"/>
      <c r="AD128" s="962"/>
      <c r="AE128" s="962"/>
      <c r="AF128" s="962"/>
      <c r="AG128" s="962"/>
      <c r="AH128" s="962"/>
      <c r="AI128" s="962"/>
    </row>
    <row r="129" spans="2:35" s="959" customFormat="1" x14ac:dyDescent="0.25">
      <c r="B129" s="960"/>
      <c r="G129" s="961"/>
      <c r="H129" s="961"/>
      <c r="I129" s="961"/>
      <c r="J129" s="961"/>
      <c r="K129" s="961"/>
      <c r="L129" s="961"/>
      <c r="M129" s="961"/>
      <c r="N129" s="961"/>
      <c r="O129" s="961"/>
      <c r="P129" s="962"/>
      <c r="Q129" s="962"/>
      <c r="R129" s="962"/>
      <c r="S129" s="962"/>
      <c r="T129" s="962"/>
      <c r="U129" s="962"/>
      <c r="V129" s="962"/>
      <c r="W129" s="962"/>
      <c r="X129" s="962"/>
      <c r="Y129" s="962"/>
      <c r="Z129" s="962"/>
      <c r="AA129" s="962"/>
      <c r="AB129" s="962"/>
      <c r="AC129" s="962"/>
      <c r="AD129" s="962"/>
      <c r="AE129" s="962"/>
      <c r="AF129" s="962"/>
      <c r="AG129" s="962"/>
      <c r="AH129" s="962"/>
      <c r="AI129" s="962"/>
    </row>
    <row r="130" spans="2:35" s="959" customFormat="1" x14ac:dyDescent="0.25">
      <c r="B130" s="960"/>
      <c r="G130" s="961"/>
      <c r="H130" s="961"/>
      <c r="I130" s="961"/>
      <c r="J130" s="961"/>
      <c r="K130" s="961"/>
      <c r="L130" s="961"/>
      <c r="M130" s="961"/>
      <c r="N130" s="961"/>
      <c r="O130" s="961"/>
      <c r="P130" s="962"/>
      <c r="Q130" s="962"/>
      <c r="R130" s="962"/>
      <c r="S130" s="962"/>
      <c r="T130" s="962"/>
      <c r="U130" s="962"/>
      <c r="V130" s="962"/>
      <c r="W130" s="962"/>
      <c r="X130" s="962"/>
      <c r="Y130" s="962"/>
      <c r="Z130" s="962"/>
      <c r="AA130" s="962"/>
      <c r="AB130" s="962"/>
      <c r="AC130" s="962"/>
      <c r="AD130" s="962"/>
      <c r="AE130" s="962"/>
      <c r="AF130" s="962"/>
      <c r="AG130" s="962"/>
      <c r="AH130" s="962"/>
      <c r="AI130" s="962"/>
    </row>
    <row r="131" spans="2:35" s="959" customFormat="1" x14ac:dyDescent="0.25">
      <c r="B131" s="960"/>
      <c r="G131" s="961"/>
      <c r="H131" s="961"/>
      <c r="I131" s="961"/>
      <c r="J131" s="961"/>
      <c r="K131" s="961"/>
      <c r="L131" s="961"/>
      <c r="M131" s="961"/>
      <c r="N131" s="961"/>
      <c r="O131" s="961"/>
      <c r="P131" s="962"/>
      <c r="Q131" s="962"/>
      <c r="R131" s="962"/>
      <c r="S131" s="962"/>
      <c r="T131" s="962"/>
      <c r="U131" s="962"/>
      <c r="V131" s="962"/>
      <c r="W131" s="962"/>
      <c r="X131" s="962"/>
      <c r="Y131" s="962"/>
      <c r="Z131" s="962"/>
      <c r="AA131" s="962"/>
      <c r="AB131" s="962"/>
      <c r="AC131" s="962"/>
      <c r="AD131" s="962"/>
      <c r="AE131" s="962"/>
      <c r="AF131" s="962"/>
      <c r="AG131" s="962"/>
      <c r="AH131" s="962"/>
      <c r="AI131" s="962"/>
    </row>
    <row r="132" spans="2:35" s="959" customFormat="1" x14ac:dyDescent="0.25">
      <c r="B132" s="960"/>
      <c r="G132" s="961"/>
      <c r="H132" s="961"/>
      <c r="I132" s="961"/>
      <c r="J132" s="961"/>
      <c r="K132" s="961"/>
      <c r="L132" s="961"/>
      <c r="M132" s="961"/>
      <c r="N132" s="961"/>
      <c r="O132" s="961"/>
      <c r="P132" s="962"/>
      <c r="Q132" s="962"/>
      <c r="R132" s="962"/>
      <c r="S132" s="962"/>
      <c r="T132" s="962"/>
      <c r="U132" s="962"/>
      <c r="V132" s="962"/>
      <c r="W132" s="962"/>
      <c r="X132" s="962"/>
      <c r="Y132" s="962"/>
      <c r="Z132" s="962"/>
      <c r="AA132" s="962"/>
      <c r="AB132" s="962"/>
      <c r="AC132" s="962"/>
      <c r="AD132" s="962"/>
      <c r="AE132" s="962"/>
      <c r="AF132" s="962"/>
      <c r="AG132" s="962"/>
      <c r="AH132" s="962"/>
      <c r="AI132" s="962"/>
    </row>
    <row r="133" spans="2:35" s="959" customFormat="1" x14ac:dyDescent="0.25">
      <c r="B133" s="960"/>
      <c r="G133" s="961"/>
      <c r="H133" s="961"/>
      <c r="I133" s="961"/>
      <c r="J133" s="961"/>
      <c r="K133" s="961"/>
      <c r="L133" s="961"/>
      <c r="M133" s="961"/>
      <c r="N133" s="961"/>
      <c r="O133" s="961"/>
      <c r="P133" s="962"/>
      <c r="Q133" s="962"/>
      <c r="R133" s="962"/>
      <c r="S133" s="962"/>
      <c r="T133" s="962"/>
      <c r="U133" s="962"/>
      <c r="V133" s="962"/>
      <c r="W133" s="962"/>
      <c r="X133" s="962"/>
      <c r="Y133" s="962"/>
      <c r="Z133" s="962"/>
      <c r="AA133" s="962"/>
      <c r="AB133" s="962"/>
      <c r="AC133" s="962"/>
      <c r="AD133" s="962"/>
      <c r="AE133" s="962"/>
      <c r="AF133" s="962"/>
      <c r="AG133" s="962"/>
      <c r="AH133" s="962"/>
      <c r="AI133" s="962"/>
    </row>
    <row r="134" spans="2:35" s="959" customFormat="1" x14ac:dyDescent="0.25">
      <c r="B134" s="960"/>
      <c r="G134" s="961"/>
      <c r="H134" s="961"/>
      <c r="I134" s="961"/>
      <c r="J134" s="961"/>
      <c r="K134" s="961"/>
      <c r="L134" s="961"/>
      <c r="M134" s="961"/>
      <c r="N134" s="961"/>
      <c r="O134" s="961"/>
      <c r="P134" s="962"/>
      <c r="Q134" s="962"/>
      <c r="R134" s="962"/>
      <c r="S134" s="962"/>
      <c r="T134" s="962"/>
      <c r="U134" s="962"/>
      <c r="V134" s="962"/>
      <c r="W134" s="962"/>
      <c r="X134" s="962"/>
      <c r="Y134" s="962"/>
      <c r="Z134" s="962"/>
      <c r="AA134" s="962"/>
      <c r="AB134" s="962"/>
      <c r="AC134" s="962"/>
      <c r="AD134" s="962"/>
      <c r="AE134" s="962"/>
      <c r="AF134" s="962"/>
      <c r="AG134" s="962"/>
      <c r="AH134" s="962"/>
      <c r="AI134" s="962"/>
    </row>
    <row r="135" spans="2:35" s="959" customFormat="1" x14ac:dyDescent="0.25">
      <c r="B135" s="960"/>
      <c r="G135" s="961"/>
      <c r="H135" s="961"/>
      <c r="I135" s="961"/>
      <c r="J135" s="961"/>
      <c r="K135" s="961"/>
      <c r="L135" s="961"/>
      <c r="M135" s="961"/>
      <c r="N135" s="961"/>
      <c r="O135" s="961"/>
      <c r="P135" s="962"/>
      <c r="Q135" s="962"/>
      <c r="R135" s="962"/>
      <c r="S135" s="962"/>
      <c r="T135" s="962"/>
      <c r="U135" s="962"/>
      <c r="V135" s="962"/>
      <c r="W135" s="962"/>
      <c r="X135" s="962"/>
      <c r="Y135" s="962"/>
      <c r="Z135" s="962"/>
      <c r="AA135" s="962"/>
      <c r="AB135" s="962"/>
      <c r="AC135" s="962"/>
      <c r="AD135" s="962"/>
      <c r="AE135" s="962"/>
      <c r="AF135" s="962"/>
      <c r="AG135" s="962"/>
      <c r="AH135" s="962"/>
      <c r="AI135" s="962"/>
    </row>
    <row r="136" spans="2:35" s="959" customFormat="1" x14ac:dyDescent="0.25">
      <c r="B136" s="960"/>
      <c r="G136" s="961"/>
      <c r="H136" s="961"/>
      <c r="I136" s="961"/>
      <c r="J136" s="961"/>
      <c r="K136" s="961"/>
      <c r="L136" s="961"/>
      <c r="M136" s="961"/>
      <c r="N136" s="961"/>
      <c r="O136" s="961"/>
      <c r="P136" s="962"/>
      <c r="Q136" s="962"/>
      <c r="R136" s="962"/>
      <c r="S136" s="962"/>
      <c r="T136" s="962"/>
      <c r="U136" s="962"/>
      <c r="V136" s="962"/>
      <c r="W136" s="962"/>
      <c r="X136" s="962"/>
      <c r="Y136" s="962"/>
      <c r="Z136" s="962"/>
      <c r="AA136" s="962"/>
      <c r="AB136" s="962"/>
      <c r="AC136" s="962"/>
      <c r="AD136" s="962"/>
      <c r="AE136" s="962"/>
      <c r="AF136" s="962"/>
      <c r="AG136" s="962"/>
      <c r="AH136" s="962"/>
      <c r="AI136" s="962"/>
    </row>
    <row r="137" spans="2:35" s="959" customFormat="1" x14ac:dyDescent="0.25">
      <c r="B137" s="960"/>
      <c r="G137" s="961"/>
      <c r="H137" s="961"/>
      <c r="I137" s="961"/>
      <c r="J137" s="961"/>
      <c r="K137" s="961"/>
      <c r="L137" s="961"/>
      <c r="M137" s="961"/>
      <c r="N137" s="961"/>
      <c r="O137" s="961"/>
      <c r="P137" s="962"/>
      <c r="Q137" s="962"/>
      <c r="R137" s="962"/>
      <c r="S137" s="962"/>
      <c r="T137" s="962"/>
      <c r="U137" s="962"/>
      <c r="V137" s="962"/>
      <c r="W137" s="962"/>
      <c r="X137" s="962"/>
      <c r="Y137" s="962"/>
      <c r="Z137" s="962"/>
      <c r="AA137" s="962"/>
      <c r="AB137" s="962"/>
      <c r="AC137" s="962"/>
      <c r="AD137" s="962"/>
      <c r="AE137" s="962"/>
      <c r="AF137" s="962"/>
      <c r="AG137" s="962"/>
      <c r="AH137" s="962"/>
      <c r="AI137" s="962"/>
    </row>
    <row r="138" spans="2:35" s="959" customFormat="1" x14ac:dyDescent="0.25">
      <c r="B138" s="960"/>
      <c r="G138" s="961"/>
      <c r="H138" s="961"/>
      <c r="I138" s="961"/>
      <c r="J138" s="961"/>
      <c r="K138" s="961"/>
      <c r="L138" s="961"/>
      <c r="M138" s="961"/>
      <c r="N138" s="961"/>
      <c r="O138" s="961"/>
      <c r="P138" s="962"/>
      <c r="Q138" s="962"/>
      <c r="R138" s="962"/>
      <c r="S138" s="962"/>
      <c r="T138" s="962"/>
      <c r="U138" s="962"/>
      <c r="V138" s="962"/>
      <c r="W138" s="962"/>
      <c r="X138" s="962"/>
      <c r="Y138" s="962"/>
      <c r="Z138" s="962"/>
      <c r="AA138" s="962"/>
      <c r="AB138" s="962"/>
      <c r="AC138" s="962"/>
      <c r="AD138" s="962"/>
      <c r="AE138" s="962"/>
      <c r="AF138" s="962"/>
      <c r="AG138" s="962"/>
      <c r="AH138" s="962"/>
      <c r="AI138" s="962"/>
    </row>
    <row r="139" spans="2:35" s="959" customFormat="1" x14ac:dyDescent="0.25">
      <c r="B139" s="960"/>
      <c r="G139" s="961"/>
      <c r="H139" s="961"/>
      <c r="I139" s="961"/>
      <c r="J139" s="961"/>
      <c r="K139" s="961"/>
      <c r="L139" s="961"/>
      <c r="M139" s="961"/>
      <c r="N139" s="961"/>
      <c r="O139" s="961"/>
      <c r="P139" s="962"/>
      <c r="Q139" s="962"/>
      <c r="R139" s="962"/>
      <c r="S139" s="962"/>
      <c r="T139" s="962"/>
      <c r="U139" s="962"/>
      <c r="V139" s="962"/>
      <c r="W139" s="962"/>
      <c r="X139" s="962"/>
      <c r="Y139" s="962"/>
      <c r="Z139" s="962"/>
      <c r="AA139" s="962"/>
      <c r="AB139" s="962"/>
      <c r="AC139" s="962"/>
      <c r="AD139" s="962"/>
      <c r="AE139" s="962"/>
      <c r="AF139" s="962"/>
      <c r="AG139" s="962"/>
      <c r="AH139" s="962"/>
      <c r="AI139" s="962"/>
    </row>
    <row r="140" spans="2:35" s="959" customFormat="1" x14ac:dyDescent="0.25">
      <c r="B140" s="960"/>
      <c r="G140" s="961"/>
      <c r="H140" s="961"/>
      <c r="I140" s="961"/>
      <c r="J140" s="961"/>
      <c r="K140" s="961"/>
      <c r="L140" s="961"/>
      <c r="M140" s="961"/>
      <c r="N140" s="961"/>
      <c r="O140" s="961"/>
      <c r="P140" s="962"/>
      <c r="Q140" s="962"/>
      <c r="R140" s="962"/>
      <c r="S140" s="962"/>
      <c r="T140" s="962"/>
      <c r="U140" s="962"/>
      <c r="V140" s="962"/>
      <c r="W140" s="962"/>
      <c r="X140" s="962"/>
      <c r="Y140" s="962"/>
      <c r="Z140" s="962"/>
      <c r="AA140" s="962"/>
      <c r="AB140" s="962"/>
      <c r="AC140" s="962"/>
      <c r="AD140" s="962"/>
      <c r="AE140" s="962"/>
      <c r="AF140" s="962"/>
      <c r="AG140" s="962"/>
      <c r="AH140" s="962"/>
      <c r="AI140" s="962"/>
    </row>
    <row r="141" spans="2:35" s="959" customFormat="1" x14ac:dyDescent="0.25">
      <c r="B141" s="960"/>
      <c r="G141" s="961"/>
      <c r="H141" s="961"/>
      <c r="I141" s="961"/>
      <c r="J141" s="961"/>
      <c r="K141" s="961"/>
      <c r="L141" s="961"/>
      <c r="M141" s="961"/>
      <c r="N141" s="961"/>
      <c r="O141" s="961"/>
      <c r="P141" s="962"/>
      <c r="Q141" s="962"/>
      <c r="R141" s="962"/>
      <c r="S141" s="962"/>
      <c r="T141" s="962"/>
      <c r="U141" s="962"/>
      <c r="V141" s="962"/>
      <c r="W141" s="962"/>
      <c r="X141" s="962"/>
      <c r="Y141" s="962"/>
      <c r="Z141" s="962"/>
      <c r="AA141" s="962"/>
      <c r="AB141" s="962"/>
      <c r="AC141" s="962"/>
      <c r="AD141" s="962"/>
      <c r="AE141" s="962"/>
      <c r="AF141" s="962"/>
      <c r="AG141" s="962"/>
      <c r="AH141" s="962"/>
      <c r="AI141" s="962"/>
    </row>
    <row r="142" spans="2:35" s="959" customFormat="1" x14ac:dyDescent="0.25">
      <c r="B142" s="960"/>
      <c r="G142" s="961"/>
      <c r="H142" s="961"/>
      <c r="I142" s="961"/>
      <c r="J142" s="961"/>
      <c r="K142" s="961"/>
      <c r="L142" s="961"/>
      <c r="M142" s="961"/>
      <c r="N142" s="961"/>
      <c r="O142" s="961"/>
      <c r="P142" s="962"/>
      <c r="Q142" s="962"/>
      <c r="R142" s="962"/>
      <c r="S142" s="962"/>
      <c r="T142" s="962"/>
      <c r="U142" s="962"/>
      <c r="V142" s="962"/>
      <c r="W142" s="962"/>
      <c r="X142" s="962"/>
      <c r="Y142" s="962"/>
      <c r="Z142" s="962"/>
      <c r="AA142" s="962"/>
      <c r="AB142" s="962"/>
      <c r="AC142" s="962"/>
      <c r="AD142" s="962"/>
      <c r="AE142" s="962"/>
      <c r="AF142" s="962"/>
      <c r="AG142" s="962"/>
      <c r="AH142" s="962"/>
      <c r="AI142" s="962"/>
    </row>
    <row r="143" spans="2:35" s="959" customFormat="1" x14ac:dyDescent="0.25">
      <c r="B143" s="960"/>
      <c r="G143" s="961"/>
      <c r="H143" s="961"/>
      <c r="I143" s="961"/>
      <c r="J143" s="961"/>
      <c r="K143" s="961"/>
      <c r="L143" s="961"/>
      <c r="M143" s="961"/>
      <c r="N143" s="961"/>
      <c r="O143" s="961"/>
      <c r="P143" s="962"/>
      <c r="Q143" s="962"/>
      <c r="R143" s="962"/>
      <c r="S143" s="962"/>
      <c r="T143" s="962"/>
      <c r="U143" s="962"/>
      <c r="V143" s="962"/>
      <c r="W143" s="962"/>
      <c r="X143" s="962"/>
      <c r="Y143" s="962"/>
      <c r="Z143" s="962"/>
      <c r="AA143" s="962"/>
      <c r="AB143" s="962"/>
      <c r="AC143" s="962"/>
      <c r="AD143" s="962"/>
      <c r="AE143" s="962"/>
      <c r="AF143" s="962"/>
      <c r="AG143" s="962"/>
      <c r="AH143" s="962"/>
      <c r="AI143" s="962"/>
    </row>
    <row r="144" spans="2:35" s="959" customFormat="1" x14ac:dyDescent="0.25">
      <c r="B144" s="960"/>
      <c r="G144" s="961"/>
      <c r="H144" s="961"/>
      <c r="I144" s="961"/>
      <c r="J144" s="961"/>
      <c r="K144" s="961"/>
      <c r="L144" s="961"/>
      <c r="M144" s="961"/>
      <c r="N144" s="961"/>
      <c r="O144" s="961"/>
      <c r="P144" s="962"/>
      <c r="Q144" s="962"/>
      <c r="R144" s="962"/>
      <c r="S144" s="962"/>
      <c r="T144" s="962"/>
      <c r="U144" s="962"/>
      <c r="V144" s="962"/>
      <c r="W144" s="962"/>
      <c r="X144" s="962"/>
      <c r="Y144" s="962"/>
      <c r="Z144" s="962"/>
      <c r="AA144" s="962"/>
      <c r="AB144" s="962"/>
      <c r="AC144" s="962"/>
      <c r="AD144" s="962"/>
      <c r="AE144" s="962"/>
      <c r="AF144" s="962"/>
      <c r="AG144" s="962"/>
      <c r="AH144" s="962"/>
      <c r="AI144" s="962"/>
    </row>
    <row r="145" spans="2:35" s="959" customFormat="1" x14ac:dyDescent="0.25">
      <c r="B145" s="960"/>
      <c r="G145" s="961"/>
      <c r="H145" s="961"/>
      <c r="I145" s="961"/>
      <c r="J145" s="961"/>
      <c r="K145" s="961"/>
      <c r="L145" s="961"/>
      <c r="M145" s="961"/>
      <c r="N145" s="961"/>
      <c r="O145" s="961"/>
      <c r="P145" s="962"/>
      <c r="Q145" s="962"/>
      <c r="R145" s="962"/>
      <c r="S145" s="962"/>
      <c r="T145" s="962"/>
      <c r="U145" s="962"/>
      <c r="V145" s="962"/>
      <c r="W145" s="962"/>
      <c r="X145" s="962"/>
      <c r="Y145" s="962"/>
      <c r="Z145" s="962"/>
      <c r="AA145" s="962"/>
      <c r="AB145" s="962"/>
      <c r="AC145" s="962"/>
      <c r="AD145" s="962"/>
      <c r="AE145" s="962"/>
      <c r="AF145" s="962"/>
      <c r="AG145" s="962"/>
      <c r="AH145" s="962"/>
      <c r="AI145" s="962"/>
    </row>
    <row r="146" spans="2:35" s="959" customFormat="1" x14ac:dyDescent="0.25">
      <c r="B146" s="960"/>
      <c r="G146" s="961"/>
      <c r="H146" s="961"/>
      <c r="I146" s="961"/>
      <c r="J146" s="961"/>
      <c r="K146" s="961"/>
      <c r="L146" s="961"/>
      <c r="M146" s="961"/>
      <c r="N146" s="961"/>
      <c r="O146" s="961"/>
      <c r="P146" s="962"/>
      <c r="Q146" s="962"/>
      <c r="R146" s="962"/>
      <c r="S146" s="962"/>
      <c r="T146" s="962"/>
      <c r="U146" s="962"/>
      <c r="V146" s="962"/>
      <c r="W146" s="962"/>
      <c r="X146" s="962"/>
      <c r="Y146" s="962"/>
      <c r="Z146" s="962"/>
      <c r="AA146" s="962"/>
      <c r="AB146" s="962"/>
      <c r="AC146" s="962"/>
      <c r="AD146" s="962"/>
      <c r="AE146" s="962"/>
      <c r="AF146" s="962"/>
      <c r="AG146" s="962"/>
      <c r="AH146" s="962"/>
      <c r="AI146" s="962"/>
    </row>
    <row r="147" spans="2:35" s="959" customFormat="1" x14ac:dyDescent="0.25">
      <c r="B147" s="960"/>
      <c r="G147" s="961"/>
      <c r="H147" s="961"/>
      <c r="I147" s="961"/>
      <c r="J147" s="961"/>
      <c r="K147" s="961"/>
      <c r="L147" s="961"/>
      <c r="M147" s="961"/>
      <c r="N147" s="961"/>
      <c r="O147" s="961"/>
      <c r="P147" s="962"/>
      <c r="Q147" s="962"/>
      <c r="R147" s="962"/>
      <c r="S147" s="962"/>
      <c r="T147" s="962"/>
      <c r="U147" s="962"/>
      <c r="V147" s="962"/>
      <c r="W147" s="962"/>
      <c r="X147" s="962"/>
      <c r="Y147" s="962"/>
      <c r="Z147" s="962"/>
      <c r="AA147" s="962"/>
      <c r="AB147" s="962"/>
      <c r="AC147" s="962"/>
      <c r="AD147" s="962"/>
      <c r="AE147" s="962"/>
      <c r="AF147" s="962"/>
      <c r="AG147" s="962"/>
      <c r="AH147" s="962"/>
      <c r="AI147" s="962"/>
    </row>
    <row r="148" spans="2:35" s="959" customFormat="1" x14ac:dyDescent="0.25">
      <c r="B148" s="960"/>
      <c r="G148" s="961"/>
      <c r="H148" s="961"/>
      <c r="I148" s="961"/>
      <c r="J148" s="961"/>
      <c r="K148" s="961"/>
      <c r="L148" s="961"/>
      <c r="M148" s="961"/>
      <c r="N148" s="961"/>
      <c r="O148" s="961"/>
      <c r="P148" s="962"/>
      <c r="Q148" s="962"/>
      <c r="R148" s="962"/>
      <c r="S148" s="962"/>
      <c r="T148" s="962"/>
      <c r="U148" s="962"/>
      <c r="V148" s="962"/>
      <c r="W148" s="962"/>
      <c r="X148" s="962"/>
      <c r="Y148" s="962"/>
      <c r="Z148" s="962"/>
      <c r="AA148" s="962"/>
      <c r="AB148" s="962"/>
      <c r="AC148" s="962"/>
      <c r="AD148" s="962"/>
      <c r="AE148" s="962"/>
      <c r="AF148" s="962"/>
      <c r="AG148" s="962"/>
      <c r="AH148" s="962"/>
      <c r="AI148" s="962"/>
    </row>
    <row r="149" spans="2:35" s="959" customFormat="1" x14ac:dyDescent="0.25">
      <c r="B149" s="960"/>
      <c r="G149" s="961"/>
      <c r="H149" s="961"/>
      <c r="I149" s="961"/>
      <c r="J149" s="961"/>
      <c r="K149" s="961"/>
      <c r="L149" s="961"/>
      <c r="M149" s="961"/>
      <c r="N149" s="961"/>
      <c r="O149" s="961"/>
      <c r="P149" s="962"/>
      <c r="Q149" s="962"/>
      <c r="R149" s="962"/>
      <c r="S149" s="962"/>
      <c r="T149" s="962"/>
      <c r="U149" s="962"/>
      <c r="V149" s="962"/>
      <c r="W149" s="962"/>
      <c r="X149" s="962"/>
      <c r="Y149" s="962"/>
      <c r="Z149" s="962"/>
      <c r="AA149" s="962"/>
      <c r="AB149" s="962"/>
      <c r="AC149" s="962"/>
      <c r="AD149" s="962"/>
      <c r="AE149" s="962"/>
      <c r="AF149" s="962"/>
      <c r="AG149" s="962"/>
      <c r="AH149" s="962"/>
      <c r="AI149" s="962"/>
    </row>
    <row r="150" spans="2:35" s="959" customFormat="1" x14ac:dyDescent="0.25">
      <c r="B150" s="960"/>
      <c r="G150" s="961"/>
      <c r="H150" s="961"/>
      <c r="I150" s="961"/>
      <c r="J150" s="961"/>
      <c r="K150" s="961"/>
      <c r="L150" s="961"/>
      <c r="M150" s="961"/>
      <c r="N150" s="961"/>
      <c r="O150" s="961"/>
      <c r="P150" s="962"/>
      <c r="Q150" s="962"/>
      <c r="R150" s="962"/>
      <c r="S150" s="962"/>
      <c r="T150" s="962"/>
      <c r="U150" s="962"/>
      <c r="V150" s="962"/>
      <c r="W150" s="962"/>
      <c r="X150" s="962"/>
      <c r="Y150" s="962"/>
      <c r="Z150" s="962"/>
      <c r="AA150" s="962"/>
      <c r="AB150" s="962"/>
      <c r="AC150" s="962"/>
      <c r="AD150" s="962"/>
      <c r="AE150" s="962"/>
      <c r="AF150" s="962"/>
      <c r="AG150" s="962"/>
      <c r="AH150" s="962"/>
      <c r="AI150" s="962"/>
    </row>
    <row r="151" spans="2:35" s="959" customFormat="1" x14ac:dyDescent="0.25">
      <c r="B151" s="960"/>
      <c r="G151" s="961"/>
      <c r="H151" s="961"/>
      <c r="I151" s="961"/>
      <c r="J151" s="961"/>
      <c r="K151" s="961"/>
      <c r="L151" s="961"/>
      <c r="M151" s="961"/>
      <c r="N151" s="961"/>
      <c r="O151" s="961"/>
      <c r="P151" s="962"/>
      <c r="Q151" s="962"/>
      <c r="R151" s="962"/>
      <c r="S151" s="962"/>
      <c r="T151" s="962"/>
      <c r="U151" s="962"/>
      <c r="V151" s="962"/>
      <c r="W151" s="962"/>
      <c r="X151" s="962"/>
      <c r="Y151" s="962"/>
      <c r="Z151" s="962"/>
      <c r="AA151" s="962"/>
      <c r="AB151" s="962"/>
      <c r="AC151" s="962"/>
      <c r="AD151" s="962"/>
      <c r="AE151" s="962"/>
      <c r="AF151" s="962"/>
      <c r="AG151" s="962"/>
      <c r="AH151" s="962"/>
      <c r="AI151" s="962"/>
    </row>
    <row r="152" spans="2:35" s="959" customFormat="1" x14ac:dyDescent="0.25">
      <c r="B152" s="960"/>
      <c r="G152" s="961"/>
      <c r="H152" s="961"/>
      <c r="I152" s="961"/>
      <c r="J152" s="961"/>
      <c r="K152" s="961"/>
      <c r="L152" s="961"/>
      <c r="M152" s="961"/>
      <c r="N152" s="961"/>
      <c r="O152" s="961"/>
      <c r="P152" s="962"/>
      <c r="Q152" s="962"/>
      <c r="R152" s="962"/>
      <c r="S152" s="962"/>
      <c r="T152" s="962"/>
      <c r="U152" s="962"/>
      <c r="V152" s="962"/>
      <c r="W152" s="962"/>
      <c r="X152" s="962"/>
      <c r="Y152" s="962"/>
      <c r="Z152" s="962"/>
      <c r="AA152" s="962"/>
      <c r="AB152" s="962"/>
      <c r="AC152" s="962"/>
      <c r="AD152" s="962"/>
      <c r="AE152" s="962"/>
      <c r="AF152" s="962"/>
      <c r="AG152" s="962"/>
      <c r="AH152" s="962"/>
      <c r="AI152" s="962"/>
    </row>
    <row r="153" spans="2:35" s="959" customFormat="1" x14ac:dyDescent="0.25">
      <c r="B153" s="960"/>
      <c r="G153" s="961"/>
      <c r="H153" s="961"/>
      <c r="I153" s="961"/>
      <c r="J153" s="961"/>
      <c r="K153" s="961"/>
      <c r="L153" s="961"/>
      <c r="M153" s="961"/>
      <c r="N153" s="961"/>
      <c r="O153" s="961"/>
      <c r="P153" s="962"/>
      <c r="Q153" s="962"/>
      <c r="R153" s="962"/>
      <c r="S153" s="962"/>
      <c r="T153" s="962"/>
      <c r="U153" s="962"/>
      <c r="V153" s="962"/>
      <c r="W153" s="962"/>
      <c r="X153" s="962"/>
      <c r="Y153" s="962"/>
      <c r="Z153" s="962"/>
      <c r="AA153" s="962"/>
      <c r="AB153" s="962"/>
      <c r="AC153" s="962"/>
      <c r="AD153" s="962"/>
      <c r="AE153" s="962"/>
      <c r="AF153" s="962"/>
      <c r="AG153" s="962"/>
      <c r="AH153" s="962"/>
      <c r="AI153" s="962"/>
    </row>
    <row r="154" spans="2:35" s="959" customFormat="1" x14ac:dyDescent="0.25">
      <c r="B154" s="960"/>
      <c r="G154" s="961"/>
      <c r="H154" s="961"/>
      <c r="I154" s="961"/>
      <c r="J154" s="961"/>
      <c r="K154" s="961"/>
      <c r="L154" s="961"/>
      <c r="M154" s="961"/>
      <c r="N154" s="961"/>
      <c r="O154" s="961"/>
      <c r="P154" s="962"/>
      <c r="Q154" s="962"/>
      <c r="R154" s="962"/>
      <c r="S154" s="962"/>
      <c r="T154" s="962"/>
      <c r="U154" s="962"/>
      <c r="V154" s="962"/>
      <c r="W154" s="962"/>
      <c r="X154" s="962"/>
      <c r="Y154" s="962"/>
      <c r="Z154" s="962"/>
      <c r="AA154" s="962"/>
      <c r="AB154" s="962"/>
      <c r="AC154" s="962"/>
      <c r="AD154" s="962"/>
      <c r="AE154" s="962"/>
      <c r="AF154" s="962"/>
      <c r="AG154" s="962"/>
      <c r="AH154" s="962"/>
      <c r="AI154" s="962"/>
    </row>
    <row r="155" spans="2:35" s="959" customFormat="1" x14ac:dyDescent="0.25">
      <c r="B155" s="960"/>
      <c r="G155" s="961"/>
      <c r="H155" s="961"/>
      <c r="I155" s="961"/>
      <c r="J155" s="961"/>
      <c r="K155" s="961"/>
      <c r="L155" s="961"/>
      <c r="M155" s="961"/>
      <c r="N155" s="961"/>
      <c r="O155" s="961"/>
      <c r="P155" s="962"/>
      <c r="Q155" s="962"/>
      <c r="R155" s="962"/>
      <c r="S155" s="962"/>
      <c r="T155" s="962"/>
      <c r="U155" s="962"/>
      <c r="V155" s="962"/>
      <c r="W155" s="962"/>
      <c r="X155" s="962"/>
      <c r="Y155" s="962"/>
      <c r="Z155" s="962"/>
      <c r="AA155" s="962"/>
      <c r="AB155" s="962"/>
      <c r="AC155" s="962"/>
      <c r="AD155" s="962"/>
      <c r="AE155" s="962"/>
      <c r="AF155" s="962"/>
      <c r="AG155" s="962"/>
      <c r="AH155" s="962"/>
      <c r="AI155" s="962"/>
    </row>
    <row r="156" spans="2:35" s="959" customFormat="1" x14ac:dyDescent="0.25">
      <c r="B156" s="960"/>
      <c r="G156" s="961"/>
      <c r="H156" s="961"/>
      <c r="I156" s="961"/>
      <c r="J156" s="961"/>
      <c r="K156" s="961"/>
      <c r="L156" s="961"/>
      <c r="M156" s="961"/>
      <c r="N156" s="961"/>
      <c r="O156" s="961"/>
      <c r="P156" s="962"/>
      <c r="Q156" s="962"/>
      <c r="R156" s="962"/>
      <c r="S156" s="962"/>
      <c r="T156" s="962"/>
      <c r="U156" s="962"/>
      <c r="V156" s="962"/>
      <c r="W156" s="962"/>
      <c r="X156" s="962"/>
      <c r="Y156" s="962"/>
      <c r="Z156" s="962"/>
      <c r="AA156" s="962"/>
      <c r="AB156" s="962"/>
      <c r="AC156" s="962"/>
      <c r="AD156" s="962"/>
      <c r="AE156" s="962"/>
      <c r="AF156" s="962"/>
      <c r="AG156" s="962"/>
      <c r="AH156" s="962"/>
      <c r="AI156" s="962"/>
    </row>
    <row r="157" spans="2:35" s="959" customFormat="1" x14ac:dyDescent="0.25">
      <c r="B157" s="960"/>
      <c r="G157" s="961"/>
      <c r="H157" s="961"/>
      <c r="I157" s="961"/>
      <c r="J157" s="961"/>
      <c r="K157" s="961"/>
      <c r="L157" s="961"/>
      <c r="M157" s="961"/>
      <c r="N157" s="961"/>
      <c r="O157" s="961"/>
      <c r="P157" s="962"/>
      <c r="Q157" s="962"/>
      <c r="R157" s="962"/>
      <c r="S157" s="962"/>
      <c r="T157" s="962"/>
      <c r="U157" s="962"/>
      <c r="V157" s="962"/>
      <c r="W157" s="962"/>
      <c r="X157" s="962"/>
      <c r="Y157" s="962"/>
      <c r="Z157" s="962"/>
      <c r="AA157" s="962"/>
      <c r="AB157" s="962"/>
      <c r="AC157" s="962"/>
      <c r="AD157" s="962"/>
      <c r="AE157" s="962"/>
      <c r="AF157" s="962"/>
      <c r="AG157" s="962"/>
      <c r="AH157" s="962"/>
      <c r="AI157" s="962"/>
    </row>
    <row r="158" spans="2:35" s="959" customFormat="1" x14ac:dyDescent="0.25">
      <c r="B158" s="960"/>
      <c r="G158" s="961"/>
      <c r="H158" s="961"/>
      <c r="I158" s="961"/>
      <c r="J158" s="961"/>
      <c r="K158" s="961"/>
      <c r="L158" s="961"/>
      <c r="M158" s="961"/>
      <c r="N158" s="961"/>
      <c r="O158" s="961"/>
      <c r="P158" s="962"/>
      <c r="Q158" s="962"/>
      <c r="R158" s="962"/>
      <c r="S158" s="962"/>
      <c r="T158" s="962"/>
      <c r="U158" s="962"/>
      <c r="V158" s="962"/>
      <c r="W158" s="962"/>
      <c r="X158" s="962"/>
      <c r="Y158" s="962"/>
      <c r="Z158" s="962"/>
      <c r="AA158" s="962"/>
      <c r="AB158" s="962"/>
      <c r="AC158" s="962"/>
      <c r="AD158" s="962"/>
      <c r="AE158" s="962"/>
      <c r="AF158" s="962"/>
      <c r="AG158" s="962"/>
      <c r="AH158" s="962"/>
      <c r="AI158" s="962"/>
    </row>
    <row r="159" spans="2:35" s="959" customFormat="1" x14ac:dyDescent="0.25">
      <c r="B159" s="960"/>
      <c r="G159" s="961"/>
      <c r="H159" s="961"/>
      <c r="I159" s="961"/>
      <c r="J159" s="961"/>
      <c r="K159" s="961"/>
      <c r="L159" s="961"/>
      <c r="M159" s="961"/>
      <c r="N159" s="961"/>
      <c r="O159" s="961"/>
      <c r="P159" s="962"/>
      <c r="Q159" s="962"/>
      <c r="R159" s="962"/>
      <c r="S159" s="962"/>
      <c r="T159" s="962"/>
      <c r="U159" s="962"/>
      <c r="V159" s="962"/>
      <c r="W159" s="962"/>
      <c r="X159" s="962"/>
      <c r="Y159" s="962"/>
      <c r="Z159" s="962"/>
      <c r="AA159" s="962"/>
      <c r="AB159" s="962"/>
      <c r="AC159" s="962"/>
      <c r="AD159" s="962"/>
      <c r="AE159" s="962"/>
      <c r="AF159" s="962"/>
      <c r="AG159" s="962"/>
      <c r="AH159" s="962"/>
      <c r="AI159" s="962"/>
    </row>
    <row r="160" spans="2:35" s="959" customFormat="1" x14ac:dyDescent="0.25">
      <c r="B160" s="960"/>
      <c r="G160" s="961"/>
      <c r="H160" s="961"/>
      <c r="I160" s="961"/>
      <c r="J160" s="961"/>
      <c r="K160" s="961"/>
      <c r="L160" s="961"/>
      <c r="M160" s="961"/>
      <c r="N160" s="961"/>
      <c r="O160" s="961"/>
      <c r="P160" s="962"/>
      <c r="Q160" s="962"/>
      <c r="R160" s="962"/>
      <c r="S160" s="962"/>
      <c r="T160" s="962"/>
      <c r="U160" s="962"/>
      <c r="V160" s="962"/>
      <c r="W160" s="962"/>
      <c r="X160" s="962"/>
      <c r="Y160" s="962"/>
      <c r="Z160" s="962"/>
      <c r="AA160" s="962"/>
      <c r="AB160" s="962"/>
      <c r="AC160" s="962"/>
      <c r="AD160" s="962"/>
      <c r="AE160" s="962"/>
      <c r="AF160" s="962"/>
      <c r="AG160" s="962"/>
      <c r="AH160" s="962"/>
      <c r="AI160" s="962"/>
    </row>
    <row r="161" spans="2:35" s="959" customFormat="1" x14ac:dyDescent="0.25">
      <c r="B161" s="960"/>
      <c r="G161" s="961"/>
      <c r="H161" s="961"/>
      <c r="I161" s="961"/>
      <c r="J161" s="961"/>
      <c r="K161" s="961"/>
      <c r="L161" s="961"/>
      <c r="M161" s="961"/>
      <c r="N161" s="961"/>
      <c r="O161" s="961"/>
      <c r="P161" s="962"/>
      <c r="Q161" s="962"/>
      <c r="R161" s="962"/>
      <c r="S161" s="962"/>
      <c r="T161" s="962"/>
      <c r="U161" s="962"/>
      <c r="V161" s="962"/>
      <c r="W161" s="962"/>
      <c r="X161" s="962"/>
      <c r="Y161" s="962"/>
      <c r="Z161" s="962"/>
      <c r="AA161" s="962"/>
      <c r="AB161" s="962"/>
      <c r="AC161" s="962"/>
      <c r="AD161" s="962"/>
      <c r="AE161" s="962"/>
      <c r="AF161" s="962"/>
      <c r="AG161" s="962"/>
      <c r="AH161" s="962"/>
      <c r="AI161" s="962"/>
    </row>
    <row r="162" spans="2:35" s="959" customFormat="1" x14ac:dyDescent="0.25">
      <c r="B162" s="960"/>
      <c r="G162" s="961"/>
      <c r="H162" s="961"/>
      <c r="I162" s="961"/>
      <c r="J162" s="961"/>
      <c r="K162" s="961"/>
      <c r="L162" s="961"/>
      <c r="M162" s="961"/>
      <c r="N162" s="961"/>
      <c r="O162" s="961"/>
      <c r="P162" s="962"/>
      <c r="Q162" s="962"/>
      <c r="R162" s="962"/>
      <c r="S162" s="962"/>
      <c r="T162" s="962"/>
      <c r="U162" s="962"/>
      <c r="V162" s="962"/>
      <c r="W162" s="962"/>
      <c r="X162" s="962"/>
      <c r="Y162" s="962"/>
      <c r="Z162" s="962"/>
      <c r="AA162" s="962"/>
      <c r="AB162" s="962"/>
      <c r="AC162" s="962"/>
      <c r="AD162" s="962"/>
      <c r="AE162" s="962"/>
      <c r="AF162" s="962"/>
      <c r="AG162" s="962"/>
      <c r="AH162" s="962"/>
      <c r="AI162" s="962"/>
    </row>
    <row r="163" spans="2:35" s="959" customFormat="1" x14ac:dyDescent="0.25">
      <c r="B163" s="960"/>
      <c r="G163" s="961"/>
      <c r="H163" s="961"/>
      <c r="I163" s="961"/>
      <c r="J163" s="961"/>
      <c r="K163" s="961"/>
      <c r="L163" s="961"/>
      <c r="M163" s="961"/>
      <c r="N163" s="961"/>
      <c r="O163" s="961"/>
      <c r="P163" s="962"/>
      <c r="Q163" s="962"/>
      <c r="R163" s="962"/>
      <c r="S163" s="962"/>
      <c r="T163" s="962"/>
      <c r="U163" s="962"/>
      <c r="V163" s="962"/>
      <c r="W163" s="962"/>
      <c r="X163" s="962"/>
      <c r="Y163" s="962"/>
      <c r="Z163" s="962"/>
      <c r="AA163" s="962"/>
      <c r="AB163" s="962"/>
      <c r="AC163" s="962"/>
      <c r="AD163" s="962"/>
      <c r="AE163" s="962"/>
      <c r="AF163" s="962"/>
      <c r="AG163" s="962"/>
      <c r="AH163" s="962"/>
      <c r="AI163" s="962"/>
    </row>
    <row r="164" spans="2:35" s="959" customFormat="1" x14ac:dyDescent="0.25">
      <c r="B164" s="960"/>
      <c r="G164" s="961"/>
      <c r="H164" s="961"/>
      <c r="I164" s="961"/>
      <c r="J164" s="961"/>
      <c r="K164" s="961"/>
      <c r="L164" s="961"/>
      <c r="M164" s="961"/>
      <c r="N164" s="961"/>
      <c r="O164" s="961"/>
      <c r="P164" s="962"/>
      <c r="Q164" s="962"/>
      <c r="R164" s="962"/>
      <c r="S164" s="962"/>
      <c r="T164" s="962"/>
      <c r="U164" s="962"/>
      <c r="V164" s="962"/>
      <c r="W164" s="962"/>
      <c r="X164" s="962"/>
      <c r="Y164" s="962"/>
      <c r="Z164" s="962"/>
      <c r="AA164" s="962"/>
      <c r="AB164" s="962"/>
      <c r="AC164" s="962"/>
      <c r="AD164" s="962"/>
      <c r="AE164" s="962"/>
      <c r="AF164" s="962"/>
      <c r="AG164" s="962"/>
      <c r="AH164" s="962"/>
      <c r="AI164" s="962"/>
    </row>
    <row r="165" spans="2:35" s="959" customFormat="1" x14ac:dyDescent="0.25">
      <c r="B165" s="960"/>
      <c r="G165" s="961"/>
      <c r="H165" s="961"/>
      <c r="I165" s="961"/>
      <c r="J165" s="961"/>
      <c r="K165" s="961"/>
      <c r="L165" s="961"/>
      <c r="M165" s="961"/>
      <c r="N165" s="961"/>
      <c r="O165" s="961"/>
      <c r="P165" s="962"/>
      <c r="Q165" s="962"/>
      <c r="R165" s="962"/>
      <c r="S165" s="962"/>
      <c r="T165" s="962"/>
      <c r="U165" s="962"/>
      <c r="V165" s="962"/>
      <c r="W165" s="962"/>
      <c r="X165" s="962"/>
      <c r="Y165" s="962"/>
      <c r="Z165" s="962"/>
      <c r="AA165" s="962"/>
      <c r="AB165" s="962"/>
      <c r="AC165" s="962"/>
      <c r="AD165" s="962"/>
      <c r="AE165" s="962"/>
      <c r="AF165" s="962"/>
      <c r="AG165" s="962"/>
      <c r="AH165" s="962"/>
      <c r="AI165" s="962"/>
    </row>
    <row r="166" spans="2:35" s="959" customFormat="1" x14ac:dyDescent="0.25">
      <c r="B166" s="960"/>
      <c r="G166" s="961"/>
      <c r="H166" s="961"/>
      <c r="I166" s="961"/>
      <c r="J166" s="961"/>
      <c r="K166" s="961"/>
      <c r="L166" s="961"/>
      <c r="M166" s="961"/>
      <c r="N166" s="961"/>
      <c r="O166" s="961"/>
      <c r="P166" s="962"/>
      <c r="Q166" s="962"/>
      <c r="R166" s="962"/>
      <c r="S166" s="962"/>
      <c r="T166" s="962"/>
      <c r="U166" s="962"/>
      <c r="V166" s="962"/>
      <c r="W166" s="962"/>
      <c r="X166" s="962"/>
      <c r="Y166" s="962"/>
      <c r="Z166" s="962"/>
      <c r="AA166" s="962"/>
      <c r="AB166" s="962"/>
      <c r="AC166" s="962"/>
      <c r="AD166" s="962"/>
      <c r="AE166" s="962"/>
      <c r="AF166" s="962"/>
      <c r="AG166" s="962"/>
      <c r="AH166" s="962"/>
      <c r="AI166" s="962"/>
    </row>
    <row r="167" spans="2:35" s="959" customFormat="1" x14ac:dyDescent="0.25">
      <c r="B167" s="960"/>
      <c r="G167" s="961"/>
      <c r="H167" s="961"/>
      <c r="I167" s="961"/>
      <c r="J167" s="961"/>
      <c r="K167" s="961"/>
      <c r="L167" s="961"/>
      <c r="M167" s="961"/>
      <c r="N167" s="961"/>
      <c r="O167" s="961"/>
      <c r="P167" s="962"/>
      <c r="Q167" s="962"/>
      <c r="R167" s="962"/>
      <c r="S167" s="962"/>
      <c r="T167" s="962"/>
      <c r="U167" s="962"/>
      <c r="V167" s="962"/>
      <c r="W167" s="962"/>
      <c r="X167" s="962"/>
      <c r="Y167" s="962"/>
      <c r="Z167" s="962"/>
      <c r="AA167" s="962"/>
      <c r="AB167" s="962"/>
      <c r="AC167" s="962"/>
      <c r="AD167" s="962"/>
      <c r="AE167" s="962"/>
      <c r="AF167" s="962"/>
      <c r="AG167" s="962"/>
      <c r="AH167" s="962"/>
      <c r="AI167" s="962"/>
    </row>
    <row r="168" spans="2:35" s="959" customFormat="1" x14ac:dyDescent="0.25">
      <c r="B168" s="960"/>
      <c r="G168" s="961"/>
      <c r="H168" s="961"/>
      <c r="I168" s="961"/>
      <c r="J168" s="961"/>
      <c r="K168" s="961"/>
      <c r="L168" s="961"/>
      <c r="M168" s="961"/>
      <c r="N168" s="961"/>
      <c r="O168" s="961"/>
      <c r="P168" s="962"/>
      <c r="Q168" s="962"/>
      <c r="R168" s="962"/>
      <c r="S168" s="962"/>
      <c r="T168" s="962"/>
      <c r="U168" s="962"/>
      <c r="V168" s="962"/>
      <c r="W168" s="962"/>
      <c r="X168" s="962"/>
      <c r="Y168" s="962"/>
      <c r="Z168" s="962"/>
      <c r="AA168" s="962"/>
      <c r="AB168" s="962"/>
      <c r="AC168" s="962"/>
      <c r="AD168" s="962"/>
      <c r="AE168" s="962"/>
      <c r="AF168" s="962"/>
      <c r="AG168" s="962"/>
      <c r="AH168" s="962"/>
      <c r="AI168" s="962"/>
    </row>
    <row r="169" spans="2:35" s="959" customFormat="1" x14ac:dyDescent="0.25">
      <c r="B169" s="960"/>
      <c r="G169" s="961"/>
      <c r="H169" s="961"/>
      <c r="I169" s="961"/>
      <c r="J169" s="961"/>
      <c r="K169" s="961"/>
      <c r="L169" s="961"/>
      <c r="M169" s="961"/>
      <c r="N169" s="961"/>
      <c r="O169" s="961"/>
      <c r="P169" s="962"/>
      <c r="Q169" s="962"/>
      <c r="R169" s="962"/>
      <c r="S169" s="962"/>
      <c r="T169" s="962"/>
      <c r="U169" s="962"/>
      <c r="V169" s="962"/>
      <c r="W169" s="962"/>
      <c r="X169" s="962"/>
      <c r="Y169" s="962"/>
      <c r="Z169" s="962"/>
      <c r="AA169" s="962"/>
      <c r="AB169" s="962"/>
      <c r="AC169" s="962"/>
      <c r="AD169" s="962"/>
      <c r="AE169" s="962"/>
      <c r="AF169" s="962"/>
      <c r="AG169" s="962"/>
      <c r="AH169" s="962"/>
      <c r="AI169" s="962"/>
    </row>
    <row r="170" spans="2:35" s="959" customFormat="1" x14ac:dyDescent="0.25">
      <c r="B170" s="960"/>
      <c r="G170" s="961"/>
      <c r="H170" s="961"/>
      <c r="I170" s="961"/>
      <c r="J170" s="961"/>
      <c r="K170" s="961"/>
      <c r="L170" s="961"/>
      <c r="M170" s="961"/>
      <c r="N170" s="961"/>
      <c r="O170" s="961"/>
      <c r="P170" s="962"/>
      <c r="Q170" s="962"/>
      <c r="R170" s="962"/>
      <c r="S170" s="962"/>
      <c r="T170" s="962"/>
      <c r="U170" s="962"/>
      <c r="V170" s="962"/>
      <c r="W170" s="962"/>
      <c r="X170" s="962"/>
      <c r="Y170" s="962"/>
      <c r="Z170" s="962"/>
      <c r="AA170" s="962"/>
      <c r="AB170" s="962"/>
      <c r="AC170" s="962"/>
      <c r="AD170" s="962"/>
      <c r="AE170" s="962"/>
      <c r="AF170" s="962"/>
      <c r="AG170" s="962"/>
      <c r="AH170" s="962"/>
      <c r="AI170" s="962"/>
    </row>
    <row r="171" spans="2:35" s="959" customFormat="1" x14ac:dyDescent="0.25">
      <c r="B171" s="960"/>
      <c r="G171" s="961"/>
      <c r="H171" s="961"/>
      <c r="I171" s="961"/>
      <c r="J171" s="961"/>
      <c r="K171" s="961"/>
      <c r="L171" s="961"/>
      <c r="M171" s="961"/>
      <c r="N171" s="961"/>
      <c r="O171" s="961"/>
      <c r="P171" s="962"/>
      <c r="Q171" s="962"/>
      <c r="R171" s="962"/>
      <c r="S171" s="962"/>
      <c r="T171" s="962"/>
      <c r="U171" s="962"/>
      <c r="V171" s="962"/>
      <c r="W171" s="962"/>
      <c r="X171" s="962"/>
      <c r="Y171" s="962"/>
      <c r="Z171" s="962"/>
      <c r="AA171" s="962"/>
      <c r="AB171" s="962"/>
      <c r="AC171" s="962"/>
      <c r="AD171" s="962"/>
      <c r="AE171" s="962"/>
      <c r="AF171" s="962"/>
      <c r="AG171" s="962"/>
      <c r="AH171" s="962"/>
      <c r="AI171" s="962"/>
    </row>
    <row r="172" spans="2:35" s="959" customFormat="1" x14ac:dyDescent="0.25">
      <c r="B172" s="960"/>
      <c r="G172" s="961"/>
      <c r="H172" s="961"/>
      <c r="I172" s="961"/>
      <c r="J172" s="961"/>
      <c r="K172" s="961"/>
      <c r="L172" s="961"/>
      <c r="M172" s="961"/>
      <c r="N172" s="961"/>
      <c r="O172" s="961"/>
      <c r="P172" s="962"/>
      <c r="Q172" s="962"/>
      <c r="R172" s="962"/>
      <c r="S172" s="962"/>
      <c r="T172" s="962"/>
      <c r="U172" s="962"/>
      <c r="V172" s="962"/>
      <c r="W172" s="962"/>
      <c r="X172" s="962"/>
      <c r="Y172" s="962"/>
      <c r="Z172" s="962"/>
      <c r="AA172" s="962"/>
      <c r="AB172" s="962"/>
      <c r="AC172" s="962"/>
      <c r="AD172" s="962"/>
      <c r="AE172" s="962"/>
      <c r="AF172" s="962"/>
      <c r="AG172" s="962"/>
      <c r="AH172" s="962"/>
      <c r="AI172" s="962"/>
    </row>
    <row r="173" spans="2:35" s="959" customFormat="1" x14ac:dyDescent="0.25">
      <c r="B173" s="960"/>
      <c r="G173" s="961"/>
      <c r="H173" s="961"/>
      <c r="I173" s="961"/>
      <c r="J173" s="961"/>
      <c r="K173" s="961"/>
      <c r="L173" s="961"/>
      <c r="M173" s="961"/>
      <c r="N173" s="961"/>
      <c r="O173" s="961"/>
      <c r="P173" s="962"/>
      <c r="Q173" s="962"/>
      <c r="R173" s="962"/>
      <c r="S173" s="962"/>
      <c r="T173" s="962"/>
      <c r="U173" s="962"/>
      <c r="V173" s="962"/>
      <c r="W173" s="962"/>
      <c r="X173" s="962"/>
      <c r="Y173" s="962"/>
      <c r="Z173" s="962"/>
      <c r="AA173" s="962"/>
      <c r="AB173" s="962"/>
      <c r="AC173" s="962"/>
      <c r="AD173" s="962"/>
      <c r="AE173" s="962"/>
      <c r="AF173" s="962"/>
      <c r="AG173" s="962"/>
      <c r="AH173" s="962"/>
      <c r="AI173" s="962"/>
    </row>
    <row r="174" spans="2:35" s="959" customFormat="1" x14ac:dyDescent="0.25">
      <c r="B174" s="960"/>
      <c r="G174" s="961"/>
      <c r="H174" s="961"/>
      <c r="I174" s="961"/>
      <c r="J174" s="961"/>
      <c r="K174" s="961"/>
      <c r="L174" s="961"/>
      <c r="M174" s="961"/>
      <c r="N174" s="961"/>
      <c r="O174" s="961"/>
      <c r="P174" s="962"/>
      <c r="Q174" s="962"/>
      <c r="R174" s="962"/>
      <c r="S174" s="962"/>
      <c r="T174" s="962"/>
      <c r="U174" s="962"/>
      <c r="V174" s="962"/>
      <c r="W174" s="962"/>
      <c r="X174" s="962"/>
      <c r="Y174" s="962"/>
      <c r="Z174" s="962"/>
      <c r="AA174" s="962"/>
      <c r="AB174" s="962"/>
      <c r="AC174" s="962"/>
      <c r="AD174" s="962"/>
      <c r="AE174" s="962"/>
      <c r="AF174" s="962"/>
      <c r="AG174" s="962"/>
      <c r="AH174" s="962"/>
      <c r="AI174" s="962"/>
    </row>
    <row r="175" spans="2:35" s="959" customFormat="1" x14ac:dyDescent="0.25">
      <c r="B175" s="960"/>
      <c r="G175" s="961"/>
      <c r="H175" s="961"/>
      <c r="I175" s="961"/>
      <c r="J175" s="961"/>
      <c r="K175" s="961"/>
      <c r="L175" s="961"/>
      <c r="M175" s="961"/>
      <c r="N175" s="961"/>
      <c r="O175" s="961"/>
      <c r="P175" s="962"/>
      <c r="Q175" s="962"/>
      <c r="R175" s="962"/>
      <c r="S175" s="962"/>
      <c r="T175" s="962"/>
      <c r="U175" s="962"/>
      <c r="V175" s="962"/>
      <c r="W175" s="962"/>
      <c r="X175" s="962"/>
      <c r="Y175" s="962"/>
      <c r="Z175" s="962"/>
      <c r="AA175" s="962"/>
      <c r="AB175" s="962"/>
      <c r="AC175" s="962"/>
      <c r="AD175" s="962"/>
      <c r="AE175" s="962"/>
      <c r="AF175" s="962"/>
      <c r="AG175" s="962"/>
      <c r="AH175" s="962"/>
      <c r="AI175" s="962"/>
    </row>
    <row r="176" spans="2:35" s="959" customFormat="1" x14ac:dyDescent="0.25">
      <c r="B176" s="960"/>
      <c r="G176" s="961"/>
      <c r="H176" s="961"/>
      <c r="I176" s="961"/>
      <c r="J176" s="961"/>
      <c r="K176" s="961"/>
      <c r="L176" s="961"/>
      <c r="M176" s="961"/>
      <c r="N176" s="961"/>
      <c r="O176" s="961"/>
      <c r="P176" s="962"/>
      <c r="Q176" s="962"/>
      <c r="R176" s="962"/>
      <c r="S176" s="962"/>
      <c r="T176" s="962"/>
      <c r="U176" s="962"/>
      <c r="V176" s="962"/>
      <c r="W176" s="962"/>
      <c r="X176" s="962"/>
      <c r="Y176" s="962"/>
      <c r="Z176" s="962"/>
      <c r="AA176" s="962"/>
      <c r="AB176" s="962"/>
      <c r="AC176" s="962"/>
      <c r="AD176" s="962"/>
      <c r="AE176" s="962"/>
      <c r="AF176" s="962"/>
      <c r="AG176" s="962"/>
      <c r="AH176" s="962"/>
      <c r="AI176" s="962"/>
    </row>
    <row r="177" spans="2:35" s="959" customFormat="1" x14ac:dyDescent="0.25">
      <c r="B177" s="960"/>
      <c r="G177" s="961"/>
      <c r="H177" s="961"/>
      <c r="I177" s="961"/>
      <c r="J177" s="961"/>
      <c r="K177" s="961"/>
      <c r="L177" s="961"/>
      <c r="M177" s="961"/>
      <c r="N177" s="961"/>
      <c r="O177" s="961"/>
      <c r="P177" s="962"/>
      <c r="Q177" s="962"/>
      <c r="R177" s="962"/>
      <c r="S177" s="962"/>
      <c r="T177" s="962"/>
      <c r="U177" s="962"/>
      <c r="V177" s="962"/>
      <c r="W177" s="962"/>
      <c r="X177" s="962"/>
      <c r="Y177" s="962"/>
      <c r="Z177" s="962"/>
      <c r="AA177" s="962"/>
      <c r="AB177" s="962"/>
      <c r="AC177" s="962"/>
      <c r="AD177" s="962"/>
      <c r="AE177" s="962"/>
      <c r="AF177" s="962"/>
      <c r="AG177" s="962"/>
      <c r="AH177" s="962"/>
      <c r="AI177" s="962"/>
    </row>
    <row r="178" spans="2:35" s="959" customFormat="1" x14ac:dyDescent="0.25">
      <c r="B178" s="960"/>
      <c r="G178" s="961"/>
      <c r="H178" s="961"/>
      <c r="I178" s="961"/>
      <c r="J178" s="961"/>
      <c r="K178" s="961"/>
      <c r="L178" s="961"/>
      <c r="M178" s="961"/>
      <c r="N178" s="961"/>
      <c r="O178" s="961"/>
      <c r="P178" s="962"/>
      <c r="Q178" s="962"/>
      <c r="R178" s="962"/>
      <c r="S178" s="962"/>
      <c r="T178" s="962"/>
      <c r="U178" s="962"/>
      <c r="V178" s="962"/>
      <c r="W178" s="962"/>
      <c r="X178" s="962"/>
      <c r="Y178" s="962"/>
      <c r="Z178" s="962"/>
      <c r="AA178" s="962"/>
      <c r="AB178" s="962"/>
      <c r="AC178" s="962"/>
      <c r="AD178" s="962"/>
      <c r="AE178" s="962"/>
      <c r="AF178" s="962"/>
      <c r="AG178" s="962"/>
      <c r="AH178" s="962"/>
      <c r="AI178" s="962"/>
    </row>
    <row r="179" spans="2:35" s="959" customFormat="1" x14ac:dyDescent="0.25">
      <c r="B179" s="960"/>
      <c r="G179" s="961"/>
      <c r="H179" s="961"/>
      <c r="I179" s="961"/>
      <c r="J179" s="961"/>
      <c r="K179" s="961"/>
      <c r="L179" s="961"/>
      <c r="M179" s="961"/>
      <c r="N179" s="961"/>
      <c r="O179" s="961"/>
      <c r="P179" s="962"/>
      <c r="Q179" s="962"/>
      <c r="R179" s="962"/>
      <c r="S179" s="962"/>
      <c r="T179" s="962"/>
      <c r="U179" s="962"/>
      <c r="V179" s="962"/>
      <c r="W179" s="962"/>
      <c r="X179" s="962"/>
      <c r="Y179" s="962"/>
      <c r="Z179" s="962"/>
      <c r="AA179" s="962"/>
      <c r="AB179" s="962"/>
      <c r="AC179" s="962"/>
      <c r="AD179" s="962"/>
      <c r="AE179" s="962"/>
      <c r="AF179" s="962"/>
      <c r="AG179" s="962"/>
      <c r="AH179" s="962"/>
      <c r="AI179" s="962"/>
    </row>
    <row r="180" spans="2:35" s="959" customFormat="1" x14ac:dyDescent="0.25">
      <c r="B180" s="960"/>
      <c r="G180" s="961"/>
      <c r="H180" s="961"/>
      <c r="I180" s="961"/>
      <c r="J180" s="961"/>
      <c r="K180" s="961"/>
      <c r="L180" s="961"/>
      <c r="M180" s="961"/>
      <c r="N180" s="961"/>
      <c r="O180" s="961"/>
      <c r="P180" s="962"/>
      <c r="Q180" s="962"/>
      <c r="R180" s="962"/>
      <c r="S180" s="962"/>
      <c r="T180" s="962"/>
      <c r="U180" s="962"/>
      <c r="V180" s="962"/>
      <c r="W180" s="962"/>
      <c r="X180" s="962"/>
      <c r="Y180" s="962"/>
      <c r="Z180" s="962"/>
      <c r="AA180" s="962"/>
      <c r="AB180" s="962"/>
      <c r="AC180" s="962"/>
      <c r="AD180" s="962"/>
      <c r="AE180" s="962"/>
      <c r="AF180" s="962"/>
      <c r="AG180" s="962"/>
      <c r="AH180" s="962"/>
      <c r="AI180" s="962"/>
    </row>
    <row r="181" spans="2:35" s="959" customFormat="1" x14ac:dyDescent="0.25">
      <c r="B181" s="960"/>
      <c r="G181" s="961"/>
      <c r="H181" s="961"/>
      <c r="I181" s="961"/>
      <c r="J181" s="961"/>
      <c r="K181" s="961"/>
      <c r="L181" s="961"/>
      <c r="M181" s="961"/>
      <c r="N181" s="961"/>
      <c r="O181" s="961"/>
      <c r="P181" s="962"/>
      <c r="Q181" s="962"/>
      <c r="R181" s="962"/>
      <c r="S181" s="962"/>
      <c r="T181" s="962"/>
      <c r="U181" s="962"/>
      <c r="V181" s="962"/>
      <c r="W181" s="962"/>
      <c r="X181" s="962"/>
      <c r="Y181" s="962"/>
      <c r="Z181" s="962"/>
      <c r="AA181" s="962"/>
      <c r="AB181" s="962"/>
      <c r="AC181" s="962"/>
      <c r="AD181" s="962"/>
      <c r="AE181" s="962"/>
      <c r="AF181" s="962"/>
      <c r="AG181" s="962"/>
      <c r="AH181" s="962"/>
      <c r="AI181" s="962"/>
    </row>
    <row r="182" spans="2:35" s="959" customFormat="1" x14ac:dyDescent="0.25">
      <c r="B182" s="960"/>
      <c r="G182" s="961"/>
      <c r="H182" s="961"/>
      <c r="I182" s="961"/>
      <c r="J182" s="961"/>
      <c r="K182" s="961"/>
      <c r="L182" s="961"/>
      <c r="M182" s="961"/>
      <c r="N182" s="961"/>
      <c r="O182" s="961"/>
      <c r="P182" s="962"/>
      <c r="Q182" s="962"/>
      <c r="R182" s="962"/>
      <c r="S182" s="962"/>
      <c r="T182" s="962"/>
      <c r="U182" s="962"/>
      <c r="V182" s="962"/>
      <c r="W182" s="962"/>
      <c r="X182" s="962"/>
      <c r="Y182" s="962"/>
      <c r="Z182" s="962"/>
      <c r="AA182" s="962"/>
      <c r="AB182" s="962"/>
      <c r="AC182" s="962"/>
      <c r="AD182" s="962"/>
      <c r="AE182" s="962"/>
      <c r="AF182" s="962"/>
      <c r="AG182" s="962"/>
      <c r="AH182" s="962"/>
      <c r="AI182" s="962"/>
    </row>
    <row r="183" spans="2:35" s="959" customFormat="1" x14ac:dyDescent="0.25">
      <c r="B183" s="960"/>
      <c r="G183" s="961"/>
      <c r="H183" s="961"/>
      <c r="I183" s="961"/>
      <c r="J183" s="961"/>
      <c r="K183" s="961"/>
      <c r="L183" s="961"/>
      <c r="M183" s="961"/>
      <c r="N183" s="961"/>
      <c r="O183" s="961"/>
      <c r="P183" s="962"/>
      <c r="Q183" s="962"/>
      <c r="R183" s="962"/>
      <c r="S183" s="962"/>
      <c r="T183" s="962"/>
      <c r="U183" s="962"/>
      <c r="V183" s="962"/>
      <c r="W183" s="962"/>
      <c r="X183" s="962"/>
      <c r="Y183" s="962"/>
      <c r="Z183" s="962"/>
      <c r="AA183" s="962"/>
      <c r="AB183" s="962"/>
      <c r="AC183" s="962"/>
      <c r="AD183" s="962"/>
      <c r="AE183" s="962"/>
      <c r="AF183" s="962"/>
      <c r="AG183" s="962"/>
      <c r="AH183" s="962"/>
      <c r="AI183" s="962"/>
    </row>
    <row r="184" spans="2:35" s="959" customFormat="1" x14ac:dyDescent="0.25">
      <c r="B184" s="960"/>
      <c r="G184" s="961"/>
      <c r="H184" s="961"/>
      <c r="I184" s="961"/>
      <c r="J184" s="961"/>
      <c r="K184" s="961"/>
      <c r="L184" s="961"/>
      <c r="M184" s="961"/>
      <c r="N184" s="961"/>
      <c r="O184" s="961"/>
      <c r="P184" s="962"/>
      <c r="Q184" s="962"/>
      <c r="R184" s="962"/>
      <c r="S184" s="962"/>
      <c r="T184" s="962"/>
      <c r="U184" s="962"/>
      <c r="V184" s="962"/>
      <c r="W184" s="962"/>
      <c r="X184" s="962"/>
      <c r="Y184" s="962"/>
      <c r="Z184" s="962"/>
      <c r="AA184" s="962"/>
      <c r="AB184" s="962"/>
      <c r="AC184" s="962"/>
      <c r="AD184" s="962"/>
      <c r="AE184" s="962"/>
      <c r="AF184" s="962"/>
      <c r="AG184" s="962"/>
      <c r="AH184" s="962"/>
      <c r="AI184" s="962"/>
    </row>
    <row r="185" spans="2:35" s="959" customFormat="1" x14ac:dyDescent="0.25">
      <c r="B185" s="960"/>
      <c r="G185" s="961"/>
      <c r="H185" s="961"/>
      <c r="I185" s="961"/>
      <c r="J185" s="961"/>
      <c r="K185" s="961"/>
      <c r="L185" s="961"/>
      <c r="M185" s="961"/>
      <c r="N185" s="961"/>
      <c r="O185" s="961"/>
      <c r="P185" s="962"/>
      <c r="Q185" s="962"/>
      <c r="R185" s="962"/>
      <c r="S185" s="962"/>
      <c r="T185" s="962"/>
      <c r="U185" s="962"/>
      <c r="V185" s="962"/>
      <c r="W185" s="962"/>
      <c r="X185" s="962"/>
      <c r="Y185" s="962"/>
      <c r="Z185" s="962"/>
      <c r="AA185" s="962"/>
      <c r="AB185" s="962"/>
      <c r="AC185" s="962"/>
      <c r="AD185" s="962"/>
      <c r="AE185" s="962"/>
      <c r="AF185" s="962"/>
      <c r="AG185" s="962"/>
      <c r="AH185" s="962"/>
      <c r="AI185" s="962"/>
    </row>
    <row r="186" spans="2:35" s="959" customFormat="1" x14ac:dyDescent="0.25">
      <c r="B186" s="960"/>
      <c r="G186" s="961"/>
      <c r="H186" s="961"/>
      <c r="I186" s="961"/>
      <c r="J186" s="961"/>
      <c r="K186" s="961"/>
      <c r="L186" s="961"/>
      <c r="M186" s="961"/>
      <c r="N186" s="961"/>
      <c r="O186" s="961"/>
      <c r="P186" s="962"/>
      <c r="Q186" s="962"/>
      <c r="R186" s="962"/>
      <c r="S186" s="962"/>
      <c r="T186" s="962"/>
      <c r="U186" s="962"/>
      <c r="V186" s="962"/>
      <c r="W186" s="962"/>
      <c r="X186" s="962"/>
      <c r="Y186" s="962"/>
      <c r="Z186" s="962"/>
      <c r="AA186" s="962"/>
      <c r="AB186" s="962"/>
      <c r="AC186" s="962"/>
      <c r="AD186" s="962"/>
      <c r="AE186" s="962"/>
      <c r="AF186" s="962"/>
      <c r="AG186" s="962"/>
      <c r="AH186" s="962"/>
      <c r="AI186" s="962"/>
    </row>
    <row r="187" spans="2:35" s="959" customFormat="1" x14ac:dyDescent="0.25">
      <c r="B187" s="960"/>
      <c r="G187" s="961"/>
      <c r="H187" s="961"/>
      <c r="I187" s="961"/>
      <c r="J187" s="961"/>
      <c r="K187" s="961"/>
      <c r="L187" s="961"/>
      <c r="M187" s="961"/>
      <c r="N187" s="961"/>
      <c r="O187" s="961"/>
      <c r="P187" s="962"/>
      <c r="Q187" s="962"/>
      <c r="R187" s="962"/>
      <c r="S187" s="962"/>
      <c r="T187" s="962"/>
      <c r="U187" s="962"/>
      <c r="V187" s="962"/>
      <c r="W187" s="962"/>
      <c r="X187" s="962"/>
      <c r="Y187" s="962"/>
      <c r="Z187" s="962"/>
      <c r="AA187" s="962"/>
      <c r="AB187" s="962"/>
      <c r="AC187" s="962"/>
      <c r="AD187" s="962"/>
      <c r="AE187" s="962"/>
      <c r="AF187" s="962"/>
      <c r="AG187" s="962"/>
      <c r="AH187" s="962"/>
      <c r="AI187" s="962"/>
    </row>
    <row r="188" spans="2:35" s="959" customFormat="1" x14ac:dyDescent="0.25">
      <c r="B188" s="960"/>
      <c r="G188" s="961"/>
      <c r="H188" s="961"/>
      <c r="I188" s="961"/>
      <c r="J188" s="961"/>
      <c r="K188" s="961"/>
      <c r="L188" s="961"/>
      <c r="M188" s="961"/>
      <c r="N188" s="961"/>
      <c r="O188" s="961"/>
      <c r="P188" s="962"/>
      <c r="Q188" s="962"/>
      <c r="R188" s="962"/>
      <c r="S188" s="962"/>
      <c r="T188" s="962"/>
      <c r="U188" s="962"/>
      <c r="V188" s="962"/>
      <c r="W188" s="962"/>
      <c r="X188" s="962"/>
      <c r="Y188" s="962"/>
      <c r="Z188" s="962"/>
      <c r="AA188" s="962"/>
      <c r="AB188" s="962"/>
      <c r="AC188" s="962"/>
      <c r="AD188" s="962"/>
      <c r="AE188" s="962"/>
      <c r="AF188" s="962"/>
      <c r="AG188" s="962"/>
      <c r="AH188" s="962"/>
      <c r="AI188" s="962"/>
    </row>
    <row r="189" spans="2:35" s="959" customFormat="1" x14ac:dyDescent="0.25">
      <c r="B189" s="960"/>
      <c r="G189" s="961"/>
      <c r="H189" s="961"/>
      <c r="I189" s="961"/>
      <c r="J189" s="961"/>
      <c r="K189" s="961"/>
      <c r="L189" s="961"/>
      <c r="M189" s="961"/>
      <c r="N189" s="961"/>
      <c r="O189" s="961"/>
      <c r="P189" s="962"/>
      <c r="Q189" s="962"/>
      <c r="R189" s="962"/>
      <c r="S189" s="962"/>
      <c r="T189" s="962"/>
      <c r="U189" s="962"/>
      <c r="V189" s="962"/>
      <c r="W189" s="962"/>
      <c r="X189" s="962"/>
      <c r="Y189" s="962"/>
      <c r="Z189" s="962"/>
      <c r="AA189" s="962"/>
      <c r="AB189" s="962"/>
      <c r="AC189" s="962"/>
      <c r="AD189" s="962"/>
      <c r="AE189" s="962"/>
      <c r="AF189" s="962"/>
      <c r="AG189" s="962"/>
      <c r="AH189" s="962"/>
      <c r="AI189" s="962"/>
    </row>
    <row r="190" spans="2:35" s="959" customFormat="1" x14ac:dyDescent="0.25">
      <c r="B190" s="960"/>
      <c r="G190" s="961"/>
      <c r="H190" s="961"/>
      <c r="I190" s="961"/>
      <c r="J190" s="961"/>
      <c r="K190" s="961"/>
      <c r="L190" s="961"/>
      <c r="M190" s="961"/>
      <c r="N190" s="961"/>
      <c r="O190" s="961"/>
      <c r="P190" s="962"/>
      <c r="Q190" s="962"/>
      <c r="R190" s="962"/>
      <c r="S190" s="962"/>
      <c r="T190" s="962"/>
      <c r="U190" s="962"/>
      <c r="V190" s="962"/>
      <c r="W190" s="962"/>
      <c r="X190" s="962"/>
      <c r="Y190" s="962"/>
      <c r="Z190" s="962"/>
      <c r="AA190" s="962"/>
      <c r="AB190" s="962"/>
      <c r="AC190" s="962"/>
      <c r="AD190" s="962"/>
      <c r="AE190" s="962"/>
      <c r="AF190" s="962"/>
      <c r="AG190" s="962"/>
      <c r="AH190" s="962"/>
      <c r="AI190" s="962"/>
    </row>
    <row r="191" spans="2:35" s="959" customFormat="1" x14ac:dyDescent="0.25">
      <c r="B191" s="960"/>
      <c r="G191" s="961"/>
      <c r="H191" s="961"/>
      <c r="I191" s="961"/>
      <c r="J191" s="961"/>
      <c r="K191" s="961"/>
      <c r="L191" s="961"/>
      <c r="M191" s="961"/>
      <c r="N191" s="961"/>
      <c r="O191" s="961"/>
      <c r="P191" s="962"/>
      <c r="Q191" s="962"/>
      <c r="R191" s="962"/>
      <c r="S191" s="962"/>
      <c r="T191" s="962"/>
      <c r="U191" s="962"/>
      <c r="V191" s="962"/>
      <c r="W191" s="962"/>
      <c r="X191" s="962"/>
      <c r="Y191" s="962"/>
      <c r="Z191" s="962"/>
      <c r="AA191" s="962"/>
      <c r="AB191" s="962"/>
      <c r="AC191" s="962"/>
      <c r="AD191" s="962"/>
      <c r="AE191" s="962"/>
      <c r="AF191" s="962"/>
      <c r="AG191" s="962"/>
      <c r="AH191" s="962"/>
      <c r="AI191" s="962"/>
    </row>
    <row r="192" spans="2:35" s="959" customFormat="1" x14ac:dyDescent="0.25">
      <c r="B192" s="960"/>
      <c r="G192" s="961"/>
      <c r="H192" s="961"/>
      <c r="I192" s="961"/>
      <c r="J192" s="961"/>
      <c r="K192" s="961"/>
      <c r="L192" s="961"/>
      <c r="M192" s="961"/>
      <c r="N192" s="961"/>
      <c r="O192" s="961"/>
      <c r="P192" s="962"/>
      <c r="Q192" s="962"/>
      <c r="R192" s="962"/>
      <c r="S192" s="962"/>
      <c r="T192" s="962"/>
      <c r="U192" s="962"/>
      <c r="V192" s="962"/>
      <c r="W192" s="962"/>
      <c r="X192" s="962"/>
      <c r="Y192" s="962"/>
      <c r="Z192" s="962"/>
      <c r="AA192" s="962"/>
      <c r="AB192" s="962"/>
      <c r="AC192" s="962"/>
      <c r="AD192" s="962"/>
      <c r="AE192" s="962"/>
      <c r="AF192" s="962"/>
      <c r="AG192" s="962"/>
      <c r="AH192" s="962"/>
      <c r="AI192" s="962"/>
    </row>
    <row r="193" spans="2:35" s="959" customFormat="1" x14ac:dyDescent="0.25">
      <c r="B193" s="960"/>
      <c r="G193" s="961"/>
      <c r="H193" s="961"/>
      <c r="I193" s="961"/>
      <c r="J193" s="961"/>
      <c r="K193" s="961"/>
      <c r="L193" s="961"/>
      <c r="M193" s="961"/>
      <c r="N193" s="961"/>
      <c r="O193" s="961"/>
      <c r="P193" s="962"/>
      <c r="Q193" s="962"/>
      <c r="R193" s="962"/>
      <c r="S193" s="962"/>
      <c r="T193" s="962"/>
      <c r="U193" s="962"/>
      <c r="V193" s="962"/>
      <c r="W193" s="962"/>
      <c r="X193" s="962"/>
      <c r="Y193" s="962"/>
      <c r="Z193" s="962"/>
      <c r="AA193" s="962"/>
      <c r="AB193" s="962"/>
      <c r="AC193" s="962"/>
      <c r="AD193" s="962"/>
      <c r="AE193" s="962"/>
      <c r="AF193" s="962"/>
      <c r="AG193" s="962"/>
      <c r="AH193" s="962"/>
      <c r="AI193" s="962"/>
    </row>
    <row r="194" spans="2:35" s="959" customFormat="1" x14ac:dyDescent="0.25">
      <c r="B194" s="960"/>
      <c r="G194" s="961"/>
      <c r="H194" s="961"/>
      <c r="I194" s="961"/>
      <c r="J194" s="961"/>
      <c r="K194" s="961"/>
      <c r="L194" s="961"/>
      <c r="M194" s="961"/>
      <c r="N194" s="961"/>
      <c r="O194" s="961"/>
      <c r="P194" s="962"/>
      <c r="Q194" s="962"/>
      <c r="R194" s="962"/>
      <c r="S194" s="962"/>
      <c r="T194" s="962"/>
      <c r="U194" s="962"/>
      <c r="V194" s="962"/>
      <c r="W194" s="962"/>
      <c r="X194" s="962"/>
      <c r="Y194" s="962"/>
      <c r="Z194" s="962"/>
      <c r="AA194" s="962"/>
      <c r="AB194" s="962"/>
      <c r="AC194" s="962"/>
      <c r="AD194" s="962"/>
      <c r="AE194" s="962"/>
      <c r="AF194" s="962"/>
      <c r="AG194" s="962"/>
      <c r="AH194" s="962"/>
      <c r="AI194" s="962"/>
    </row>
    <row r="195" spans="2:35" s="959" customFormat="1" x14ac:dyDescent="0.25">
      <c r="B195" s="960"/>
      <c r="G195" s="961"/>
      <c r="H195" s="961"/>
      <c r="I195" s="961"/>
      <c r="J195" s="961"/>
      <c r="K195" s="961"/>
      <c r="L195" s="961"/>
      <c r="M195" s="961"/>
      <c r="N195" s="961"/>
      <c r="O195" s="961"/>
      <c r="P195" s="962"/>
      <c r="Q195" s="962"/>
      <c r="R195" s="962"/>
      <c r="S195" s="962"/>
      <c r="T195" s="962"/>
      <c r="U195" s="962"/>
      <c r="V195" s="962"/>
      <c r="W195" s="962"/>
      <c r="X195" s="962"/>
      <c r="Y195" s="962"/>
      <c r="Z195" s="962"/>
      <c r="AA195" s="962"/>
      <c r="AB195" s="962"/>
      <c r="AC195" s="962"/>
      <c r="AD195" s="962"/>
      <c r="AE195" s="962"/>
      <c r="AF195" s="962"/>
      <c r="AG195" s="962"/>
      <c r="AH195" s="962"/>
      <c r="AI195" s="962"/>
    </row>
    <row r="196" spans="2:35" s="959" customFormat="1" x14ac:dyDescent="0.25">
      <c r="B196" s="960"/>
      <c r="G196" s="961"/>
      <c r="H196" s="961"/>
      <c r="I196" s="961"/>
      <c r="J196" s="961"/>
      <c r="K196" s="961"/>
      <c r="L196" s="961"/>
      <c r="M196" s="961"/>
      <c r="N196" s="961"/>
      <c r="O196" s="961"/>
      <c r="P196" s="962"/>
      <c r="Q196" s="962"/>
      <c r="R196" s="962"/>
      <c r="S196" s="962"/>
      <c r="T196" s="962"/>
      <c r="U196" s="962"/>
      <c r="V196" s="962"/>
      <c r="W196" s="962"/>
      <c r="X196" s="962"/>
      <c r="Y196" s="962"/>
      <c r="Z196" s="962"/>
      <c r="AA196" s="962"/>
      <c r="AB196" s="962"/>
      <c r="AC196" s="962"/>
      <c r="AD196" s="962"/>
      <c r="AE196" s="962"/>
      <c r="AF196" s="962"/>
      <c r="AG196" s="962"/>
      <c r="AH196" s="962"/>
      <c r="AI196" s="962"/>
    </row>
    <row r="197" spans="2:35" s="959" customFormat="1" x14ac:dyDescent="0.25">
      <c r="B197" s="960"/>
      <c r="G197" s="961"/>
      <c r="H197" s="961"/>
      <c r="I197" s="961"/>
      <c r="J197" s="961"/>
      <c r="K197" s="961"/>
      <c r="L197" s="961"/>
      <c r="M197" s="961"/>
      <c r="N197" s="961"/>
      <c r="O197" s="961"/>
      <c r="P197" s="962"/>
      <c r="Q197" s="962"/>
      <c r="R197" s="962"/>
      <c r="S197" s="962"/>
      <c r="T197" s="962"/>
      <c r="U197" s="962"/>
      <c r="V197" s="962"/>
      <c r="W197" s="962"/>
      <c r="X197" s="962"/>
      <c r="Y197" s="962"/>
      <c r="Z197" s="962"/>
      <c r="AA197" s="962"/>
      <c r="AB197" s="962"/>
      <c r="AC197" s="962"/>
      <c r="AD197" s="962"/>
      <c r="AE197" s="962"/>
      <c r="AF197" s="962"/>
      <c r="AG197" s="962"/>
      <c r="AH197" s="962"/>
      <c r="AI197" s="962"/>
    </row>
    <row r="198" spans="2:35" s="959" customFormat="1" x14ac:dyDescent="0.25">
      <c r="B198" s="960"/>
      <c r="G198" s="961"/>
      <c r="H198" s="961"/>
      <c r="I198" s="961"/>
      <c r="J198" s="961"/>
      <c r="K198" s="961"/>
      <c r="L198" s="961"/>
      <c r="M198" s="961"/>
      <c r="N198" s="961"/>
      <c r="O198" s="961"/>
      <c r="P198" s="962"/>
      <c r="Q198" s="962"/>
      <c r="R198" s="962"/>
      <c r="S198" s="962"/>
      <c r="T198" s="962"/>
      <c r="U198" s="962"/>
      <c r="V198" s="962"/>
      <c r="W198" s="962"/>
      <c r="X198" s="962"/>
      <c r="Y198" s="962"/>
      <c r="Z198" s="962"/>
      <c r="AA198" s="962"/>
      <c r="AB198" s="962"/>
      <c r="AC198" s="962"/>
      <c r="AD198" s="962"/>
      <c r="AE198" s="962"/>
      <c r="AF198" s="962"/>
      <c r="AG198" s="962"/>
      <c r="AH198" s="962"/>
      <c r="AI198" s="962"/>
    </row>
    <row r="199" spans="2:35" s="959" customFormat="1" x14ac:dyDescent="0.25">
      <c r="B199" s="960"/>
      <c r="G199" s="961"/>
      <c r="H199" s="961"/>
      <c r="I199" s="961"/>
      <c r="J199" s="961"/>
      <c r="K199" s="961"/>
      <c r="L199" s="961"/>
      <c r="M199" s="961"/>
      <c r="N199" s="961"/>
      <c r="O199" s="961"/>
      <c r="P199" s="962"/>
      <c r="Q199" s="962"/>
      <c r="R199" s="962"/>
      <c r="S199" s="962"/>
      <c r="T199" s="962"/>
      <c r="U199" s="962"/>
      <c r="V199" s="962"/>
      <c r="W199" s="962"/>
      <c r="X199" s="962"/>
      <c r="Y199" s="962"/>
      <c r="Z199" s="962"/>
      <c r="AA199" s="962"/>
      <c r="AB199" s="962"/>
      <c r="AC199" s="962"/>
      <c r="AD199" s="962"/>
      <c r="AE199" s="962"/>
      <c r="AF199" s="962"/>
      <c r="AG199" s="962"/>
      <c r="AH199" s="962"/>
      <c r="AI199" s="962"/>
    </row>
    <row r="200" spans="2:35" s="959" customFormat="1" x14ac:dyDescent="0.25">
      <c r="B200" s="960"/>
      <c r="G200" s="961"/>
      <c r="H200" s="961"/>
      <c r="I200" s="961"/>
      <c r="J200" s="961"/>
      <c r="K200" s="961"/>
      <c r="L200" s="961"/>
      <c r="M200" s="961"/>
      <c r="N200" s="961"/>
      <c r="O200" s="961"/>
      <c r="P200" s="962"/>
      <c r="Q200" s="962"/>
      <c r="R200" s="962"/>
      <c r="S200" s="962"/>
      <c r="T200" s="962"/>
      <c r="U200" s="962"/>
      <c r="V200" s="962"/>
      <c r="W200" s="962"/>
      <c r="X200" s="962"/>
      <c r="Y200" s="962"/>
      <c r="Z200" s="962"/>
      <c r="AA200" s="962"/>
      <c r="AB200" s="962"/>
      <c r="AC200" s="962"/>
      <c r="AD200" s="962"/>
      <c r="AE200" s="962"/>
      <c r="AF200" s="962"/>
      <c r="AG200" s="962"/>
      <c r="AH200" s="962"/>
      <c r="AI200" s="962"/>
    </row>
    <row r="201" spans="2:35" s="959" customFormat="1" x14ac:dyDescent="0.25">
      <c r="B201" s="960"/>
      <c r="G201" s="961"/>
      <c r="H201" s="961"/>
      <c r="I201" s="961"/>
      <c r="J201" s="961"/>
      <c r="K201" s="961"/>
      <c r="L201" s="961"/>
      <c r="M201" s="961"/>
      <c r="N201" s="961"/>
      <c r="O201" s="961"/>
      <c r="P201" s="962"/>
      <c r="Q201" s="962"/>
      <c r="R201" s="962"/>
      <c r="S201" s="962"/>
      <c r="T201" s="962"/>
      <c r="U201" s="962"/>
      <c r="V201" s="962"/>
      <c r="W201" s="962"/>
      <c r="X201" s="962"/>
      <c r="Y201" s="962"/>
      <c r="Z201" s="962"/>
      <c r="AA201" s="962"/>
      <c r="AB201" s="962"/>
      <c r="AC201" s="962"/>
      <c r="AD201" s="962"/>
      <c r="AE201" s="962"/>
      <c r="AF201" s="962"/>
      <c r="AG201" s="962"/>
      <c r="AH201" s="962"/>
      <c r="AI201" s="962"/>
    </row>
    <row r="202" spans="2:35" s="959" customFormat="1" x14ac:dyDescent="0.25">
      <c r="B202" s="960"/>
      <c r="G202" s="961"/>
      <c r="H202" s="961"/>
      <c r="I202" s="961"/>
      <c r="J202" s="961"/>
      <c r="K202" s="961"/>
      <c r="L202" s="961"/>
      <c r="M202" s="961"/>
      <c r="N202" s="961"/>
      <c r="O202" s="961"/>
      <c r="P202" s="962"/>
      <c r="Q202" s="962"/>
      <c r="R202" s="962"/>
      <c r="S202" s="962"/>
      <c r="T202" s="962"/>
      <c r="U202" s="962"/>
      <c r="V202" s="962"/>
      <c r="W202" s="962"/>
      <c r="X202" s="962"/>
      <c r="Y202" s="962"/>
      <c r="Z202" s="962"/>
      <c r="AA202" s="962"/>
      <c r="AB202" s="962"/>
      <c r="AC202" s="962"/>
      <c r="AD202" s="962"/>
      <c r="AE202" s="962"/>
      <c r="AF202" s="962"/>
      <c r="AG202" s="962"/>
      <c r="AH202" s="962"/>
      <c r="AI202" s="962"/>
    </row>
    <row r="203" spans="2:35" s="959" customFormat="1" x14ac:dyDescent="0.25">
      <c r="B203" s="960"/>
      <c r="G203" s="961"/>
      <c r="H203" s="961"/>
      <c r="I203" s="961"/>
      <c r="J203" s="961"/>
      <c r="K203" s="961"/>
      <c r="L203" s="961"/>
      <c r="M203" s="961"/>
      <c r="N203" s="961"/>
      <c r="O203" s="961"/>
      <c r="P203" s="962"/>
      <c r="Q203" s="962"/>
      <c r="R203" s="962"/>
      <c r="S203" s="962"/>
      <c r="T203" s="962"/>
      <c r="U203" s="962"/>
      <c r="V203" s="962"/>
      <c r="W203" s="962"/>
      <c r="X203" s="962"/>
      <c r="Y203" s="962"/>
      <c r="Z203" s="962"/>
      <c r="AA203" s="962"/>
      <c r="AB203" s="962"/>
      <c r="AC203" s="962"/>
      <c r="AD203" s="962"/>
      <c r="AE203" s="962"/>
      <c r="AF203" s="962"/>
      <c r="AG203" s="962"/>
      <c r="AH203" s="962"/>
      <c r="AI203" s="962"/>
    </row>
    <row r="204" spans="2:35" s="959" customFormat="1" x14ac:dyDescent="0.25">
      <c r="B204" s="960"/>
      <c r="G204" s="961"/>
      <c r="H204" s="961"/>
      <c r="I204" s="961"/>
      <c r="J204" s="961"/>
      <c r="K204" s="961"/>
      <c r="L204" s="961"/>
      <c r="M204" s="961"/>
      <c r="N204" s="961"/>
      <c r="O204" s="961"/>
      <c r="P204" s="962"/>
      <c r="Q204" s="962"/>
      <c r="R204" s="962"/>
      <c r="S204" s="962"/>
      <c r="T204" s="962"/>
      <c r="U204" s="962"/>
      <c r="V204" s="962"/>
      <c r="W204" s="962"/>
      <c r="X204" s="962"/>
      <c r="Y204" s="962"/>
      <c r="Z204" s="962"/>
      <c r="AA204" s="962"/>
      <c r="AB204" s="962"/>
      <c r="AC204" s="962"/>
      <c r="AD204" s="962"/>
      <c r="AE204" s="962"/>
      <c r="AF204" s="962"/>
      <c r="AG204" s="962"/>
      <c r="AH204" s="962"/>
      <c r="AI204" s="962"/>
    </row>
    <row r="205" spans="2:35" s="959" customFormat="1" x14ac:dyDescent="0.25">
      <c r="B205" s="960"/>
      <c r="G205" s="961"/>
      <c r="H205" s="961"/>
      <c r="I205" s="961"/>
      <c r="J205" s="961"/>
      <c r="K205" s="961"/>
      <c r="L205" s="961"/>
      <c r="M205" s="961"/>
      <c r="N205" s="961"/>
      <c r="O205" s="961"/>
      <c r="P205" s="962"/>
      <c r="Q205" s="962"/>
      <c r="R205" s="962"/>
      <c r="S205" s="962"/>
      <c r="T205" s="962"/>
      <c r="U205" s="962"/>
      <c r="V205" s="962"/>
      <c r="W205" s="962"/>
      <c r="X205" s="962"/>
      <c r="Y205" s="962"/>
      <c r="Z205" s="962"/>
      <c r="AA205" s="962"/>
      <c r="AB205" s="962"/>
      <c r="AC205" s="962"/>
      <c r="AD205" s="962"/>
      <c r="AE205" s="962"/>
      <c r="AF205" s="962"/>
      <c r="AG205" s="962"/>
      <c r="AH205" s="962"/>
      <c r="AI205" s="962"/>
    </row>
    <row r="206" spans="2:35" s="959" customFormat="1" x14ac:dyDescent="0.25">
      <c r="B206" s="960"/>
      <c r="G206" s="961"/>
      <c r="H206" s="961"/>
      <c r="I206" s="961"/>
      <c r="J206" s="961"/>
      <c r="K206" s="961"/>
      <c r="L206" s="961"/>
      <c r="M206" s="961"/>
      <c r="N206" s="961"/>
      <c r="O206" s="961"/>
      <c r="P206" s="962"/>
      <c r="Q206" s="962"/>
      <c r="R206" s="962"/>
      <c r="S206" s="962"/>
      <c r="T206" s="962"/>
      <c r="U206" s="962"/>
      <c r="V206" s="962"/>
      <c r="W206" s="962"/>
      <c r="X206" s="962"/>
      <c r="Y206" s="962"/>
      <c r="Z206" s="962"/>
      <c r="AA206" s="962"/>
      <c r="AB206" s="962"/>
      <c r="AC206" s="962"/>
      <c r="AD206" s="962"/>
      <c r="AE206" s="962"/>
      <c r="AF206" s="962"/>
      <c r="AG206" s="962"/>
      <c r="AH206" s="962"/>
      <c r="AI206" s="962"/>
    </row>
    <row r="207" spans="2:35" s="959" customFormat="1" x14ac:dyDescent="0.25">
      <c r="B207" s="960"/>
      <c r="G207" s="961"/>
      <c r="H207" s="961"/>
      <c r="I207" s="961"/>
      <c r="J207" s="961"/>
      <c r="K207" s="961"/>
      <c r="L207" s="961"/>
      <c r="M207" s="961"/>
      <c r="N207" s="961"/>
      <c r="O207" s="961"/>
      <c r="P207" s="962"/>
      <c r="Q207" s="962"/>
      <c r="R207" s="962"/>
      <c r="S207" s="962"/>
      <c r="T207" s="962"/>
      <c r="U207" s="962"/>
      <c r="V207" s="962"/>
      <c r="W207" s="962"/>
      <c r="X207" s="962"/>
      <c r="Y207" s="962"/>
      <c r="Z207" s="962"/>
      <c r="AA207" s="962"/>
      <c r="AB207" s="962"/>
      <c r="AC207" s="962"/>
      <c r="AD207" s="962"/>
      <c r="AE207" s="962"/>
      <c r="AF207" s="962"/>
      <c r="AG207" s="962"/>
      <c r="AH207" s="962"/>
      <c r="AI207" s="962"/>
    </row>
    <row r="208" spans="2:35" s="959" customFormat="1" x14ac:dyDescent="0.25">
      <c r="B208" s="960"/>
      <c r="G208" s="961"/>
      <c r="H208" s="961"/>
      <c r="I208" s="961"/>
      <c r="J208" s="961"/>
      <c r="K208" s="961"/>
      <c r="L208" s="961"/>
      <c r="M208" s="961"/>
      <c r="N208" s="961"/>
      <c r="O208" s="961"/>
      <c r="P208" s="962"/>
      <c r="Q208" s="962"/>
      <c r="R208" s="962"/>
      <c r="S208" s="962"/>
      <c r="T208" s="962"/>
      <c r="U208" s="962"/>
      <c r="V208" s="962"/>
      <c r="W208" s="962"/>
      <c r="X208" s="962"/>
      <c r="Y208" s="962"/>
      <c r="Z208" s="962"/>
      <c r="AA208" s="962"/>
      <c r="AB208" s="962"/>
      <c r="AC208" s="962"/>
      <c r="AD208" s="962"/>
      <c r="AE208" s="962"/>
      <c r="AF208" s="962"/>
      <c r="AG208" s="962"/>
      <c r="AH208" s="962"/>
      <c r="AI208" s="962"/>
    </row>
    <row r="209" spans="2:35" s="959" customFormat="1" x14ac:dyDescent="0.25">
      <c r="B209" s="960"/>
      <c r="G209" s="961"/>
      <c r="H209" s="961"/>
      <c r="I209" s="961"/>
      <c r="J209" s="961"/>
      <c r="K209" s="961"/>
      <c r="L209" s="961"/>
      <c r="M209" s="961"/>
      <c r="N209" s="961"/>
      <c r="O209" s="961"/>
      <c r="P209" s="962"/>
      <c r="Q209" s="962"/>
      <c r="R209" s="962"/>
      <c r="S209" s="962"/>
      <c r="T209" s="962"/>
      <c r="U209" s="962"/>
      <c r="V209" s="962"/>
      <c r="W209" s="962"/>
      <c r="X209" s="962"/>
      <c r="Y209" s="962"/>
      <c r="Z209" s="962"/>
      <c r="AA209" s="962"/>
      <c r="AB209" s="962"/>
      <c r="AC209" s="962"/>
      <c r="AD209" s="962"/>
      <c r="AE209" s="962"/>
      <c r="AF209" s="962"/>
      <c r="AG209" s="962"/>
      <c r="AH209" s="962"/>
      <c r="AI209" s="962"/>
    </row>
    <row r="210" spans="2:35" s="959" customFormat="1" x14ac:dyDescent="0.25">
      <c r="B210" s="960"/>
      <c r="G210" s="961"/>
      <c r="H210" s="961"/>
      <c r="I210" s="961"/>
      <c r="J210" s="961"/>
      <c r="K210" s="961"/>
      <c r="L210" s="961"/>
      <c r="M210" s="961"/>
      <c r="N210" s="961"/>
      <c r="O210" s="961"/>
      <c r="P210" s="962"/>
      <c r="Q210" s="962"/>
      <c r="R210" s="962"/>
      <c r="S210" s="962"/>
      <c r="T210" s="962"/>
      <c r="U210" s="962"/>
      <c r="V210" s="962"/>
      <c r="W210" s="962"/>
      <c r="X210" s="962"/>
      <c r="Y210" s="962"/>
      <c r="Z210" s="962"/>
      <c r="AA210" s="962"/>
      <c r="AB210" s="962"/>
      <c r="AC210" s="962"/>
      <c r="AD210" s="962"/>
      <c r="AE210" s="962"/>
      <c r="AF210" s="962"/>
      <c r="AG210" s="962"/>
      <c r="AH210" s="962"/>
      <c r="AI210" s="962"/>
    </row>
    <row r="211" spans="2:35" s="959" customFormat="1" x14ac:dyDescent="0.25">
      <c r="B211" s="960"/>
      <c r="G211" s="961"/>
      <c r="H211" s="961"/>
      <c r="I211" s="961"/>
      <c r="J211" s="961"/>
      <c r="K211" s="961"/>
      <c r="L211" s="961"/>
      <c r="M211" s="961"/>
      <c r="N211" s="961"/>
      <c r="O211" s="961"/>
      <c r="P211" s="962"/>
      <c r="Q211" s="962"/>
      <c r="R211" s="962"/>
      <c r="S211" s="962"/>
      <c r="T211" s="962"/>
      <c r="U211" s="962"/>
      <c r="V211" s="962"/>
      <c r="W211" s="962"/>
      <c r="X211" s="962"/>
      <c r="Y211" s="962"/>
      <c r="Z211" s="962"/>
      <c r="AA211" s="962"/>
      <c r="AB211" s="962"/>
      <c r="AC211" s="962"/>
      <c r="AD211" s="962"/>
      <c r="AE211" s="962"/>
      <c r="AF211" s="962"/>
      <c r="AG211" s="962"/>
      <c r="AH211" s="962"/>
      <c r="AI211" s="962"/>
    </row>
    <row r="212" spans="2:35" s="959" customFormat="1" x14ac:dyDescent="0.25">
      <c r="B212" s="960"/>
      <c r="G212" s="961"/>
      <c r="H212" s="961"/>
      <c r="I212" s="961"/>
      <c r="J212" s="961"/>
      <c r="K212" s="961"/>
      <c r="L212" s="961"/>
      <c r="M212" s="961"/>
      <c r="N212" s="961"/>
      <c r="O212" s="961"/>
      <c r="P212" s="962"/>
      <c r="Q212" s="962"/>
      <c r="R212" s="962"/>
      <c r="S212" s="962"/>
      <c r="T212" s="962"/>
      <c r="U212" s="962"/>
      <c r="V212" s="962"/>
      <c r="W212" s="962"/>
      <c r="X212" s="962"/>
      <c r="Y212" s="962"/>
      <c r="Z212" s="962"/>
      <c r="AA212" s="962"/>
      <c r="AB212" s="962"/>
      <c r="AC212" s="962"/>
      <c r="AD212" s="962"/>
      <c r="AE212" s="962"/>
      <c r="AF212" s="962"/>
      <c r="AG212" s="962"/>
      <c r="AH212" s="962"/>
      <c r="AI212" s="962"/>
    </row>
    <row r="213" spans="2:35" s="959" customFormat="1" x14ac:dyDescent="0.25">
      <c r="B213" s="960"/>
      <c r="G213" s="961"/>
      <c r="H213" s="961"/>
      <c r="I213" s="961"/>
      <c r="J213" s="961"/>
      <c r="K213" s="961"/>
      <c r="L213" s="961"/>
      <c r="M213" s="961"/>
      <c r="N213" s="961"/>
      <c r="O213" s="961"/>
      <c r="P213" s="962"/>
      <c r="Q213" s="962"/>
      <c r="R213" s="962"/>
      <c r="S213" s="962"/>
      <c r="T213" s="962"/>
      <c r="U213" s="962"/>
      <c r="V213" s="962"/>
      <c r="W213" s="962"/>
      <c r="X213" s="962"/>
      <c r="Y213" s="962"/>
      <c r="Z213" s="962"/>
      <c r="AA213" s="962"/>
      <c r="AB213" s="962"/>
      <c r="AC213" s="962"/>
      <c r="AD213" s="962"/>
      <c r="AE213" s="962"/>
      <c r="AF213" s="962"/>
      <c r="AG213" s="962"/>
      <c r="AH213" s="962"/>
      <c r="AI213" s="962"/>
    </row>
    <row r="214" spans="2:35" s="959" customFormat="1" x14ac:dyDescent="0.25">
      <c r="B214" s="960"/>
      <c r="G214" s="961"/>
      <c r="H214" s="961"/>
      <c r="I214" s="961"/>
      <c r="J214" s="961"/>
      <c r="K214" s="961"/>
      <c r="L214" s="961"/>
      <c r="M214" s="961"/>
      <c r="N214" s="961"/>
      <c r="O214" s="961"/>
      <c r="P214" s="962"/>
      <c r="Q214" s="962"/>
      <c r="R214" s="962"/>
      <c r="S214" s="962"/>
      <c r="T214" s="962"/>
      <c r="U214" s="962"/>
      <c r="V214" s="962"/>
      <c r="W214" s="962"/>
      <c r="X214" s="962"/>
      <c r="Y214" s="962"/>
      <c r="Z214" s="962"/>
      <c r="AA214" s="962"/>
      <c r="AB214" s="962"/>
      <c r="AC214" s="962"/>
      <c r="AD214" s="962"/>
      <c r="AE214" s="962"/>
      <c r="AF214" s="962"/>
      <c r="AG214" s="962"/>
      <c r="AH214" s="962"/>
      <c r="AI214" s="962"/>
    </row>
    <row r="215" spans="2:35" s="959" customFormat="1" x14ac:dyDescent="0.25">
      <c r="B215" s="960"/>
      <c r="G215" s="961"/>
      <c r="H215" s="961"/>
      <c r="I215" s="961"/>
      <c r="J215" s="961"/>
      <c r="K215" s="961"/>
      <c r="L215" s="961"/>
      <c r="M215" s="961"/>
      <c r="N215" s="961"/>
      <c r="O215" s="961"/>
      <c r="P215" s="962"/>
      <c r="Q215" s="962"/>
      <c r="R215" s="962"/>
      <c r="S215" s="962"/>
      <c r="T215" s="962"/>
      <c r="U215" s="962"/>
      <c r="V215" s="962"/>
      <c r="W215" s="962"/>
      <c r="X215" s="962"/>
      <c r="Y215" s="962"/>
      <c r="Z215" s="962"/>
      <c r="AA215" s="962"/>
      <c r="AB215" s="962"/>
      <c r="AC215" s="962"/>
      <c r="AD215" s="962"/>
      <c r="AE215" s="962"/>
      <c r="AF215" s="962"/>
      <c r="AG215" s="962"/>
      <c r="AH215" s="962"/>
      <c r="AI215" s="962"/>
    </row>
    <row r="216" spans="2:35" s="959" customFormat="1" x14ac:dyDescent="0.25">
      <c r="B216" s="960"/>
      <c r="G216" s="961"/>
      <c r="H216" s="961"/>
      <c r="I216" s="961"/>
      <c r="J216" s="961"/>
      <c r="K216" s="961"/>
      <c r="L216" s="961"/>
      <c r="M216" s="961"/>
      <c r="N216" s="961"/>
      <c r="O216" s="961"/>
      <c r="P216" s="962"/>
      <c r="Q216" s="962"/>
      <c r="R216" s="962"/>
      <c r="S216" s="962"/>
      <c r="T216" s="962"/>
      <c r="U216" s="962"/>
      <c r="V216" s="962"/>
      <c r="W216" s="962"/>
      <c r="X216" s="962"/>
      <c r="Y216" s="962"/>
      <c r="Z216" s="962"/>
      <c r="AA216" s="962"/>
      <c r="AB216" s="962"/>
      <c r="AC216" s="962"/>
      <c r="AD216" s="962"/>
      <c r="AE216" s="962"/>
      <c r="AF216" s="962"/>
      <c r="AG216" s="962"/>
      <c r="AH216" s="962"/>
      <c r="AI216" s="962"/>
    </row>
    <row r="217" spans="2:35" s="959" customFormat="1" x14ac:dyDescent="0.25">
      <c r="B217" s="960"/>
      <c r="G217" s="961"/>
      <c r="H217" s="961"/>
      <c r="I217" s="961"/>
      <c r="J217" s="961"/>
      <c r="K217" s="961"/>
      <c r="L217" s="961"/>
      <c r="M217" s="961"/>
      <c r="N217" s="961"/>
      <c r="O217" s="961"/>
      <c r="P217" s="962"/>
      <c r="Q217" s="962"/>
      <c r="R217" s="962"/>
      <c r="S217" s="962"/>
      <c r="T217" s="962"/>
      <c r="U217" s="962"/>
      <c r="V217" s="962"/>
      <c r="W217" s="962"/>
      <c r="X217" s="962"/>
      <c r="Y217" s="962"/>
      <c r="Z217" s="962"/>
      <c r="AA217" s="962"/>
      <c r="AB217" s="962"/>
      <c r="AC217" s="962"/>
      <c r="AD217" s="962"/>
      <c r="AE217" s="962"/>
      <c r="AF217" s="962"/>
      <c r="AG217" s="962"/>
      <c r="AH217" s="962"/>
      <c r="AI217" s="962"/>
    </row>
    <row r="218" spans="2:35" s="959" customFormat="1" x14ac:dyDescent="0.25">
      <c r="B218" s="960"/>
      <c r="G218" s="961"/>
      <c r="H218" s="961"/>
      <c r="I218" s="961"/>
      <c r="J218" s="961"/>
      <c r="K218" s="961"/>
      <c r="L218" s="961"/>
      <c r="M218" s="961"/>
      <c r="N218" s="961"/>
      <c r="O218" s="961"/>
      <c r="P218" s="962"/>
      <c r="Q218" s="962"/>
      <c r="R218" s="962"/>
      <c r="S218" s="962"/>
      <c r="T218" s="962"/>
      <c r="U218" s="962"/>
      <c r="V218" s="962"/>
      <c r="W218" s="962"/>
      <c r="X218" s="962"/>
      <c r="Y218" s="962"/>
      <c r="Z218" s="962"/>
      <c r="AA218" s="962"/>
      <c r="AB218" s="962"/>
      <c r="AC218" s="962"/>
      <c r="AD218" s="962"/>
      <c r="AE218" s="962"/>
      <c r="AF218" s="962"/>
      <c r="AG218" s="962"/>
      <c r="AH218" s="962"/>
      <c r="AI218" s="962"/>
    </row>
    <row r="219" spans="2:35" s="959" customFormat="1" x14ac:dyDescent="0.25">
      <c r="B219" s="960"/>
      <c r="G219" s="961"/>
      <c r="H219" s="961"/>
      <c r="I219" s="961"/>
      <c r="J219" s="961"/>
      <c r="K219" s="961"/>
      <c r="L219" s="961"/>
      <c r="M219" s="961"/>
      <c r="N219" s="961"/>
      <c r="O219" s="961"/>
      <c r="P219" s="962"/>
      <c r="Q219" s="962"/>
      <c r="R219" s="962"/>
      <c r="S219" s="962"/>
      <c r="T219" s="962"/>
      <c r="U219" s="962"/>
      <c r="V219" s="962"/>
      <c r="W219" s="962"/>
      <c r="X219" s="962"/>
      <c r="Y219" s="962"/>
      <c r="Z219" s="962"/>
      <c r="AA219" s="962"/>
      <c r="AB219" s="962"/>
      <c r="AC219" s="962"/>
      <c r="AD219" s="962"/>
      <c r="AE219" s="962"/>
      <c r="AF219" s="962"/>
      <c r="AG219" s="962"/>
      <c r="AH219" s="962"/>
      <c r="AI219" s="962"/>
    </row>
    <row r="220" spans="2:35" s="959" customFormat="1" x14ac:dyDescent="0.25">
      <c r="B220" s="960"/>
      <c r="G220" s="961"/>
      <c r="H220" s="961"/>
      <c r="I220" s="961"/>
      <c r="J220" s="961"/>
      <c r="K220" s="961"/>
      <c r="L220" s="961"/>
      <c r="M220" s="961"/>
      <c r="N220" s="961"/>
      <c r="O220" s="961"/>
      <c r="P220" s="962"/>
      <c r="Q220" s="962"/>
      <c r="R220" s="962"/>
      <c r="S220" s="962"/>
      <c r="T220" s="962"/>
      <c r="U220" s="962"/>
      <c r="V220" s="962"/>
      <c r="W220" s="962"/>
      <c r="X220" s="962"/>
      <c r="Y220" s="962"/>
      <c r="Z220" s="962"/>
      <c r="AA220" s="962"/>
      <c r="AB220" s="962"/>
      <c r="AC220" s="962"/>
      <c r="AD220" s="962"/>
      <c r="AE220" s="962"/>
      <c r="AF220" s="962"/>
      <c r="AG220" s="962"/>
      <c r="AH220" s="962"/>
      <c r="AI220" s="962"/>
    </row>
    <row r="221" spans="2:35" s="959" customFormat="1" x14ac:dyDescent="0.25">
      <c r="B221" s="960"/>
      <c r="G221" s="961"/>
      <c r="H221" s="961"/>
      <c r="I221" s="961"/>
      <c r="J221" s="961"/>
      <c r="K221" s="961"/>
      <c r="L221" s="961"/>
      <c r="M221" s="961"/>
      <c r="N221" s="961"/>
      <c r="O221" s="961"/>
      <c r="P221" s="962"/>
      <c r="Q221" s="962"/>
      <c r="R221" s="962"/>
      <c r="S221" s="962"/>
      <c r="T221" s="962"/>
      <c r="U221" s="962"/>
      <c r="V221" s="962"/>
      <c r="W221" s="962"/>
      <c r="X221" s="962"/>
      <c r="Y221" s="962"/>
      <c r="Z221" s="962"/>
      <c r="AA221" s="962"/>
      <c r="AB221" s="962"/>
      <c r="AC221" s="962"/>
      <c r="AD221" s="962"/>
      <c r="AE221" s="962"/>
      <c r="AF221" s="962"/>
      <c r="AG221" s="962"/>
      <c r="AH221" s="962"/>
      <c r="AI221" s="962"/>
    </row>
    <row r="222" spans="2:35" s="959" customFormat="1" x14ac:dyDescent="0.25">
      <c r="B222" s="960"/>
      <c r="G222" s="961"/>
      <c r="H222" s="961"/>
      <c r="I222" s="961"/>
      <c r="J222" s="961"/>
      <c r="K222" s="961"/>
      <c r="L222" s="961"/>
      <c r="M222" s="961"/>
      <c r="N222" s="961"/>
      <c r="O222" s="961"/>
      <c r="P222" s="962"/>
      <c r="Q222" s="962"/>
      <c r="R222" s="962"/>
      <c r="S222" s="962"/>
      <c r="T222" s="962"/>
      <c r="U222" s="962"/>
      <c r="V222" s="962"/>
      <c r="W222" s="962"/>
      <c r="X222" s="962"/>
      <c r="Y222" s="962"/>
      <c r="Z222" s="962"/>
      <c r="AA222" s="962"/>
      <c r="AB222" s="962"/>
      <c r="AC222" s="962"/>
      <c r="AD222" s="962"/>
      <c r="AE222" s="962"/>
      <c r="AF222" s="962"/>
      <c r="AG222" s="962"/>
      <c r="AH222" s="962"/>
      <c r="AI222" s="962"/>
    </row>
    <row r="223" spans="2:35" s="959" customFormat="1" x14ac:dyDescent="0.25">
      <c r="B223" s="960"/>
      <c r="G223" s="961"/>
      <c r="H223" s="961"/>
      <c r="I223" s="961"/>
      <c r="J223" s="961"/>
      <c r="K223" s="961"/>
      <c r="L223" s="961"/>
      <c r="M223" s="961"/>
      <c r="N223" s="961"/>
      <c r="O223" s="961"/>
      <c r="P223" s="962"/>
      <c r="Q223" s="962"/>
      <c r="R223" s="962"/>
      <c r="S223" s="962"/>
      <c r="T223" s="962"/>
      <c r="U223" s="962"/>
      <c r="V223" s="962"/>
      <c r="W223" s="962"/>
      <c r="X223" s="962"/>
      <c r="Y223" s="962"/>
      <c r="Z223" s="962"/>
      <c r="AA223" s="962"/>
      <c r="AB223" s="962"/>
      <c r="AC223" s="962"/>
      <c r="AD223" s="962"/>
      <c r="AE223" s="962"/>
      <c r="AF223" s="962"/>
      <c r="AG223" s="962"/>
      <c r="AH223" s="962"/>
      <c r="AI223" s="962"/>
    </row>
    <row r="224" spans="2:35" s="959" customFormat="1" x14ac:dyDescent="0.25">
      <c r="B224" s="960"/>
      <c r="G224" s="961"/>
      <c r="H224" s="961"/>
      <c r="I224" s="961"/>
      <c r="J224" s="961"/>
      <c r="K224" s="961"/>
      <c r="L224" s="961"/>
      <c r="M224" s="961"/>
      <c r="N224" s="961"/>
      <c r="O224" s="961"/>
      <c r="P224" s="962"/>
      <c r="Q224" s="962"/>
      <c r="R224" s="962"/>
      <c r="S224" s="962"/>
      <c r="T224" s="962"/>
      <c r="U224" s="962"/>
      <c r="V224" s="962"/>
      <c r="W224" s="962"/>
      <c r="X224" s="962"/>
      <c r="Y224" s="962"/>
      <c r="Z224" s="962"/>
      <c r="AA224" s="962"/>
      <c r="AB224" s="962"/>
      <c r="AC224" s="962"/>
      <c r="AD224" s="962"/>
      <c r="AE224" s="962"/>
      <c r="AF224" s="962"/>
      <c r="AG224" s="962"/>
      <c r="AH224" s="962"/>
      <c r="AI224" s="962"/>
    </row>
    <row r="225" spans="2:35" s="959" customFormat="1" x14ac:dyDescent="0.25">
      <c r="B225" s="960"/>
      <c r="G225" s="961"/>
      <c r="H225" s="961"/>
      <c r="I225" s="961"/>
      <c r="J225" s="961"/>
      <c r="K225" s="961"/>
      <c r="L225" s="961"/>
      <c r="M225" s="961"/>
      <c r="N225" s="961"/>
      <c r="O225" s="961"/>
      <c r="P225" s="962"/>
      <c r="Q225" s="962"/>
      <c r="R225" s="962"/>
      <c r="S225" s="962"/>
      <c r="T225" s="962"/>
      <c r="U225" s="962"/>
      <c r="V225" s="962"/>
      <c r="W225" s="962"/>
      <c r="X225" s="962"/>
      <c r="Y225" s="962"/>
      <c r="Z225" s="962"/>
      <c r="AA225" s="962"/>
      <c r="AB225" s="962"/>
      <c r="AC225" s="962"/>
      <c r="AD225" s="962"/>
      <c r="AE225" s="962"/>
      <c r="AF225" s="962"/>
      <c r="AG225" s="962"/>
      <c r="AH225" s="962"/>
      <c r="AI225" s="962"/>
    </row>
    <row r="226" spans="2:35" s="959" customFormat="1" x14ac:dyDescent="0.25">
      <c r="B226" s="960"/>
      <c r="G226" s="961"/>
      <c r="H226" s="961"/>
      <c r="I226" s="961"/>
      <c r="J226" s="961"/>
      <c r="K226" s="961"/>
      <c r="L226" s="961"/>
      <c r="M226" s="961"/>
      <c r="N226" s="961"/>
      <c r="O226" s="961"/>
      <c r="P226" s="962"/>
      <c r="Q226" s="962"/>
      <c r="R226" s="962"/>
      <c r="S226" s="962"/>
      <c r="T226" s="962"/>
      <c r="U226" s="962"/>
      <c r="V226" s="962"/>
      <c r="W226" s="962"/>
      <c r="X226" s="962"/>
      <c r="Y226" s="962"/>
      <c r="Z226" s="962"/>
      <c r="AA226" s="962"/>
      <c r="AB226" s="962"/>
      <c r="AC226" s="962"/>
      <c r="AD226" s="962"/>
      <c r="AE226" s="962"/>
      <c r="AF226" s="962"/>
      <c r="AG226" s="962"/>
      <c r="AH226" s="962"/>
      <c r="AI226" s="962"/>
    </row>
    <row r="227" spans="2:35" s="959" customFormat="1" x14ac:dyDescent="0.25">
      <c r="B227" s="960"/>
      <c r="G227" s="961"/>
      <c r="H227" s="961"/>
      <c r="I227" s="961"/>
      <c r="J227" s="961"/>
      <c r="K227" s="961"/>
      <c r="L227" s="961"/>
      <c r="M227" s="961"/>
      <c r="N227" s="961"/>
      <c r="O227" s="961"/>
      <c r="P227" s="962"/>
      <c r="Q227" s="962"/>
      <c r="R227" s="962"/>
      <c r="S227" s="962"/>
      <c r="T227" s="962"/>
      <c r="U227" s="962"/>
      <c r="V227" s="962"/>
      <c r="W227" s="962"/>
      <c r="X227" s="962"/>
      <c r="Y227" s="962"/>
      <c r="Z227" s="962"/>
      <c r="AA227" s="962"/>
      <c r="AB227" s="962"/>
      <c r="AC227" s="962"/>
      <c r="AD227" s="962"/>
      <c r="AE227" s="962"/>
      <c r="AF227" s="962"/>
      <c r="AG227" s="962"/>
      <c r="AH227" s="962"/>
      <c r="AI227" s="962"/>
    </row>
    <row r="228" spans="2:35" s="959" customFormat="1" x14ac:dyDescent="0.25">
      <c r="B228" s="960"/>
      <c r="G228" s="961"/>
      <c r="H228" s="961"/>
      <c r="I228" s="961"/>
      <c r="J228" s="961"/>
      <c r="K228" s="961"/>
      <c r="L228" s="961"/>
      <c r="M228" s="961"/>
      <c r="N228" s="961"/>
      <c r="O228" s="961"/>
      <c r="P228" s="962"/>
      <c r="Q228" s="962"/>
      <c r="R228" s="962"/>
      <c r="S228" s="962"/>
      <c r="T228" s="962"/>
      <c r="U228" s="962"/>
      <c r="V228" s="962"/>
      <c r="W228" s="962"/>
      <c r="X228" s="962"/>
      <c r="Y228" s="962"/>
      <c r="Z228" s="962"/>
      <c r="AA228" s="962"/>
      <c r="AB228" s="962"/>
      <c r="AC228" s="962"/>
      <c r="AD228" s="962"/>
      <c r="AE228" s="962"/>
      <c r="AF228" s="962"/>
      <c r="AG228" s="962"/>
      <c r="AH228" s="962"/>
      <c r="AI228" s="962"/>
    </row>
    <row r="229" spans="2:35" s="959" customFormat="1" x14ac:dyDescent="0.25">
      <c r="B229" s="960"/>
      <c r="G229" s="961"/>
      <c r="H229" s="961"/>
      <c r="I229" s="961"/>
      <c r="J229" s="961"/>
      <c r="K229" s="961"/>
      <c r="L229" s="961"/>
      <c r="M229" s="961"/>
      <c r="N229" s="961"/>
      <c r="O229" s="961"/>
      <c r="P229" s="962"/>
      <c r="Q229" s="962"/>
      <c r="R229" s="962"/>
      <c r="S229" s="962"/>
      <c r="T229" s="962"/>
      <c r="U229" s="962"/>
      <c r="V229" s="962"/>
      <c r="W229" s="962"/>
      <c r="X229" s="962"/>
      <c r="Y229" s="962"/>
      <c r="Z229" s="962"/>
      <c r="AA229" s="962"/>
      <c r="AB229" s="962"/>
      <c r="AC229" s="962"/>
      <c r="AD229" s="962"/>
      <c r="AE229" s="962"/>
      <c r="AF229" s="962"/>
      <c r="AG229" s="962"/>
      <c r="AH229" s="962"/>
      <c r="AI229" s="962"/>
    </row>
    <row r="230" spans="2:35" s="959" customFormat="1" x14ac:dyDescent="0.25">
      <c r="B230" s="960"/>
      <c r="G230" s="961"/>
      <c r="H230" s="961"/>
      <c r="I230" s="961"/>
      <c r="J230" s="961"/>
      <c r="K230" s="961"/>
      <c r="L230" s="961"/>
      <c r="M230" s="961"/>
      <c r="N230" s="961"/>
      <c r="O230" s="961"/>
      <c r="P230" s="962"/>
      <c r="Q230" s="962"/>
      <c r="R230" s="962"/>
      <c r="S230" s="962"/>
      <c r="T230" s="962"/>
      <c r="U230" s="962"/>
      <c r="V230" s="962"/>
      <c r="W230" s="962"/>
      <c r="X230" s="962"/>
      <c r="Y230" s="962"/>
      <c r="Z230" s="962"/>
      <c r="AA230" s="962"/>
      <c r="AB230" s="962"/>
      <c r="AC230" s="962"/>
      <c r="AD230" s="962"/>
      <c r="AE230" s="962"/>
      <c r="AF230" s="962"/>
      <c r="AG230" s="962"/>
      <c r="AH230" s="962"/>
      <c r="AI230" s="962"/>
    </row>
    <row r="231" spans="2:35" s="959" customFormat="1" x14ac:dyDescent="0.25">
      <c r="B231" s="960"/>
      <c r="G231" s="961"/>
      <c r="H231" s="961"/>
      <c r="I231" s="961"/>
      <c r="J231" s="961"/>
      <c r="K231" s="961"/>
      <c r="L231" s="961"/>
      <c r="M231" s="961"/>
      <c r="N231" s="961"/>
      <c r="O231" s="961"/>
      <c r="P231" s="962"/>
      <c r="Q231" s="962"/>
      <c r="R231" s="962"/>
      <c r="S231" s="962"/>
      <c r="T231" s="962"/>
      <c r="U231" s="962"/>
      <c r="V231" s="962"/>
      <c r="W231" s="962"/>
      <c r="X231" s="962"/>
      <c r="Y231" s="962"/>
      <c r="Z231" s="962"/>
      <c r="AA231" s="962"/>
      <c r="AB231" s="962"/>
      <c r="AC231" s="962"/>
      <c r="AD231" s="962"/>
      <c r="AE231" s="962"/>
      <c r="AF231" s="962"/>
      <c r="AG231" s="962"/>
      <c r="AH231" s="962"/>
      <c r="AI231" s="962"/>
    </row>
    <row r="232" spans="2:35" s="959" customFormat="1" x14ac:dyDescent="0.25">
      <c r="B232" s="960"/>
      <c r="G232" s="961"/>
      <c r="H232" s="961"/>
      <c r="I232" s="961"/>
      <c r="J232" s="961"/>
      <c r="K232" s="961"/>
      <c r="L232" s="961"/>
      <c r="M232" s="961"/>
      <c r="N232" s="961"/>
      <c r="O232" s="961"/>
      <c r="P232" s="962"/>
      <c r="Q232" s="962"/>
      <c r="R232" s="962"/>
      <c r="S232" s="962"/>
      <c r="T232" s="962"/>
      <c r="U232" s="962"/>
      <c r="V232" s="962"/>
      <c r="W232" s="962"/>
      <c r="X232" s="962"/>
      <c r="Y232" s="962"/>
      <c r="Z232" s="962"/>
      <c r="AA232" s="962"/>
      <c r="AB232" s="962"/>
      <c r="AC232" s="962"/>
      <c r="AD232" s="962"/>
      <c r="AE232" s="962"/>
      <c r="AF232" s="962"/>
      <c r="AG232" s="962"/>
      <c r="AH232" s="962"/>
      <c r="AI232" s="962"/>
    </row>
    <row r="233" spans="2:35" s="959" customFormat="1" x14ac:dyDescent="0.25">
      <c r="B233" s="960"/>
      <c r="G233" s="961"/>
      <c r="H233" s="961"/>
      <c r="I233" s="961"/>
      <c r="J233" s="961"/>
      <c r="K233" s="961"/>
      <c r="L233" s="961"/>
      <c r="M233" s="961"/>
      <c r="N233" s="961"/>
      <c r="O233" s="961"/>
      <c r="P233" s="962"/>
      <c r="Q233" s="962"/>
      <c r="R233" s="962"/>
      <c r="S233" s="962"/>
      <c r="T233" s="962"/>
      <c r="U233" s="962"/>
      <c r="V233" s="962"/>
      <c r="W233" s="962"/>
      <c r="X233" s="962"/>
      <c r="Y233" s="962"/>
      <c r="Z233" s="962"/>
      <c r="AA233" s="962"/>
      <c r="AB233" s="962"/>
      <c r="AC233" s="962"/>
      <c r="AD233" s="962"/>
      <c r="AE233" s="962"/>
      <c r="AF233" s="962"/>
      <c r="AG233" s="962"/>
      <c r="AH233" s="962"/>
      <c r="AI233" s="962"/>
    </row>
    <row r="234" spans="2:35" s="959" customFormat="1" x14ac:dyDescent="0.25">
      <c r="B234" s="960"/>
      <c r="G234" s="961"/>
      <c r="H234" s="961"/>
      <c r="I234" s="961"/>
      <c r="J234" s="961"/>
      <c r="K234" s="961"/>
      <c r="L234" s="961"/>
      <c r="M234" s="961"/>
      <c r="N234" s="961"/>
      <c r="O234" s="961"/>
      <c r="P234" s="962"/>
      <c r="Q234" s="962"/>
      <c r="R234" s="962"/>
      <c r="S234" s="962"/>
      <c r="T234" s="962"/>
      <c r="U234" s="962"/>
      <c r="V234" s="962"/>
      <c r="W234" s="962"/>
      <c r="X234" s="962"/>
      <c r="Y234" s="962"/>
      <c r="Z234" s="962"/>
      <c r="AA234" s="962"/>
      <c r="AB234" s="962"/>
      <c r="AC234" s="962"/>
      <c r="AD234" s="962"/>
      <c r="AE234" s="962"/>
      <c r="AF234" s="962"/>
      <c r="AG234" s="962"/>
      <c r="AH234" s="962"/>
      <c r="AI234" s="962"/>
    </row>
    <row r="235" spans="2:35" s="959" customFormat="1" x14ac:dyDescent="0.25">
      <c r="B235" s="960"/>
      <c r="G235" s="961"/>
      <c r="H235" s="961"/>
      <c r="I235" s="961"/>
      <c r="J235" s="961"/>
      <c r="K235" s="961"/>
      <c r="L235" s="961"/>
      <c r="M235" s="961"/>
      <c r="N235" s="961"/>
      <c r="O235" s="961"/>
      <c r="P235" s="962"/>
      <c r="Q235" s="962"/>
      <c r="R235" s="962"/>
      <c r="S235" s="962"/>
      <c r="T235" s="962"/>
      <c r="U235" s="962"/>
      <c r="V235" s="962"/>
      <c r="W235" s="962"/>
      <c r="X235" s="962"/>
      <c r="Y235" s="962"/>
      <c r="Z235" s="962"/>
      <c r="AA235" s="962"/>
      <c r="AB235" s="962"/>
      <c r="AC235" s="962"/>
      <c r="AD235" s="962"/>
      <c r="AE235" s="962"/>
      <c r="AF235" s="962"/>
      <c r="AG235" s="962"/>
      <c r="AH235" s="962"/>
      <c r="AI235" s="962"/>
    </row>
    <row r="236" spans="2:35" s="959" customFormat="1" x14ac:dyDescent="0.25">
      <c r="B236" s="960"/>
      <c r="G236" s="961"/>
      <c r="H236" s="961"/>
      <c r="I236" s="961"/>
      <c r="J236" s="961"/>
      <c r="K236" s="961"/>
      <c r="L236" s="961"/>
      <c r="M236" s="961"/>
      <c r="N236" s="961"/>
      <c r="O236" s="961"/>
      <c r="P236" s="962"/>
      <c r="Q236" s="962"/>
      <c r="R236" s="962"/>
      <c r="S236" s="962"/>
      <c r="T236" s="962"/>
      <c r="U236" s="962"/>
      <c r="V236" s="962"/>
      <c r="W236" s="962"/>
      <c r="X236" s="962"/>
      <c r="Y236" s="962"/>
      <c r="Z236" s="962"/>
      <c r="AA236" s="962"/>
      <c r="AB236" s="962"/>
      <c r="AC236" s="962"/>
      <c r="AD236" s="962"/>
      <c r="AE236" s="962"/>
      <c r="AF236" s="962"/>
      <c r="AG236" s="962"/>
      <c r="AH236" s="962"/>
      <c r="AI236" s="962"/>
    </row>
    <row r="237" spans="2:35" s="959" customFormat="1" x14ac:dyDescent="0.25">
      <c r="B237" s="960"/>
      <c r="G237" s="961"/>
      <c r="H237" s="961"/>
      <c r="I237" s="961"/>
      <c r="J237" s="961"/>
      <c r="K237" s="961"/>
      <c r="L237" s="961"/>
      <c r="M237" s="961"/>
      <c r="N237" s="961"/>
      <c r="O237" s="961"/>
      <c r="P237" s="962"/>
      <c r="Q237" s="962"/>
      <c r="R237" s="962"/>
      <c r="S237" s="962"/>
      <c r="T237" s="962"/>
      <c r="U237" s="962"/>
      <c r="V237" s="962"/>
      <c r="W237" s="962"/>
      <c r="X237" s="962"/>
      <c r="Y237" s="962"/>
      <c r="Z237" s="962"/>
      <c r="AA237" s="962"/>
      <c r="AB237" s="962"/>
      <c r="AC237" s="962"/>
      <c r="AD237" s="962"/>
      <c r="AE237" s="962"/>
      <c r="AF237" s="962"/>
      <c r="AG237" s="962"/>
      <c r="AH237" s="962"/>
      <c r="AI237" s="962"/>
    </row>
    <row r="238" spans="2:35" s="959" customFormat="1" x14ac:dyDescent="0.25">
      <c r="B238" s="960"/>
      <c r="G238" s="961"/>
      <c r="H238" s="961"/>
      <c r="I238" s="961"/>
      <c r="J238" s="961"/>
      <c r="K238" s="961"/>
      <c r="L238" s="961"/>
      <c r="M238" s="961"/>
      <c r="N238" s="961"/>
      <c r="O238" s="961"/>
      <c r="P238" s="962"/>
      <c r="Q238" s="962"/>
      <c r="R238" s="962"/>
      <c r="S238" s="962"/>
      <c r="T238" s="962"/>
      <c r="U238" s="962"/>
      <c r="V238" s="962"/>
      <c r="W238" s="962"/>
      <c r="X238" s="962"/>
      <c r="Y238" s="962"/>
      <c r="Z238" s="962"/>
      <c r="AA238" s="962"/>
      <c r="AB238" s="962"/>
      <c r="AC238" s="962"/>
      <c r="AD238" s="962"/>
      <c r="AE238" s="962"/>
      <c r="AF238" s="962"/>
      <c r="AG238" s="962"/>
      <c r="AH238" s="962"/>
      <c r="AI238" s="962"/>
    </row>
    <row r="239" spans="2:35" s="959" customFormat="1" x14ac:dyDescent="0.25">
      <c r="B239" s="960"/>
      <c r="G239" s="961"/>
      <c r="H239" s="961"/>
      <c r="I239" s="961"/>
      <c r="J239" s="961"/>
      <c r="K239" s="961"/>
      <c r="L239" s="961"/>
      <c r="M239" s="961"/>
      <c r="N239" s="961"/>
      <c r="O239" s="961"/>
      <c r="P239" s="962"/>
      <c r="Q239" s="962"/>
      <c r="R239" s="962"/>
      <c r="S239" s="962"/>
      <c r="T239" s="962"/>
      <c r="U239" s="962"/>
      <c r="V239" s="962"/>
      <c r="W239" s="962"/>
      <c r="X239" s="962"/>
      <c r="Y239" s="962"/>
      <c r="Z239" s="962"/>
      <c r="AA239" s="962"/>
      <c r="AB239" s="962"/>
      <c r="AC239" s="962"/>
      <c r="AD239" s="962"/>
      <c r="AE239" s="962"/>
      <c r="AF239" s="962"/>
      <c r="AG239" s="962"/>
      <c r="AH239" s="962"/>
      <c r="AI239" s="962"/>
    </row>
    <row r="240" spans="2:35" s="959" customFormat="1" x14ac:dyDescent="0.25">
      <c r="B240" s="960"/>
      <c r="G240" s="961"/>
      <c r="H240" s="961"/>
      <c r="I240" s="961"/>
      <c r="J240" s="961"/>
      <c r="K240" s="961"/>
      <c r="L240" s="961"/>
      <c r="M240" s="961"/>
      <c r="N240" s="961"/>
      <c r="O240" s="961"/>
      <c r="P240" s="962"/>
      <c r="Q240" s="962"/>
      <c r="R240" s="962"/>
      <c r="S240" s="962"/>
      <c r="T240" s="962"/>
      <c r="U240" s="962"/>
      <c r="V240" s="962"/>
      <c r="W240" s="962"/>
      <c r="X240" s="962"/>
      <c r="Y240" s="962"/>
      <c r="Z240" s="962"/>
      <c r="AA240" s="962"/>
      <c r="AB240" s="962"/>
      <c r="AC240" s="962"/>
      <c r="AD240" s="962"/>
      <c r="AE240" s="962"/>
      <c r="AF240" s="962"/>
      <c r="AG240" s="962"/>
      <c r="AH240" s="962"/>
      <c r="AI240" s="962"/>
    </row>
    <row r="241" spans="2:35" s="959" customFormat="1" x14ac:dyDescent="0.25">
      <c r="B241" s="960"/>
      <c r="G241" s="961"/>
      <c r="H241" s="961"/>
      <c r="I241" s="961"/>
      <c r="J241" s="961"/>
      <c r="K241" s="961"/>
      <c r="L241" s="961"/>
      <c r="M241" s="961"/>
      <c r="N241" s="961"/>
      <c r="O241" s="961"/>
      <c r="P241" s="962"/>
      <c r="Q241" s="962"/>
      <c r="R241" s="962"/>
      <c r="S241" s="962"/>
      <c r="T241" s="962"/>
      <c r="U241" s="962"/>
      <c r="V241" s="962"/>
      <c r="W241" s="962"/>
      <c r="X241" s="962"/>
      <c r="Y241" s="962"/>
      <c r="Z241" s="962"/>
      <c r="AA241" s="962"/>
      <c r="AB241" s="962"/>
      <c r="AC241" s="962"/>
      <c r="AD241" s="962"/>
      <c r="AE241" s="962"/>
      <c r="AF241" s="962"/>
      <c r="AG241" s="962"/>
      <c r="AH241" s="962"/>
      <c r="AI241" s="962"/>
    </row>
    <row r="242" spans="2:35" s="959" customFormat="1" x14ac:dyDescent="0.25">
      <c r="B242" s="960"/>
      <c r="G242" s="961"/>
      <c r="H242" s="961"/>
      <c r="I242" s="961"/>
      <c r="J242" s="961"/>
      <c r="K242" s="961"/>
      <c r="L242" s="961"/>
      <c r="M242" s="961"/>
      <c r="N242" s="961"/>
      <c r="O242" s="961"/>
      <c r="P242" s="962"/>
      <c r="Q242" s="962"/>
      <c r="R242" s="962"/>
      <c r="S242" s="962"/>
      <c r="T242" s="962"/>
      <c r="U242" s="962"/>
      <c r="V242" s="962"/>
      <c r="W242" s="962"/>
      <c r="X242" s="962"/>
      <c r="Y242" s="962"/>
      <c r="Z242" s="962"/>
      <c r="AA242" s="962"/>
      <c r="AB242" s="962"/>
      <c r="AC242" s="962"/>
      <c r="AD242" s="962"/>
      <c r="AE242" s="962"/>
      <c r="AF242" s="962"/>
      <c r="AG242" s="962"/>
      <c r="AH242" s="962"/>
      <c r="AI242" s="962"/>
    </row>
    <row r="243" spans="2:35" s="959" customFormat="1" x14ac:dyDescent="0.25">
      <c r="B243" s="960"/>
      <c r="G243" s="961"/>
      <c r="H243" s="961"/>
      <c r="I243" s="961"/>
      <c r="J243" s="961"/>
      <c r="K243" s="961"/>
      <c r="L243" s="961"/>
      <c r="M243" s="961"/>
      <c r="N243" s="961"/>
      <c r="O243" s="961"/>
      <c r="P243" s="962"/>
      <c r="Q243" s="962"/>
      <c r="R243" s="962"/>
      <c r="S243" s="962"/>
      <c r="T243" s="962"/>
      <c r="U243" s="962"/>
      <c r="V243" s="962"/>
      <c r="W243" s="962"/>
      <c r="X243" s="962"/>
      <c r="Y243" s="962"/>
      <c r="Z243" s="962"/>
      <c r="AA243" s="962"/>
      <c r="AB243" s="962"/>
      <c r="AC243" s="962"/>
      <c r="AD243" s="962"/>
      <c r="AE243" s="962"/>
      <c r="AF243" s="962"/>
      <c r="AG243" s="962"/>
      <c r="AH243" s="962"/>
      <c r="AI243" s="962"/>
    </row>
    <row r="244" spans="2:35" s="959" customFormat="1" x14ac:dyDescent="0.25">
      <c r="B244" s="960"/>
      <c r="G244" s="961"/>
      <c r="H244" s="961"/>
      <c r="I244" s="961"/>
      <c r="J244" s="961"/>
      <c r="K244" s="961"/>
      <c r="L244" s="961"/>
      <c r="M244" s="961"/>
      <c r="N244" s="961"/>
      <c r="O244" s="961"/>
      <c r="P244" s="962"/>
      <c r="Q244" s="962"/>
      <c r="R244" s="962"/>
      <c r="S244" s="962"/>
      <c r="T244" s="962"/>
      <c r="U244" s="962"/>
      <c r="V244" s="962"/>
      <c r="W244" s="962"/>
      <c r="X244" s="962"/>
      <c r="Y244" s="962"/>
      <c r="Z244" s="962"/>
      <c r="AA244" s="962"/>
      <c r="AB244" s="962"/>
      <c r="AC244" s="962"/>
      <c r="AD244" s="962"/>
      <c r="AE244" s="962"/>
      <c r="AF244" s="962"/>
      <c r="AG244" s="962"/>
      <c r="AH244" s="962"/>
      <c r="AI244" s="962"/>
    </row>
    <row r="245" spans="2:35" s="959" customFormat="1" x14ac:dyDescent="0.25">
      <c r="B245" s="960"/>
      <c r="G245" s="961"/>
      <c r="H245" s="961"/>
      <c r="I245" s="961"/>
      <c r="J245" s="961"/>
      <c r="K245" s="961"/>
      <c r="L245" s="961"/>
      <c r="M245" s="961"/>
      <c r="N245" s="961"/>
      <c r="O245" s="961"/>
      <c r="P245" s="962"/>
      <c r="Q245" s="962"/>
      <c r="R245" s="962"/>
      <c r="S245" s="962"/>
      <c r="T245" s="962"/>
      <c r="U245" s="962"/>
      <c r="V245" s="962"/>
      <c r="W245" s="962"/>
      <c r="X245" s="962"/>
      <c r="Y245" s="962"/>
      <c r="Z245" s="962"/>
      <c r="AA245" s="962"/>
      <c r="AB245" s="962"/>
      <c r="AC245" s="962"/>
      <c r="AD245" s="962"/>
      <c r="AE245" s="962"/>
      <c r="AF245" s="962"/>
      <c r="AG245" s="962"/>
      <c r="AH245" s="962"/>
      <c r="AI245" s="962"/>
    </row>
    <row r="246" spans="2:35" s="959" customFormat="1" x14ac:dyDescent="0.25">
      <c r="B246" s="960"/>
      <c r="G246" s="961"/>
      <c r="H246" s="961"/>
      <c r="I246" s="961"/>
      <c r="J246" s="961"/>
      <c r="K246" s="961"/>
      <c r="L246" s="961"/>
      <c r="M246" s="961"/>
      <c r="N246" s="961"/>
      <c r="O246" s="961"/>
      <c r="P246" s="962"/>
      <c r="Q246" s="962"/>
      <c r="R246" s="962"/>
      <c r="S246" s="962"/>
      <c r="T246" s="962"/>
      <c r="U246" s="962"/>
      <c r="V246" s="962"/>
      <c r="W246" s="962"/>
      <c r="X246" s="962"/>
      <c r="Y246" s="962"/>
      <c r="Z246" s="962"/>
      <c r="AA246" s="962"/>
      <c r="AB246" s="962"/>
      <c r="AC246" s="962"/>
      <c r="AD246" s="962"/>
      <c r="AE246" s="962"/>
      <c r="AF246" s="962"/>
      <c r="AG246" s="962"/>
      <c r="AH246" s="962"/>
      <c r="AI246" s="962"/>
    </row>
    <row r="247" spans="2:35" s="959" customFormat="1" x14ac:dyDescent="0.25">
      <c r="B247" s="960"/>
      <c r="G247" s="961"/>
      <c r="H247" s="961"/>
      <c r="I247" s="961"/>
      <c r="J247" s="961"/>
      <c r="K247" s="961"/>
      <c r="L247" s="961"/>
      <c r="M247" s="961"/>
      <c r="N247" s="961"/>
      <c r="O247" s="961"/>
      <c r="P247" s="962"/>
      <c r="Q247" s="962"/>
      <c r="R247" s="962"/>
      <c r="S247" s="962"/>
      <c r="T247" s="962"/>
      <c r="U247" s="962"/>
      <c r="V247" s="962"/>
      <c r="W247" s="962"/>
      <c r="X247" s="962"/>
      <c r="Y247" s="962"/>
      <c r="Z247" s="962"/>
      <c r="AA247" s="962"/>
      <c r="AB247" s="962"/>
      <c r="AC247" s="962"/>
      <c r="AD247" s="962"/>
      <c r="AE247" s="962"/>
      <c r="AF247" s="962"/>
      <c r="AG247" s="962"/>
      <c r="AH247" s="962"/>
      <c r="AI247" s="962"/>
    </row>
    <row r="248" spans="2:35" s="959" customFormat="1" x14ac:dyDescent="0.25">
      <c r="B248" s="960"/>
      <c r="G248" s="961"/>
      <c r="H248" s="961"/>
      <c r="I248" s="961"/>
      <c r="J248" s="961"/>
      <c r="K248" s="961"/>
      <c r="L248" s="961"/>
      <c r="M248" s="961"/>
      <c r="N248" s="961"/>
      <c r="O248" s="961"/>
      <c r="P248" s="962"/>
      <c r="Q248" s="962"/>
      <c r="R248" s="962"/>
      <c r="S248" s="962"/>
      <c r="T248" s="962"/>
      <c r="U248" s="962"/>
      <c r="V248" s="962"/>
      <c r="W248" s="962"/>
      <c r="X248" s="962"/>
      <c r="Y248" s="962"/>
      <c r="Z248" s="962"/>
      <c r="AA248" s="962"/>
      <c r="AB248" s="962"/>
      <c r="AC248" s="962"/>
      <c r="AD248" s="962"/>
      <c r="AE248" s="962"/>
      <c r="AF248" s="962"/>
      <c r="AG248" s="962"/>
      <c r="AH248" s="962"/>
      <c r="AI248" s="962"/>
    </row>
    <row r="249" spans="2:35" s="959" customFormat="1" x14ac:dyDescent="0.25">
      <c r="B249" s="960"/>
      <c r="G249" s="961"/>
      <c r="H249" s="961"/>
      <c r="I249" s="961"/>
      <c r="J249" s="961"/>
      <c r="K249" s="961"/>
      <c r="L249" s="961"/>
      <c r="M249" s="961"/>
      <c r="N249" s="961"/>
      <c r="O249" s="961"/>
      <c r="P249" s="962"/>
      <c r="Q249" s="962"/>
      <c r="R249" s="962"/>
      <c r="S249" s="962"/>
      <c r="T249" s="962"/>
      <c r="U249" s="962"/>
      <c r="V249" s="962"/>
      <c r="W249" s="962"/>
      <c r="X249" s="962"/>
      <c r="Y249" s="962"/>
      <c r="Z249" s="962"/>
      <c r="AA249" s="962"/>
      <c r="AB249" s="962"/>
      <c r="AC249" s="962"/>
      <c r="AD249" s="962"/>
      <c r="AE249" s="962"/>
      <c r="AF249" s="962"/>
      <c r="AG249" s="962"/>
      <c r="AH249" s="962"/>
      <c r="AI249" s="962"/>
    </row>
    <row r="250" spans="2:35" s="959" customFormat="1" x14ac:dyDescent="0.25">
      <c r="B250" s="960"/>
      <c r="G250" s="961"/>
      <c r="H250" s="961"/>
      <c r="I250" s="961"/>
      <c r="J250" s="961"/>
      <c r="K250" s="961"/>
      <c r="L250" s="961"/>
      <c r="M250" s="961"/>
      <c r="N250" s="961"/>
      <c r="O250" s="961"/>
      <c r="P250" s="962"/>
      <c r="Q250" s="962"/>
      <c r="R250" s="962"/>
      <c r="S250" s="962"/>
      <c r="T250" s="962"/>
      <c r="U250" s="962"/>
      <c r="V250" s="962"/>
      <c r="W250" s="962"/>
      <c r="X250" s="962"/>
      <c r="Y250" s="962"/>
      <c r="Z250" s="962"/>
      <c r="AA250" s="962"/>
      <c r="AB250" s="962"/>
      <c r="AC250" s="962"/>
      <c r="AD250" s="962"/>
      <c r="AE250" s="962"/>
      <c r="AF250" s="962"/>
      <c r="AG250" s="962"/>
      <c r="AH250" s="962"/>
      <c r="AI250" s="962"/>
    </row>
    <row r="251" spans="2:35" s="959" customFormat="1" x14ac:dyDescent="0.25">
      <c r="B251" s="960"/>
      <c r="G251" s="961"/>
      <c r="H251" s="961"/>
      <c r="I251" s="961"/>
      <c r="J251" s="961"/>
      <c r="K251" s="961"/>
      <c r="L251" s="961"/>
      <c r="M251" s="961"/>
      <c r="N251" s="961"/>
      <c r="O251" s="961"/>
      <c r="P251" s="962"/>
      <c r="Q251" s="962"/>
      <c r="R251" s="962"/>
      <c r="S251" s="962"/>
      <c r="T251" s="962"/>
      <c r="U251" s="962"/>
      <c r="V251" s="962"/>
      <c r="W251" s="962"/>
      <c r="X251" s="962"/>
      <c r="Y251" s="962"/>
      <c r="Z251" s="962"/>
      <c r="AA251" s="962"/>
      <c r="AB251" s="962"/>
      <c r="AC251" s="962"/>
      <c r="AD251" s="962"/>
      <c r="AE251" s="962"/>
      <c r="AF251" s="962"/>
      <c r="AG251" s="962"/>
      <c r="AH251" s="962"/>
      <c r="AI251" s="962"/>
    </row>
    <row r="252" spans="2:35" s="959" customFormat="1" x14ac:dyDescent="0.25">
      <c r="B252" s="960"/>
      <c r="G252" s="961"/>
      <c r="H252" s="961"/>
      <c r="I252" s="961"/>
      <c r="J252" s="961"/>
      <c r="K252" s="961"/>
      <c r="L252" s="961"/>
      <c r="M252" s="961"/>
      <c r="N252" s="961"/>
      <c r="O252" s="961"/>
      <c r="P252" s="962"/>
      <c r="Q252" s="962"/>
      <c r="R252" s="962"/>
      <c r="S252" s="962"/>
      <c r="T252" s="962"/>
      <c r="U252" s="962"/>
      <c r="V252" s="962"/>
      <c r="W252" s="962"/>
      <c r="X252" s="962"/>
      <c r="Y252" s="962"/>
      <c r="Z252" s="962"/>
      <c r="AA252" s="962"/>
      <c r="AB252" s="962"/>
      <c r="AC252" s="962"/>
      <c r="AD252" s="962"/>
      <c r="AE252" s="962"/>
      <c r="AF252" s="962"/>
      <c r="AG252" s="962"/>
      <c r="AH252" s="962"/>
      <c r="AI252" s="962"/>
    </row>
    <row r="253" spans="2:35" s="959" customFormat="1" x14ac:dyDescent="0.25">
      <c r="B253" s="960"/>
      <c r="G253" s="961"/>
      <c r="H253" s="961"/>
      <c r="I253" s="961"/>
      <c r="J253" s="961"/>
      <c r="K253" s="961"/>
      <c r="L253" s="961"/>
      <c r="M253" s="961"/>
      <c r="N253" s="961"/>
      <c r="O253" s="961"/>
      <c r="P253" s="962"/>
      <c r="Q253" s="962"/>
      <c r="R253" s="962"/>
      <c r="S253" s="962"/>
      <c r="T253" s="962"/>
      <c r="U253" s="962"/>
      <c r="V253" s="962"/>
      <c r="W253" s="962"/>
      <c r="X253" s="962"/>
      <c r="Y253" s="962"/>
      <c r="Z253" s="962"/>
      <c r="AA253" s="962"/>
      <c r="AB253" s="962"/>
      <c r="AC253" s="962"/>
      <c r="AD253" s="962"/>
      <c r="AE253" s="962"/>
      <c r="AF253" s="962"/>
      <c r="AG253" s="962"/>
      <c r="AH253" s="962"/>
      <c r="AI253" s="962"/>
    </row>
    <row r="254" spans="2:35" s="959" customFormat="1" x14ac:dyDescent="0.25">
      <c r="B254" s="960"/>
      <c r="G254" s="961"/>
      <c r="H254" s="961"/>
      <c r="I254" s="961"/>
      <c r="J254" s="961"/>
      <c r="K254" s="961"/>
      <c r="L254" s="961"/>
      <c r="M254" s="961"/>
      <c r="N254" s="961"/>
      <c r="O254" s="961"/>
      <c r="P254" s="962"/>
      <c r="Q254" s="962"/>
      <c r="R254" s="962"/>
      <c r="S254" s="962"/>
      <c r="T254" s="962"/>
      <c r="U254" s="962"/>
      <c r="V254" s="962"/>
      <c r="W254" s="962"/>
      <c r="X254" s="962"/>
      <c r="Y254" s="962"/>
      <c r="Z254" s="962"/>
      <c r="AA254" s="962"/>
      <c r="AB254" s="962"/>
      <c r="AC254" s="962"/>
      <c r="AD254" s="962"/>
      <c r="AE254" s="962"/>
      <c r="AF254" s="962"/>
      <c r="AG254" s="962"/>
      <c r="AH254" s="962"/>
      <c r="AI254" s="962"/>
    </row>
    <row r="255" spans="2:35" s="959" customFormat="1" x14ac:dyDescent="0.25">
      <c r="B255" s="960"/>
      <c r="G255" s="961"/>
      <c r="H255" s="961"/>
      <c r="I255" s="961"/>
      <c r="J255" s="961"/>
      <c r="K255" s="961"/>
      <c r="L255" s="961"/>
      <c r="M255" s="961"/>
      <c r="N255" s="961"/>
      <c r="O255" s="961"/>
      <c r="P255" s="962"/>
      <c r="Q255" s="962"/>
      <c r="R255" s="962"/>
      <c r="S255" s="962"/>
      <c r="T255" s="962"/>
      <c r="U255" s="962"/>
      <c r="V255" s="962"/>
      <c r="W255" s="962"/>
      <c r="X255" s="962"/>
      <c r="Y255" s="962"/>
      <c r="Z255" s="962"/>
      <c r="AA255" s="962"/>
      <c r="AB255" s="962"/>
      <c r="AC255" s="962"/>
      <c r="AD255" s="962"/>
      <c r="AE255" s="962"/>
      <c r="AF255" s="962"/>
      <c r="AG255" s="962"/>
      <c r="AH255" s="962"/>
      <c r="AI255" s="962"/>
    </row>
    <row r="256" spans="2:35" s="959" customFormat="1" x14ac:dyDescent="0.25">
      <c r="B256" s="960"/>
      <c r="G256" s="961"/>
      <c r="H256" s="961"/>
      <c r="I256" s="961"/>
      <c r="J256" s="961"/>
      <c r="K256" s="961"/>
      <c r="L256" s="961"/>
      <c r="M256" s="961"/>
      <c r="N256" s="961"/>
      <c r="O256" s="961"/>
      <c r="P256" s="962"/>
      <c r="Q256" s="962"/>
      <c r="R256" s="962"/>
      <c r="S256" s="962"/>
      <c r="T256" s="962"/>
      <c r="U256" s="962"/>
      <c r="V256" s="962"/>
      <c r="W256" s="962"/>
      <c r="X256" s="962"/>
      <c r="Y256" s="962"/>
      <c r="Z256" s="962"/>
      <c r="AA256" s="962"/>
      <c r="AB256" s="962"/>
      <c r="AC256" s="962"/>
      <c r="AD256" s="962"/>
      <c r="AE256" s="962"/>
      <c r="AF256" s="962"/>
      <c r="AG256" s="962"/>
      <c r="AH256" s="962"/>
      <c r="AI256" s="962"/>
    </row>
    <row r="257" spans="2:35" s="959" customFormat="1" x14ac:dyDescent="0.25">
      <c r="B257" s="960"/>
      <c r="G257" s="961"/>
      <c r="H257" s="961"/>
      <c r="I257" s="961"/>
      <c r="J257" s="961"/>
      <c r="K257" s="961"/>
      <c r="L257" s="961"/>
      <c r="M257" s="961"/>
      <c r="N257" s="961"/>
      <c r="O257" s="961"/>
      <c r="P257" s="962"/>
      <c r="Q257" s="962"/>
      <c r="R257" s="962"/>
      <c r="S257" s="962"/>
      <c r="T257" s="962"/>
      <c r="U257" s="962"/>
      <c r="V257" s="962"/>
      <c r="W257" s="962"/>
      <c r="X257" s="962"/>
      <c r="Y257" s="962"/>
      <c r="Z257" s="962"/>
      <c r="AA257" s="962"/>
      <c r="AB257" s="962"/>
      <c r="AC257" s="962"/>
      <c r="AD257" s="962"/>
      <c r="AE257" s="962"/>
      <c r="AF257" s="962"/>
      <c r="AG257" s="962"/>
      <c r="AH257" s="962"/>
      <c r="AI257" s="962"/>
    </row>
    <row r="258" spans="2:35" s="959" customFormat="1" x14ac:dyDescent="0.25">
      <c r="B258" s="960"/>
      <c r="G258" s="961"/>
      <c r="H258" s="961"/>
      <c r="I258" s="961"/>
      <c r="J258" s="961"/>
      <c r="K258" s="961"/>
      <c r="L258" s="961"/>
      <c r="M258" s="961"/>
      <c r="N258" s="961"/>
      <c r="O258" s="961"/>
      <c r="P258" s="962"/>
      <c r="Q258" s="962"/>
      <c r="R258" s="962"/>
      <c r="S258" s="962"/>
      <c r="T258" s="962"/>
      <c r="U258" s="962"/>
      <c r="V258" s="962"/>
      <c r="W258" s="962"/>
      <c r="X258" s="962"/>
      <c r="Y258" s="962"/>
      <c r="Z258" s="962"/>
      <c r="AA258" s="962"/>
      <c r="AB258" s="962"/>
      <c r="AC258" s="962"/>
      <c r="AD258" s="962"/>
      <c r="AE258" s="962"/>
      <c r="AF258" s="962"/>
      <c r="AG258" s="962"/>
      <c r="AH258" s="962"/>
      <c r="AI258" s="962"/>
    </row>
    <row r="259" spans="2:35" s="959" customFormat="1" x14ac:dyDescent="0.25">
      <c r="B259" s="960"/>
      <c r="G259" s="961"/>
      <c r="H259" s="961"/>
      <c r="I259" s="961"/>
      <c r="J259" s="961"/>
      <c r="K259" s="961"/>
      <c r="L259" s="961"/>
      <c r="M259" s="961"/>
      <c r="N259" s="961"/>
      <c r="O259" s="961"/>
      <c r="P259" s="962"/>
      <c r="Q259" s="962"/>
      <c r="R259" s="962"/>
      <c r="S259" s="962"/>
      <c r="T259" s="962"/>
      <c r="U259" s="962"/>
      <c r="V259" s="962"/>
      <c r="W259" s="962"/>
      <c r="X259" s="962"/>
      <c r="Y259" s="962"/>
      <c r="Z259" s="962"/>
      <c r="AA259" s="962"/>
      <c r="AB259" s="962"/>
      <c r="AC259" s="962"/>
      <c r="AD259" s="962"/>
      <c r="AE259" s="962"/>
      <c r="AF259" s="962"/>
      <c r="AG259" s="962"/>
      <c r="AH259" s="962"/>
      <c r="AI259" s="962"/>
    </row>
    <row r="260" spans="2:35" s="959" customFormat="1" x14ac:dyDescent="0.25">
      <c r="B260" s="960"/>
      <c r="G260" s="961"/>
      <c r="H260" s="961"/>
      <c r="I260" s="961"/>
      <c r="J260" s="961"/>
      <c r="K260" s="961"/>
      <c r="L260" s="961"/>
      <c r="M260" s="961"/>
      <c r="N260" s="961"/>
      <c r="O260" s="961"/>
      <c r="P260" s="962"/>
      <c r="Q260" s="962"/>
      <c r="R260" s="962"/>
      <c r="S260" s="962"/>
      <c r="T260" s="962"/>
      <c r="U260" s="962"/>
      <c r="V260" s="962"/>
      <c r="W260" s="962"/>
      <c r="X260" s="962"/>
      <c r="Y260" s="962"/>
      <c r="Z260" s="962"/>
      <c r="AA260" s="962"/>
      <c r="AB260" s="962"/>
      <c r="AC260" s="962"/>
      <c r="AD260" s="962"/>
      <c r="AE260" s="962"/>
      <c r="AF260" s="962"/>
      <c r="AG260" s="962"/>
      <c r="AH260" s="962"/>
      <c r="AI260" s="962"/>
    </row>
    <row r="261" spans="2:35" s="959" customFormat="1" x14ac:dyDescent="0.25">
      <c r="B261" s="960"/>
      <c r="G261" s="961"/>
      <c r="H261" s="961"/>
      <c r="I261" s="961"/>
      <c r="J261" s="961"/>
      <c r="K261" s="961"/>
      <c r="L261" s="961"/>
      <c r="M261" s="961"/>
      <c r="N261" s="961"/>
      <c r="O261" s="961"/>
      <c r="P261" s="962"/>
      <c r="Q261" s="962"/>
      <c r="R261" s="962"/>
      <c r="S261" s="962"/>
      <c r="T261" s="962"/>
      <c r="U261" s="962"/>
      <c r="V261" s="962"/>
      <c r="W261" s="962"/>
      <c r="X261" s="962"/>
      <c r="Y261" s="962"/>
      <c r="Z261" s="962"/>
      <c r="AA261" s="962"/>
      <c r="AB261" s="962"/>
      <c r="AC261" s="962"/>
      <c r="AD261" s="962"/>
      <c r="AE261" s="962"/>
      <c r="AF261" s="962"/>
      <c r="AG261" s="962"/>
      <c r="AH261" s="962"/>
      <c r="AI261" s="962"/>
    </row>
    <row r="262" spans="2:35" s="959" customFormat="1" x14ac:dyDescent="0.25">
      <c r="B262" s="960"/>
      <c r="G262" s="961"/>
      <c r="H262" s="961"/>
      <c r="I262" s="961"/>
      <c r="J262" s="961"/>
      <c r="K262" s="961"/>
      <c r="L262" s="961"/>
      <c r="M262" s="961"/>
      <c r="N262" s="961"/>
      <c r="O262" s="961"/>
      <c r="P262" s="962"/>
      <c r="Q262" s="962"/>
      <c r="R262" s="962"/>
      <c r="S262" s="962"/>
      <c r="T262" s="962"/>
      <c r="U262" s="962"/>
      <c r="V262" s="962"/>
      <c r="W262" s="962"/>
      <c r="X262" s="962"/>
      <c r="Y262" s="962"/>
      <c r="Z262" s="962"/>
      <c r="AA262" s="962"/>
      <c r="AB262" s="962"/>
      <c r="AC262" s="962"/>
      <c r="AD262" s="962"/>
      <c r="AE262" s="962"/>
      <c r="AF262" s="962"/>
      <c r="AG262" s="962"/>
      <c r="AH262" s="962"/>
      <c r="AI262" s="962"/>
    </row>
    <row r="263" spans="2:35" s="959" customFormat="1" x14ac:dyDescent="0.25">
      <c r="B263" s="960"/>
      <c r="G263" s="961"/>
      <c r="H263" s="961"/>
      <c r="I263" s="961"/>
      <c r="J263" s="961"/>
      <c r="K263" s="961"/>
      <c r="L263" s="961"/>
      <c r="M263" s="961"/>
      <c r="N263" s="961"/>
      <c r="O263" s="961"/>
      <c r="P263" s="962"/>
      <c r="Q263" s="962"/>
      <c r="R263" s="962"/>
      <c r="S263" s="962"/>
      <c r="T263" s="962"/>
      <c r="U263" s="962"/>
      <c r="V263" s="962"/>
      <c r="W263" s="962"/>
      <c r="X263" s="962"/>
      <c r="Y263" s="962"/>
      <c r="Z263" s="962"/>
      <c r="AA263" s="962"/>
      <c r="AB263" s="962"/>
      <c r="AC263" s="962"/>
      <c r="AD263" s="962"/>
      <c r="AE263" s="962"/>
      <c r="AF263" s="962"/>
      <c r="AG263" s="962"/>
      <c r="AH263" s="962"/>
      <c r="AI263" s="962"/>
    </row>
    <row r="264" spans="2:35" s="959" customFormat="1" x14ac:dyDescent="0.25">
      <c r="B264" s="960"/>
      <c r="G264" s="961"/>
      <c r="H264" s="961"/>
      <c r="I264" s="961"/>
      <c r="J264" s="961"/>
      <c r="K264" s="961"/>
      <c r="L264" s="961"/>
      <c r="M264" s="961"/>
      <c r="N264" s="961"/>
      <c r="O264" s="961"/>
      <c r="P264" s="962"/>
      <c r="Q264" s="962"/>
      <c r="R264" s="962"/>
      <c r="S264" s="962"/>
      <c r="T264" s="962"/>
      <c r="U264" s="962"/>
      <c r="V264" s="962"/>
      <c r="W264" s="962"/>
      <c r="X264" s="962"/>
      <c r="Y264" s="962"/>
      <c r="Z264" s="962"/>
      <c r="AA264" s="962"/>
      <c r="AB264" s="962"/>
      <c r="AC264" s="962"/>
      <c r="AD264" s="962"/>
      <c r="AE264" s="962"/>
      <c r="AF264" s="962"/>
      <c r="AG264" s="962"/>
      <c r="AH264" s="962"/>
      <c r="AI264" s="962"/>
    </row>
    <row r="265" spans="2:35" s="959" customFormat="1" x14ac:dyDescent="0.25">
      <c r="B265" s="960"/>
      <c r="G265" s="961"/>
      <c r="H265" s="961"/>
      <c r="I265" s="961"/>
      <c r="J265" s="961"/>
      <c r="K265" s="961"/>
      <c r="L265" s="961"/>
      <c r="M265" s="961"/>
      <c r="N265" s="961"/>
      <c r="O265" s="961"/>
      <c r="P265" s="962"/>
      <c r="Q265" s="962"/>
      <c r="R265" s="962"/>
      <c r="S265" s="962"/>
      <c r="T265" s="962"/>
      <c r="U265" s="962"/>
      <c r="V265" s="962"/>
      <c r="W265" s="962"/>
      <c r="X265" s="962"/>
      <c r="Y265" s="962"/>
      <c r="Z265" s="962"/>
      <c r="AA265" s="962"/>
      <c r="AB265" s="962"/>
      <c r="AC265" s="962"/>
      <c r="AD265" s="962"/>
      <c r="AE265" s="962"/>
      <c r="AF265" s="962"/>
      <c r="AG265" s="962"/>
      <c r="AH265" s="962"/>
      <c r="AI265" s="962"/>
    </row>
    <row r="266" spans="2:35" s="959" customFormat="1" x14ac:dyDescent="0.25">
      <c r="B266" s="960"/>
      <c r="G266" s="961"/>
      <c r="H266" s="961"/>
      <c r="I266" s="961"/>
      <c r="J266" s="961"/>
      <c r="K266" s="961"/>
      <c r="L266" s="961"/>
      <c r="M266" s="961"/>
      <c r="N266" s="961"/>
      <c r="O266" s="961"/>
      <c r="P266" s="962"/>
      <c r="Q266" s="962"/>
      <c r="R266" s="962"/>
      <c r="S266" s="962"/>
      <c r="T266" s="962"/>
      <c r="U266" s="962"/>
      <c r="V266" s="962"/>
      <c r="W266" s="962"/>
      <c r="X266" s="962"/>
      <c r="Y266" s="962"/>
      <c r="Z266" s="962"/>
      <c r="AA266" s="962"/>
      <c r="AB266" s="962"/>
      <c r="AC266" s="962"/>
      <c r="AD266" s="962"/>
      <c r="AE266" s="962"/>
      <c r="AF266" s="962"/>
      <c r="AG266" s="962"/>
      <c r="AH266" s="962"/>
      <c r="AI266" s="962"/>
    </row>
    <row r="267" spans="2:35" s="959" customFormat="1" x14ac:dyDescent="0.25">
      <c r="B267" s="960"/>
      <c r="G267" s="961"/>
      <c r="H267" s="961"/>
      <c r="I267" s="961"/>
      <c r="J267" s="961"/>
      <c r="K267" s="961"/>
      <c r="L267" s="961"/>
      <c r="M267" s="961"/>
      <c r="N267" s="961"/>
      <c r="O267" s="961"/>
      <c r="P267" s="962"/>
      <c r="Q267" s="962"/>
      <c r="R267" s="962"/>
      <c r="S267" s="962"/>
      <c r="T267" s="962"/>
      <c r="U267" s="962"/>
      <c r="V267" s="962"/>
      <c r="W267" s="962"/>
      <c r="X267" s="962"/>
      <c r="Y267" s="962"/>
      <c r="Z267" s="962"/>
      <c r="AA267" s="962"/>
      <c r="AB267" s="962"/>
      <c r="AC267" s="962"/>
      <c r="AD267" s="962"/>
      <c r="AE267" s="962"/>
      <c r="AF267" s="962"/>
      <c r="AG267" s="962"/>
      <c r="AH267" s="962"/>
      <c r="AI267" s="962"/>
    </row>
    <row r="268" spans="2:35" s="959" customFormat="1" x14ac:dyDescent="0.25">
      <c r="B268" s="960"/>
      <c r="G268" s="961"/>
      <c r="H268" s="961"/>
      <c r="I268" s="961"/>
      <c r="J268" s="961"/>
      <c r="K268" s="961"/>
      <c r="L268" s="961"/>
      <c r="M268" s="961"/>
      <c r="N268" s="961"/>
      <c r="O268" s="961"/>
      <c r="P268" s="962"/>
      <c r="Q268" s="962"/>
      <c r="R268" s="962"/>
      <c r="S268" s="962"/>
      <c r="T268" s="962"/>
      <c r="U268" s="962"/>
      <c r="V268" s="962"/>
      <c r="W268" s="962"/>
      <c r="X268" s="962"/>
      <c r="Y268" s="962"/>
      <c r="Z268" s="962"/>
      <c r="AA268" s="962"/>
      <c r="AB268" s="962"/>
      <c r="AC268" s="962"/>
      <c r="AD268" s="962"/>
      <c r="AE268" s="962"/>
      <c r="AF268" s="962"/>
      <c r="AG268" s="962"/>
      <c r="AH268" s="962"/>
      <c r="AI268" s="962"/>
    </row>
    <row r="269" spans="2:35" s="959" customFormat="1" x14ac:dyDescent="0.25">
      <c r="B269" s="960"/>
      <c r="G269" s="961"/>
      <c r="H269" s="961"/>
      <c r="I269" s="961"/>
      <c r="J269" s="961"/>
      <c r="K269" s="961"/>
      <c r="L269" s="961"/>
      <c r="M269" s="961"/>
      <c r="N269" s="961"/>
      <c r="O269" s="961"/>
      <c r="P269" s="962"/>
      <c r="Q269" s="962"/>
      <c r="R269" s="962"/>
      <c r="S269" s="962"/>
      <c r="T269" s="962"/>
      <c r="U269" s="962"/>
      <c r="V269" s="962"/>
      <c r="W269" s="962"/>
      <c r="X269" s="962"/>
      <c r="Y269" s="962"/>
      <c r="Z269" s="962"/>
      <c r="AA269" s="962"/>
      <c r="AB269" s="962"/>
      <c r="AC269" s="962"/>
      <c r="AD269" s="962"/>
      <c r="AE269" s="962"/>
      <c r="AF269" s="962"/>
      <c r="AG269" s="962"/>
      <c r="AH269" s="962"/>
      <c r="AI269" s="962"/>
    </row>
    <row r="270" spans="2:35" s="959" customFormat="1" x14ac:dyDescent="0.25">
      <c r="B270" s="960"/>
      <c r="G270" s="961"/>
      <c r="H270" s="961"/>
      <c r="I270" s="961"/>
      <c r="J270" s="961"/>
      <c r="K270" s="961"/>
      <c r="L270" s="961"/>
      <c r="M270" s="961"/>
      <c r="N270" s="961"/>
      <c r="O270" s="961"/>
      <c r="P270" s="962"/>
      <c r="Q270" s="962"/>
      <c r="R270" s="962"/>
      <c r="S270" s="962"/>
      <c r="T270" s="962"/>
      <c r="U270" s="962"/>
      <c r="V270" s="962"/>
      <c r="W270" s="962"/>
      <c r="X270" s="962"/>
      <c r="Y270" s="962"/>
      <c r="Z270" s="962"/>
      <c r="AA270" s="962"/>
      <c r="AB270" s="962"/>
      <c r="AC270" s="962"/>
      <c r="AD270" s="962"/>
      <c r="AE270" s="962"/>
      <c r="AF270" s="962"/>
      <c r="AG270" s="962"/>
      <c r="AH270" s="962"/>
      <c r="AI270" s="962"/>
    </row>
    <row r="271" spans="2:35" s="959" customFormat="1" x14ac:dyDescent="0.25">
      <c r="B271" s="960"/>
      <c r="G271" s="961"/>
      <c r="H271" s="961"/>
      <c r="I271" s="961"/>
      <c r="J271" s="961"/>
      <c r="K271" s="961"/>
      <c r="L271" s="961"/>
      <c r="M271" s="961"/>
      <c r="N271" s="961"/>
      <c r="O271" s="961"/>
      <c r="P271" s="962"/>
      <c r="Q271" s="962"/>
      <c r="R271" s="962"/>
      <c r="S271" s="962"/>
      <c r="T271" s="962"/>
      <c r="U271" s="962"/>
      <c r="V271" s="962"/>
      <c r="W271" s="962"/>
      <c r="X271" s="962"/>
      <c r="Y271" s="962"/>
      <c r="Z271" s="962"/>
      <c r="AA271" s="962"/>
      <c r="AB271" s="962"/>
      <c r="AC271" s="962"/>
      <c r="AD271" s="962"/>
      <c r="AE271" s="962"/>
      <c r="AF271" s="962"/>
      <c r="AG271" s="962"/>
      <c r="AH271" s="962"/>
      <c r="AI271" s="962"/>
    </row>
    <row r="272" spans="2:35" s="959" customFormat="1" x14ac:dyDescent="0.25">
      <c r="B272" s="960"/>
      <c r="G272" s="961"/>
      <c r="H272" s="961"/>
      <c r="I272" s="961"/>
      <c r="J272" s="961"/>
      <c r="K272" s="961"/>
      <c r="L272" s="961"/>
      <c r="M272" s="961"/>
      <c r="N272" s="961"/>
      <c r="O272" s="961"/>
      <c r="P272" s="962"/>
      <c r="Q272" s="962"/>
      <c r="R272" s="962"/>
      <c r="S272" s="962"/>
      <c r="T272" s="962"/>
      <c r="U272" s="962"/>
      <c r="V272" s="962"/>
      <c r="W272" s="962"/>
      <c r="X272" s="962"/>
      <c r="Y272" s="962"/>
      <c r="Z272" s="962"/>
      <c r="AA272" s="962"/>
      <c r="AB272" s="962"/>
      <c r="AC272" s="962"/>
      <c r="AD272" s="962"/>
      <c r="AE272" s="962"/>
      <c r="AF272" s="962"/>
      <c r="AG272" s="962"/>
      <c r="AH272" s="962"/>
      <c r="AI272" s="962"/>
    </row>
    <row r="273" spans="2:35" s="959" customFormat="1" x14ac:dyDescent="0.25">
      <c r="B273" s="960"/>
      <c r="G273" s="961"/>
      <c r="H273" s="961"/>
      <c r="I273" s="961"/>
      <c r="J273" s="961"/>
      <c r="K273" s="961"/>
      <c r="L273" s="961"/>
      <c r="M273" s="961"/>
      <c r="N273" s="961"/>
      <c r="O273" s="961"/>
      <c r="P273" s="962"/>
      <c r="Q273" s="962"/>
      <c r="R273" s="962"/>
      <c r="S273" s="962"/>
      <c r="T273" s="962"/>
      <c r="U273" s="962"/>
      <c r="V273" s="962"/>
      <c r="W273" s="962"/>
      <c r="X273" s="962"/>
      <c r="Y273" s="962"/>
      <c r="Z273" s="962"/>
      <c r="AA273" s="962"/>
      <c r="AB273" s="962"/>
      <c r="AC273" s="962"/>
      <c r="AD273" s="962"/>
      <c r="AE273" s="962"/>
      <c r="AF273" s="962"/>
      <c r="AG273" s="962"/>
      <c r="AH273" s="962"/>
      <c r="AI273" s="962"/>
    </row>
    <row r="274" spans="2:35" s="959" customFormat="1" x14ac:dyDescent="0.25">
      <c r="B274" s="960"/>
      <c r="G274" s="961"/>
      <c r="H274" s="961"/>
      <c r="I274" s="961"/>
      <c r="J274" s="961"/>
      <c r="K274" s="961"/>
      <c r="L274" s="961"/>
      <c r="M274" s="961"/>
      <c r="N274" s="961"/>
      <c r="O274" s="961"/>
      <c r="P274" s="962"/>
      <c r="Q274" s="962"/>
      <c r="R274" s="962"/>
      <c r="S274" s="962"/>
      <c r="T274" s="962"/>
      <c r="U274" s="962"/>
      <c r="V274" s="962"/>
      <c r="W274" s="962"/>
      <c r="X274" s="962"/>
      <c r="Y274" s="962"/>
      <c r="Z274" s="962"/>
      <c r="AA274" s="962"/>
      <c r="AB274" s="962"/>
      <c r="AC274" s="962"/>
      <c r="AD274" s="962"/>
      <c r="AE274" s="962"/>
      <c r="AF274" s="962"/>
      <c r="AG274" s="962"/>
      <c r="AH274" s="962"/>
      <c r="AI274" s="962"/>
    </row>
    <row r="275" spans="2:35" s="959" customFormat="1" x14ac:dyDescent="0.25">
      <c r="B275" s="960"/>
      <c r="G275" s="961"/>
      <c r="H275" s="961"/>
      <c r="I275" s="961"/>
      <c r="J275" s="961"/>
      <c r="K275" s="961"/>
      <c r="L275" s="961"/>
      <c r="M275" s="961"/>
      <c r="N275" s="961"/>
      <c r="O275" s="961"/>
      <c r="P275" s="962"/>
      <c r="Q275" s="962"/>
      <c r="R275" s="962"/>
      <c r="S275" s="962"/>
      <c r="T275" s="962"/>
      <c r="U275" s="962"/>
      <c r="V275" s="962"/>
      <c r="W275" s="962"/>
      <c r="X275" s="962"/>
      <c r="Y275" s="962"/>
      <c r="Z275" s="962"/>
      <c r="AA275" s="962"/>
      <c r="AB275" s="962"/>
      <c r="AC275" s="962"/>
      <c r="AD275" s="962"/>
      <c r="AE275" s="962"/>
      <c r="AF275" s="962"/>
      <c r="AG275" s="962"/>
      <c r="AH275" s="962"/>
      <c r="AI275" s="962"/>
    </row>
    <row r="276" spans="2:35" s="959" customFormat="1" x14ac:dyDescent="0.25">
      <c r="B276" s="960"/>
      <c r="G276" s="961"/>
      <c r="H276" s="961"/>
      <c r="I276" s="961"/>
      <c r="J276" s="961"/>
      <c r="K276" s="961"/>
      <c r="L276" s="961"/>
      <c r="M276" s="961"/>
      <c r="N276" s="961"/>
      <c r="O276" s="961"/>
      <c r="P276" s="962"/>
      <c r="Q276" s="962"/>
      <c r="R276" s="962"/>
      <c r="S276" s="962"/>
      <c r="T276" s="962"/>
      <c r="U276" s="962"/>
      <c r="V276" s="962"/>
      <c r="W276" s="962"/>
      <c r="X276" s="962"/>
      <c r="Y276" s="962"/>
      <c r="Z276" s="962"/>
      <c r="AA276" s="962"/>
      <c r="AB276" s="962"/>
      <c r="AC276" s="962"/>
      <c r="AD276" s="962"/>
      <c r="AE276" s="962"/>
      <c r="AF276" s="962"/>
      <c r="AG276" s="962"/>
      <c r="AH276" s="962"/>
      <c r="AI276" s="962"/>
    </row>
    <row r="277" spans="2:35" s="959" customFormat="1" x14ac:dyDescent="0.25">
      <c r="B277" s="960"/>
      <c r="G277" s="961"/>
      <c r="H277" s="961"/>
      <c r="I277" s="961"/>
      <c r="J277" s="961"/>
      <c r="K277" s="961"/>
      <c r="L277" s="961"/>
      <c r="M277" s="961"/>
      <c r="N277" s="961"/>
      <c r="O277" s="961"/>
      <c r="P277" s="962"/>
      <c r="Q277" s="962"/>
      <c r="R277" s="962"/>
      <c r="S277" s="962"/>
      <c r="T277" s="962"/>
      <c r="U277" s="962"/>
      <c r="V277" s="962"/>
      <c r="W277" s="962"/>
      <c r="X277" s="962"/>
      <c r="Y277" s="962"/>
      <c r="Z277" s="962"/>
      <c r="AA277" s="962"/>
      <c r="AB277" s="962"/>
      <c r="AC277" s="962"/>
      <c r="AD277" s="962"/>
      <c r="AE277" s="962"/>
      <c r="AF277" s="962"/>
      <c r="AG277" s="962"/>
      <c r="AH277" s="962"/>
      <c r="AI277" s="962"/>
    </row>
    <row r="278" spans="2:35" s="959" customFormat="1" x14ac:dyDescent="0.25">
      <c r="B278" s="960"/>
      <c r="G278" s="961"/>
      <c r="H278" s="961"/>
      <c r="I278" s="961"/>
      <c r="J278" s="961"/>
      <c r="K278" s="961"/>
      <c r="L278" s="961"/>
      <c r="M278" s="961"/>
      <c r="N278" s="961"/>
      <c r="O278" s="961"/>
      <c r="P278" s="962"/>
      <c r="Q278" s="962"/>
      <c r="R278" s="962"/>
      <c r="S278" s="962"/>
      <c r="T278" s="962"/>
      <c r="U278" s="962"/>
      <c r="V278" s="962"/>
      <c r="W278" s="962"/>
      <c r="X278" s="962"/>
      <c r="Y278" s="962"/>
      <c r="Z278" s="962"/>
      <c r="AA278" s="962"/>
      <c r="AB278" s="962"/>
      <c r="AC278" s="962"/>
      <c r="AD278" s="962"/>
      <c r="AE278" s="962"/>
      <c r="AF278" s="962"/>
      <c r="AG278" s="962"/>
      <c r="AH278" s="962"/>
      <c r="AI278" s="962"/>
    </row>
    <row r="279" spans="2:35" s="959" customFormat="1" x14ac:dyDescent="0.25">
      <c r="B279" s="960"/>
      <c r="G279" s="961"/>
      <c r="H279" s="961"/>
      <c r="I279" s="961"/>
      <c r="J279" s="961"/>
      <c r="K279" s="961"/>
      <c r="L279" s="961"/>
      <c r="M279" s="961"/>
      <c r="N279" s="961"/>
      <c r="O279" s="961"/>
      <c r="P279" s="962"/>
      <c r="Q279" s="962"/>
      <c r="R279" s="962"/>
      <c r="S279" s="962"/>
      <c r="T279" s="962"/>
      <c r="U279" s="962"/>
      <c r="V279" s="962"/>
      <c r="W279" s="962"/>
      <c r="X279" s="962"/>
      <c r="Y279" s="962"/>
      <c r="Z279" s="962"/>
      <c r="AA279" s="962"/>
      <c r="AB279" s="962"/>
      <c r="AC279" s="962"/>
      <c r="AD279" s="962"/>
      <c r="AE279" s="962"/>
      <c r="AF279" s="962"/>
      <c r="AG279" s="962"/>
      <c r="AH279" s="962"/>
      <c r="AI279" s="962"/>
    </row>
    <row r="280" spans="2:35" s="959" customFormat="1" x14ac:dyDescent="0.25">
      <c r="B280" s="960"/>
      <c r="G280" s="961"/>
      <c r="H280" s="961"/>
      <c r="I280" s="961"/>
      <c r="J280" s="961"/>
      <c r="K280" s="961"/>
      <c r="L280" s="961"/>
      <c r="M280" s="961"/>
      <c r="N280" s="961"/>
      <c r="O280" s="961"/>
      <c r="P280" s="962"/>
      <c r="Q280" s="962"/>
      <c r="R280" s="962"/>
      <c r="S280" s="962"/>
      <c r="T280" s="962"/>
      <c r="U280" s="962"/>
      <c r="V280" s="962"/>
      <c r="W280" s="962"/>
      <c r="X280" s="962"/>
      <c r="Y280" s="962"/>
      <c r="Z280" s="962"/>
      <c r="AA280" s="962"/>
      <c r="AB280" s="962"/>
      <c r="AC280" s="962"/>
      <c r="AD280" s="962"/>
      <c r="AE280" s="962"/>
      <c r="AF280" s="962"/>
      <c r="AG280" s="962"/>
      <c r="AH280" s="962"/>
      <c r="AI280" s="962"/>
    </row>
    <row r="281" spans="2:35" s="959" customFormat="1" x14ac:dyDescent="0.25">
      <c r="B281" s="960"/>
      <c r="G281" s="961"/>
      <c r="H281" s="961"/>
      <c r="I281" s="961"/>
      <c r="J281" s="961"/>
      <c r="K281" s="961"/>
      <c r="L281" s="961"/>
      <c r="M281" s="961"/>
      <c r="N281" s="961"/>
      <c r="O281" s="961"/>
      <c r="P281" s="962"/>
      <c r="Q281" s="962"/>
      <c r="R281" s="962"/>
      <c r="S281" s="962"/>
      <c r="T281" s="962"/>
      <c r="U281" s="962"/>
      <c r="V281" s="962"/>
      <c r="W281" s="962"/>
      <c r="X281" s="962"/>
      <c r="Y281" s="962"/>
      <c r="Z281" s="962"/>
      <c r="AA281" s="962"/>
      <c r="AB281" s="962"/>
      <c r="AC281" s="962"/>
      <c r="AD281" s="962"/>
      <c r="AE281" s="962"/>
      <c r="AF281" s="962"/>
      <c r="AG281" s="962"/>
      <c r="AH281" s="962"/>
      <c r="AI281" s="962"/>
    </row>
    <row r="282" spans="2:35" s="959" customFormat="1" x14ac:dyDescent="0.25">
      <c r="B282" s="960"/>
      <c r="G282" s="961"/>
      <c r="H282" s="961"/>
      <c r="I282" s="961"/>
      <c r="J282" s="961"/>
      <c r="K282" s="961"/>
      <c r="L282" s="961"/>
      <c r="M282" s="961"/>
      <c r="N282" s="961"/>
      <c r="O282" s="961"/>
      <c r="P282" s="962"/>
      <c r="Q282" s="962"/>
      <c r="R282" s="962"/>
      <c r="S282" s="962"/>
      <c r="T282" s="962"/>
      <c r="U282" s="962"/>
      <c r="V282" s="962"/>
      <c r="W282" s="962"/>
      <c r="X282" s="962"/>
      <c r="Y282" s="962"/>
      <c r="Z282" s="962"/>
      <c r="AA282" s="962"/>
      <c r="AB282" s="962"/>
      <c r="AC282" s="962"/>
      <c r="AD282" s="962"/>
      <c r="AE282" s="962"/>
      <c r="AF282" s="962"/>
      <c r="AG282" s="962"/>
      <c r="AH282" s="962"/>
      <c r="AI282" s="962"/>
    </row>
    <row r="283" spans="2:35" s="959" customFormat="1" x14ac:dyDescent="0.25">
      <c r="B283" s="960"/>
      <c r="G283" s="961"/>
      <c r="H283" s="961"/>
      <c r="I283" s="961"/>
      <c r="J283" s="961"/>
      <c r="K283" s="961"/>
      <c r="L283" s="961"/>
      <c r="M283" s="961"/>
      <c r="N283" s="961"/>
      <c r="O283" s="961"/>
      <c r="P283" s="962"/>
      <c r="Q283" s="962"/>
      <c r="R283" s="962"/>
      <c r="S283" s="962"/>
      <c r="T283" s="962"/>
      <c r="U283" s="962"/>
      <c r="V283" s="962"/>
      <c r="W283" s="962"/>
      <c r="X283" s="962"/>
      <c r="Y283" s="962"/>
      <c r="Z283" s="962"/>
      <c r="AA283" s="962"/>
      <c r="AB283" s="962"/>
      <c r="AC283" s="962"/>
      <c r="AD283" s="962"/>
      <c r="AE283" s="962"/>
      <c r="AF283" s="962"/>
      <c r="AG283" s="962"/>
      <c r="AH283" s="962"/>
      <c r="AI283" s="962"/>
    </row>
    <row r="284" spans="2:35" s="959" customFormat="1" x14ac:dyDescent="0.25">
      <c r="B284" s="960"/>
      <c r="G284" s="961"/>
      <c r="H284" s="961"/>
      <c r="I284" s="961"/>
      <c r="J284" s="961"/>
      <c r="K284" s="961"/>
      <c r="L284" s="961"/>
      <c r="M284" s="961"/>
      <c r="N284" s="961"/>
      <c r="O284" s="961"/>
      <c r="P284" s="962"/>
      <c r="Q284" s="962"/>
      <c r="R284" s="962"/>
      <c r="S284" s="962"/>
      <c r="T284" s="962"/>
      <c r="U284" s="962"/>
      <c r="V284" s="962"/>
      <c r="W284" s="962"/>
      <c r="X284" s="962"/>
      <c r="Y284" s="962"/>
      <c r="Z284" s="962"/>
      <c r="AA284" s="962"/>
      <c r="AB284" s="962"/>
      <c r="AC284" s="962"/>
      <c r="AD284" s="962"/>
      <c r="AE284" s="962"/>
      <c r="AF284" s="962"/>
      <c r="AG284" s="962"/>
      <c r="AH284" s="962"/>
      <c r="AI284" s="962"/>
    </row>
    <row r="285" spans="2:35" s="959" customFormat="1" x14ac:dyDescent="0.25">
      <c r="B285" s="960"/>
      <c r="G285" s="961"/>
      <c r="H285" s="961"/>
      <c r="I285" s="961"/>
      <c r="J285" s="961"/>
      <c r="K285" s="961"/>
      <c r="L285" s="961"/>
      <c r="M285" s="961"/>
      <c r="N285" s="961"/>
      <c r="O285" s="961"/>
      <c r="P285" s="962"/>
      <c r="Q285" s="962"/>
      <c r="R285" s="962"/>
      <c r="S285" s="962"/>
      <c r="T285" s="962"/>
      <c r="U285" s="962"/>
      <c r="V285" s="962"/>
      <c r="W285" s="962"/>
      <c r="X285" s="962"/>
      <c r="Y285" s="962"/>
      <c r="Z285" s="962"/>
      <c r="AA285" s="962"/>
      <c r="AB285" s="962"/>
      <c r="AC285" s="962"/>
      <c r="AD285" s="962"/>
      <c r="AE285" s="962"/>
      <c r="AF285" s="962"/>
      <c r="AG285" s="962"/>
      <c r="AH285" s="962"/>
      <c r="AI285" s="962"/>
    </row>
    <row r="286" spans="2:35" s="959" customFormat="1" x14ac:dyDescent="0.25">
      <c r="B286" s="960"/>
      <c r="G286" s="961"/>
      <c r="H286" s="961"/>
      <c r="I286" s="961"/>
      <c r="J286" s="961"/>
      <c r="K286" s="961"/>
      <c r="L286" s="961"/>
      <c r="M286" s="961"/>
      <c r="N286" s="961"/>
      <c r="O286" s="961"/>
      <c r="P286" s="962"/>
      <c r="Q286" s="962"/>
      <c r="R286" s="962"/>
      <c r="S286" s="962"/>
      <c r="T286" s="962"/>
      <c r="U286" s="962"/>
      <c r="V286" s="962"/>
      <c r="W286" s="962"/>
      <c r="X286" s="962"/>
      <c r="Y286" s="962"/>
      <c r="Z286" s="962"/>
      <c r="AA286" s="962"/>
      <c r="AB286" s="962"/>
      <c r="AC286" s="962"/>
      <c r="AD286" s="962"/>
      <c r="AE286" s="962"/>
      <c r="AF286" s="962"/>
      <c r="AG286" s="962"/>
      <c r="AH286" s="962"/>
      <c r="AI286" s="962"/>
    </row>
    <row r="287" spans="2:35" s="959" customFormat="1" x14ac:dyDescent="0.25">
      <c r="B287" s="960"/>
      <c r="G287" s="961"/>
      <c r="H287" s="961"/>
      <c r="I287" s="961"/>
      <c r="J287" s="961"/>
      <c r="K287" s="961"/>
      <c r="L287" s="961"/>
      <c r="M287" s="961"/>
      <c r="N287" s="961"/>
      <c r="O287" s="961"/>
      <c r="P287" s="962"/>
      <c r="Q287" s="962"/>
      <c r="R287" s="962"/>
      <c r="S287" s="962"/>
      <c r="T287" s="962"/>
      <c r="U287" s="962"/>
      <c r="V287" s="962"/>
      <c r="W287" s="962"/>
      <c r="X287" s="962"/>
      <c r="Y287" s="962"/>
      <c r="Z287" s="962"/>
      <c r="AA287" s="962"/>
      <c r="AB287" s="962"/>
      <c r="AC287" s="962"/>
      <c r="AD287" s="962"/>
      <c r="AE287" s="962"/>
      <c r="AF287" s="962"/>
      <c r="AG287" s="962"/>
      <c r="AH287" s="962"/>
      <c r="AI287" s="962"/>
    </row>
    <row r="288" spans="2:35" s="959" customFormat="1" x14ac:dyDescent="0.25">
      <c r="B288" s="960"/>
      <c r="G288" s="961"/>
      <c r="H288" s="961"/>
      <c r="I288" s="961"/>
      <c r="J288" s="961"/>
      <c r="K288" s="961"/>
      <c r="L288" s="961"/>
      <c r="M288" s="961"/>
      <c r="N288" s="961"/>
      <c r="O288" s="961"/>
      <c r="P288" s="962"/>
      <c r="Q288" s="962"/>
      <c r="R288" s="962"/>
      <c r="S288" s="962"/>
      <c r="T288" s="962"/>
      <c r="U288" s="962"/>
      <c r="V288" s="962"/>
      <c r="W288" s="962"/>
      <c r="X288" s="962"/>
      <c r="Y288" s="962"/>
      <c r="Z288" s="962"/>
      <c r="AA288" s="962"/>
      <c r="AB288" s="962"/>
      <c r="AC288" s="962"/>
      <c r="AD288" s="962"/>
      <c r="AE288" s="962"/>
      <c r="AF288" s="962"/>
      <c r="AG288" s="962"/>
      <c r="AH288" s="962"/>
      <c r="AI288" s="962"/>
    </row>
    <row r="289" spans="2:35" s="959" customFormat="1" x14ac:dyDescent="0.25">
      <c r="B289" s="960"/>
      <c r="G289" s="961"/>
      <c r="H289" s="961"/>
      <c r="I289" s="961"/>
      <c r="J289" s="961"/>
      <c r="K289" s="961"/>
      <c r="L289" s="961"/>
      <c r="M289" s="961"/>
      <c r="N289" s="961"/>
      <c r="O289" s="961"/>
      <c r="P289" s="962"/>
      <c r="Q289" s="962"/>
      <c r="R289" s="962"/>
      <c r="S289" s="962"/>
      <c r="T289" s="962"/>
      <c r="U289" s="962"/>
      <c r="V289" s="962"/>
      <c r="W289" s="962"/>
      <c r="X289" s="962"/>
      <c r="Y289" s="962"/>
      <c r="Z289" s="962"/>
      <c r="AA289" s="962"/>
      <c r="AB289" s="962"/>
      <c r="AC289" s="962"/>
      <c r="AD289" s="962"/>
      <c r="AE289" s="962"/>
      <c r="AF289" s="962"/>
      <c r="AG289" s="962"/>
      <c r="AH289" s="962"/>
      <c r="AI289" s="962"/>
    </row>
    <row r="290" spans="2:35" s="959" customFormat="1" x14ac:dyDescent="0.25">
      <c r="B290" s="960"/>
      <c r="G290" s="961"/>
      <c r="H290" s="961"/>
      <c r="I290" s="961"/>
      <c r="J290" s="961"/>
      <c r="K290" s="961"/>
      <c r="L290" s="961"/>
      <c r="M290" s="961"/>
      <c r="N290" s="961"/>
      <c r="O290" s="961"/>
      <c r="P290" s="962"/>
      <c r="Q290" s="962"/>
      <c r="R290" s="962"/>
      <c r="S290" s="962"/>
      <c r="T290" s="962"/>
      <c r="U290" s="962"/>
      <c r="V290" s="962"/>
      <c r="W290" s="962"/>
      <c r="X290" s="962"/>
      <c r="Y290" s="962"/>
      <c r="Z290" s="962"/>
      <c r="AA290" s="962"/>
      <c r="AB290" s="962"/>
      <c r="AC290" s="962"/>
      <c r="AD290" s="962"/>
      <c r="AE290" s="962"/>
      <c r="AF290" s="962"/>
      <c r="AG290" s="962"/>
      <c r="AH290" s="962"/>
      <c r="AI290" s="962"/>
    </row>
    <row r="291" spans="2:35" s="959" customFormat="1" x14ac:dyDescent="0.25">
      <c r="B291" s="960"/>
      <c r="G291" s="961"/>
      <c r="H291" s="961"/>
      <c r="I291" s="961"/>
      <c r="J291" s="961"/>
      <c r="K291" s="961"/>
      <c r="L291" s="961"/>
      <c r="M291" s="961"/>
      <c r="N291" s="961"/>
      <c r="O291" s="961"/>
      <c r="P291" s="962"/>
      <c r="Q291" s="962"/>
      <c r="R291" s="962"/>
      <c r="S291" s="962"/>
      <c r="T291" s="962"/>
      <c r="U291" s="962"/>
      <c r="V291" s="962"/>
      <c r="W291" s="962"/>
      <c r="X291" s="962"/>
      <c r="Y291" s="962"/>
      <c r="Z291" s="962"/>
      <c r="AA291" s="962"/>
      <c r="AB291" s="962"/>
      <c r="AC291" s="962"/>
      <c r="AD291" s="962"/>
      <c r="AE291" s="962"/>
      <c r="AF291" s="962"/>
      <c r="AG291" s="962"/>
      <c r="AH291" s="962"/>
      <c r="AI291" s="962"/>
    </row>
    <row r="292" spans="2:35" s="959" customFormat="1" x14ac:dyDescent="0.25">
      <c r="B292" s="960"/>
      <c r="G292" s="961"/>
      <c r="H292" s="961"/>
      <c r="I292" s="961"/>
      <c r="J292" s="961"/>
      <c r="K292" s="961"/>
      <c r="L292" s="961"/>
      <c r="M292" s="961"/>
      <c r="N292" s="961"/>
      <c r="O292" s="961"/>
      <c r="P292" s="962"/>
      <c r="Q292" s="962"/>
      <c r="R292" s="962"/>
      <c r="S292" s="962"/>
      <c r="T292" s="962"/>
      <c r="U292" s="962"/>
      <c r="V292" s="962"/>
      <c r="W292" s="962"/>
      <c r="X292" s="962"/>
      <c r="Y292" s="962"/>
      <c r="Z292" s="962"/>
      <c r="AA292" s="962"/>
      <c r="AB292" s="962"/>
      <c r="AC292" s="962"/>
      <c r="AD292" s="962"/>
      <c r="AE292" s="962"/>
      <c r="AF292" s="962"/>
      <c r="AG292" s="962"/>
      <c r="AH292" s="962"/>
      <c r="AI292" s="962"/>
    </row>
    <row r="293" spans="2:35" s="959" customFormat="1" x14ac:dyDescent="0.25">
      <c r="B293" s="960"/>
      <c r="G293" s="961"/>
      <c r="H293" s="961"/>
      <c r="I293" s="961"/>
      <c r="J293" s="961"/>
      <c r="K293" s="961"/>
      <c r="L293" s="961"/>
      <c r="M293" s="961"/>
      <c r="N293" s="961"/>
      <c r="O293" s="961"/>
      <c r="P293" s="962"/>
      <c r="Q293" s="962"/>
      <c r="R293" s="962"/>
      <c r="S293" s="962"/>
      <c r="T293" s="962"/>
      <c r="U293" s="962"/>
      <c r="V293" s="962"/>
      <c r="W293" s="962"/>
      <c r="X293" s="962"/>
      <c r="Y293" s="962"/>
      <c r="Z293" s="962"/>
      <c r="AA293" s="962"/>
      <c r="AB293" s="962"/>
      <c r="AC293" s="962"/>
      <c r="AD293" s="962"/>
      <c r="AE293" s="962"/>
      <c r="AF293" s="962"/>
      <c r="AG293" s="962"/>
      <c r="AH293" s="962"/>
      <c r="AI293" s="962"/>
    </row>
    <row r="294" spans="2:35" s="959" customFormat="1" x14ac:dyDescent="0.25">
      <c r="B294" s="960"/>
      <c r="G294" s="961"/>
      <c r="H294" s="961"/>
      <c r="I294" s="961"/>
      <c r="J294" s="961"/>
      <c r="K294" s="961"/>
      <c r="L294" s="961"/>
      <c r="M294" s="961"/>
      <c r="N294" s="961"/>
      <c r="O294" s="961"/>
      <c r="P294" s="962"/>
      <c r="Q294" s="962"/>
      <c r="R294" s="962"/>
      <c r="S294" s="962"/>
      <c r="T294" s="962"/>
      <c r="U294" s="962"/>
      <c r="V294" s="962"/>
      <c r="W294" s="962"/>
      <c r="X294" s="962"/>
      <c r="Y294" s="962"/>
      <c r="Z294" s="962"/>
      <c r="AA294" s="962"/>
      <c r="AB294" s="962"/>
      <c r="AC294" s="962"/>
      <c r="AD294" s="962"/>
      <c r="AE294" s="962"/>
      <c r="AF294" s="962"/>
      <c r="AG294" s="962"/>
      <c r="AH294" s="962"/>
      <c r="AI294" s="962"/>
    </row>
    <row r="295" spans="2:35" s="959" customFormat="1" x14ac:dyDescent="0.25">
      <c r="B295" s="960"/>
      <c r="G295" s="961"/>
      <c r="H295" s="961"/>
      <c r="I295" s="961"/>
      <c r="J295" s="961"/>
      <c r="K295" s="961"/>
      <c r="L295" s="961"/>
      <c r="M295" s="961"/>
      <c r="N295" s="961"/>
      <c r="O295" s="961"/>
      <c r="P295" s="962"/>
      <c r="Q295" s="962"/>
      <c r="R295" s="962"/>
      <c r="S295" s="962"/>
      <c r="T295" s="962"/>
      <c r="U295" s="962"/>
      <c r="V295" s="962"/>
      <c r="W295" s="962"/>
      <c r="X295" s="962"/>
      <c r="Y295" s="962"/>
      <c r="Z295" s="962"/>
      <c r="AA295" s="962"/>
      <c r="AB295" s="962"/>
      <c r="AC295" s="962"/>
      <c r="AD295" s="962"/>
      <c r="AE295" s="962"/>
      <c r="AF295" s="962"/>
      <c r="AG295" s="962"/>
      <c r="AH295" s="962"/>
      <c r="AI295" s="962"/>
    </row>
    <row r="296" spans="2:35" s="959" customFormat="1" x14ac:dyDescent="0.25">
      <c r="B296" s="960"/>
      <c r="G296" s="961"/>
      <c r="H296" s="961"/>
      <c r="I296" s="961"/>
      <c r="J296" s="961"/>
      <c r="K296" s="961"/>
      <c r="L296" s="961"/>
      <c r="M296" s="961"/>
      <c r="N296" s="961"/>
      <c r="O296" s="961"/>
      <c r="P296" s="962"/>
      <c r="Q296" s="962"/>
      <c r="R296" s="962"/>
      <c r="S296" s="962"/>
      <c r="T296" s="962"/>
      <c r="U296" s="962"/>
      <c r="V296" s="962"/>
      <c r="W296" s="962"/>
      <c r="X296" s="962"/>
      <c r="Y296" s="962"/>
      <c r="Z296" s="962"/>
      <c r="AA296" s="962"/>
      <c r="AB296" s="962"/>
      <c r="AC296" s="962"/>
      <c r="AD296" s="962"/>
      <c r="AE296" s="962"/>
      <c r="AF296" s="962"/>
      <c r="AG296" s="962"/>
      <c r="AH296" s="962"/>
      <c r="AI296" s="962"/>
    </row>
    <row r="297" spans="2:35" s="959" customFormat="1" x14ac:dyDescent="0.25">
      <c r="B297" s="960"/>
      <c r="G297" s="961"/>
      <c r="H297" s="961"/>
      <c r="I297" s="961"/>
      <c r="J297" s="961"/>
      <c r="K297" s="961"/>
      <c r="L297" s="961"/>
      <c r="M297" s="961"/>
      <c r="N297" s="961"/>
      <c r="O297" s="961"/>
      <c r="P297" s="962"/>
      <c r="Q297" s="962"/>
      <c r="R297" s="962"/>
      <c r="S297" s="962"/>
      <c r="T297" s="962"/>
      <c r="U297" s="962"/>
      <c r="V297" s="962"/>
      <c r="W297" s="962"/>
      <c r="X297" s="962"/>
      <c r="Y297" s="962"/>
      <c r="Z297" s="962"/>
      <c r="AA297" s="962"/>
      <c r="AB297" s="962"/>
      <c r="AC297" s="962"/>
      <c r="AD297" s="962"/>
      <c r="AE297" s="962"/>
      <c r="AF297" s="962"/>
      <c r="AG297" s="962"/>
      <c r="AH297" s="962"/>
      <c r="AI297" s="962"/>
    </row>
    <row r="298" spans="2:35" s="959" customFormat="1" x14ac:dyDescent="0.25">
      <c r="B298" s="960"/>
      <c r="G298" s="961"/>
      <c r="H298" s="961"/>
      <c r="I298" s="961"/>
      <c r="J298" s="961"/>
      <c r="K298" s="961"/>
      <c r="L298" s="961"/>
      <c r="M298" s="961"/>
      <c r="N298" s="961"/>
      <c r="O298" s="961"/>
      <c r="P298" s="962"/>
      <c r="Q298" s="962"/>
      <c r="R298" s="962"/>
      <c r="S298" s="962"/>
      <c r="T298" s="962"/>
      <c r="U298" s="962"/>
      <c r="V298" s="962"/>
      <c r="W298" s="962"/>
      <c r="X298" s="962"/>
      <c r="Y298" s="962"/>
      <c r="Z298" s="962"/>
      <c r="AA298" s="962"/>
      <c r="AB298" s="962"/>
      <c r="AC298" s="962"/>
      <c r="AD298" s="962"/>
      <c r="AE298" s="962"/>
      <c r="AF298" s="962"/>
      <c r="AG298" s="962"/>
      <c r="AH298" s="962"/>
      <c r="AI298" s="962"/>
    </row>
    <row r="299" spans="2:35" s="959" customFormat="1" x14ac:dyDescent="0.25">
      <c r="B299" s="960"/>
      <c r="G299" s="961"/>
      <c r="H299" s="961"/>
      <c r="I299" s="961"/>
      <c r="J299" s="961"/>
      <c r="K299" s="961"/>
      <c r="L299" s="961"/>
      <c r="M299" s="961"/>
      <c r="N299" s="961"/>
      <c r="O299" s="961"/>
      <c r="P299" s="962"/>
      <c r="Q299" s="962"/>
      <c r="R299" s="962"/>
      <c r="S299" s="962"/>
      <c r="T299" s="962"/>
      <c r="U299" s="962"/>
      <c r="V299" s="962"/>
      <c r="W299" s="962"/>
      <c r="X299" s="962"/>
      <c r="Y299" s="962"/>
      <c r="Z299" s="962"/>
      <c r="AA299" s="962"/>
      <c r="AB299" s="962"/>
      <c r="AC299" s="962"/>
      <c r="AD299" s="962"/>
      <c r="AE299" s="962"/>
      <c r="AF299" s="962"/>
      <c r="AG299" s="962"/>
      <c r="AH299" s="962"/>
      <c r="AI299" s="962"/>
    </row>
    <row r="300" spans="2:35" s="959" customFormat="1" x14ac:dyDescent="0.25">
      <c r="B300" s="960"/>
      <c r="G300" s="961"/>
      <c r="H300" s="961"/>
      <c r="I300" s="961"/>
      <c r="J300" s="961"/>
      <c r="K300" s="961"/>
      <c r="L300" s="961"/>
      <c r="M300" s="961"/>
      <c r="N300" s="961"/>
      <c r="O300" s="961"/>
      <c r="P300" s="962"/>
      <c r="Q300" s="962"/>
      <c r="R300" s="962"/>
      <c r="S300" s="962"/>
      <c r="T300" s="962"/>
      <c r="U300" s="962"/>
      <c r="V300" s="962"/>
      <c r="W300" s="962"/>
      <c r="X300" s="962"/>
      <c r="Y300" s="962"/>
      <c r="Z300" s="962"/>
      <c r="AA300" s="962"/>
      <c r="AB300" s="962"/>
      <c r="AC300" s="962"/>
      <c r="AD300" s="962"/>
      <c r="AE300" s="962"/>
      <c r="AF300" s="962"/>
      <c r="AG300" s="962"/>
      <c r="AH300" s="962"/>
      <c r="AI300" s="962"/>
    </row>
    <row r="301" spans="2:35" s="959" customFormat="1" x14ac:dyDescent="0.25">
      <c r="B301" s="960"/>
      <c r="G301" s="961"/>
      <c r="H301" s="961"/>
      <c r="I301" s="961"/>
      <c r="J301" s="961"/>
      <c r="K301" s="961"/>
      <c r="L301" s="961"/>
      <c r="M301" s="961"/>
      <c r="N301" s="961"/>
      <c r="O301" s="961"/>
      <c r="P301" s="962"/>
      <c r="Q301" s="962"/>
      <c r="R301" s="962"/>
      <c r="S301" s="962"/>
      <c r="T301" s="962"/>
      <c r="U301" s="962"/>
      <c r="V301" s="962"/>
      <c r="W301" s="962"/>
      <c r="X301" s="962"/>
      <c r="Y301" s="962"/>
      <c r="Z301" s="962"/>
      <c r="AA301" s="962"/>
      <c r="AB301" s="962"/>
      <c r="AC301" s="962"/>
      <c r="AD301" s="962"/>
      <c r="AE301" s="962"/>
      <c r="AF301" s="962"/>
      <c r="AG301" s="962"/>
      <c r="AH301" s="962"/>
      <c r="AI301" s="962"/>
    </row>
    <row r="302" spans="2:35" s="959" customFormat="1" x14ac:dyDescent="0.25">
      <c r="B302" s="960"/>
      <c r="G302" s="961"/>
      <c r="H302" s="961"/>
      <c r="I302" s="961"/>
      <c r="J302" s="961"/>
      <c r="K302" s="961"/>
      <c r="L302" s="961"/>
      <c r="M302" s="961"/>
      <c r="N302" s="961"/>
      <c r="O302" s="961"/>
      <c r="P302" s="962"/>
      <c r="Q302" s="962"/>
      <c r="R302" s="962"/>
      <c r="S302" s="962"/>
      <c r="T302" s="962"/>
      <c r="U302" s="962"/>
      <c r="V302" s="962"/>
      <c r="W302" s="962"/>
      <c r="X302" s="962"/>
      <c r="Y302" s="962"/>
      <c r="Z302" s="962"/>
      <c r="AA302" s="962"/>
      <c r="AB302" s="962"/>
      <c r="AC302" s="962"/>
      <c r="AD302" s="962"/>
      <c r="AE302" s="962"/>
      <c r="AF302" s="962"/>
      <c r="AG302" s="962"/>
      <c r="AH302" s="962"/>
      <c r="AI302" s="962"/>
    </row>
    <row r="303" spans="2:35" s="959" customFormat="1" x14ac:dyDescent="0.25">
      <c r="B303" s="960"/>
      <c r="G303" s="961"/>
      <c r="H303" s="961"/>
      <c r="I303" s="961"/>
      <c r="J303" s="961"/>
      <c r="K303" s="961"/>
      <c r="L303" s="961"/>
      <c r="M303" s="961"/>
      <c r="N303" s="961"/>
      <c r="O303" s="961"/>
      <c r="P303" s="962"/>
      <c r="Q303" s="962"/>
      <c r="R303" s="962"/>
      <c r="S303" s="962"/>
      <c r="T303" s="962"/>
      <c r="U303" s="962"/>
      <c r="V303" s="962"/>
      <c r="W303" s="962"/>
      <c r="X303" s="962"/>
      <c r="Y303" s="962"/>
      <c r="Z303" s="962"/>
      <c r="AA303" s="962"/>
      <c r="AB303" s="962"/>
      <c r="AC303" s="962"/>
      <c r="AD303" s="962"/>
      <c r="AE303" s="962"/>
      <c r="AF303" s="962"/>
      <c r="AG303" s="962"/>
      <c r="AH303" s="962"/>
      <c r="AI303" s="962"/>
    </row>
    <row r="304" spans="2:35" s="959" customFormat="1" x14ac:dyDescent="0.25">
      <c r="B304" s="960"/>
      <c r="G304" s="961"/>
      <c r="H304" s="961"/>
      <c r="I304" s="961"/>
      <c r="J304" s="961"/>
      <c r="K304" s="961"/>
      <c r="L304" s="961"/>
      <c r="M304" s="961"/>
      <c r="N304" s="961"/>
      <c r="O304" s="961"/>
      <c r="P304" s="962"/>
      <c r="Q304" s="962"/>
      <c r="R304" s="962"/>
      <c r="S304" s="962"/>
      <c r="T304" s="962"/>
      <c r="U304" s="962"/>
      <c r="V304" s="962"/>
      <c r="W304" s="962"/>
      <c r="X304" s="962"/>
      <c r="Y304" s="962"/>
      <c r="Z304" s="962"/>
      <c r="AA304" s="962"/>
      <c r="AB304" s="962"/>
      <c r="AC304" s="962"/>
      <c r="AD304" s="962"/>
      <c r="AE304" s="962"/>
      <c r="AF304" s="962"/>
      <c r="AG304" s="962"/>
      <c r="AH304" s="962"/>
      <c r="AI304" s="962"/>
    </row>
    <row r="305" spans="2:35" s="959" customFormat="1" x14ac:dyDescent="0.25">
      <c r="B305" s="960"/>
      <c r="G305" s="961"/>
      <c r="H305" s="961"/>
      <c r="I305" s="961"/>
      <c r="J305" s="961"/>
      <c r="K305" s="961"/>
      <c r="L305" s="961"/>
      <c r="M305" s="961"/>
      <c r="N305" s="961"/>
      <c r="O305" s="961"/>
      <c r="P305" s="962"/>
      <c r="Q305" s="962"/>
      <c r="R305" s="962"/>
      <c r="S305" s="962"/>
      <c r="T305" s="962"/>
      <c r="U305" s="962"/>
      <c r="V305" s="962"/>
      <c r="W305" s="962"/>
      <c r="X305" s="962"/>
      <c r="Y305" s="962"/>
      <c r="Z305" s="962"/>
      <c r="AA305" s="962"/>
      <c r="AB305" s="962"/>
      <c r="AC305" s="962"/>
      <c r="AD305" s="962"/>
      <c r="AE305" s="962"/>
      <c r="AF305" s="962"/>
      <c r="AG305" s="962"/>
      <c r="AH305" s="962"/>
      <c r="AI305" s="962"/>
    </row>
    <row r="306" spans="2:35" s="959" customFormat="1" x14ac:dyDescent="0.25">
      <c r="B306" s="960"/>
      <c r="G306" s="961"/>
      <c r="H306" s="961"/>
      <c r="I306" s="961"/>
      <c r="J306" s="961"/>
      <c r="K306" s="961"/>
      <c r="L306" s="961"/>
      <c r="M306" s="961"/>
      <c r="N306" s="961"/>
      <c r="O306" s="961"/>
      <c r="P306" s="962"/>
      <c r="Q306" s="962"/>
      <c r="R306" s="962"/>
      <c r="S306" s="962"/>
      <c r="T306" s="962"/>
      <c r="U306" s="962"/>
      <c r="V306" s="962"/>
      <c r="W306" s="962"/>
      <c r="X306" s="962"/>
      <c r="Y306" s="962"/>
      <c r="Z306" s="962"/>
      <c r="AA306" s="962"/>
      <c r="AB306" s="962"/>
      <c r="AC306" s="962"/>
      <c r="AD306" s="962"/>
      <c r="AE306" s="962"/>
      <c r="AF306" s="962"/>
      <c r="AG306" s="962"/>
      <c r="AH306" s="962"/>
      <c r="AI306" s="962"/>
    </row>
    <row r="307" spans="2:35" s="959" customFormat="1" x14ac:dyDescent="0.25">
      <c r="B307" s="960"/>
      <c r="G307" s="961"/>
      <c r="H307" s="961"/>
      <c r="I307" s="961"/>
      <c r="J307" s="961"/>
      <c r="K307" s="961"/>
      <c r="L307" s="961"/>
      <c r="M307" s="961"/>
      <c r="N307" s="961"/>
      <c r="O307" s="961"/>
      <c r="P307" s="962"/>
      <c r="Q307" s="962"/>
      <c r="R307" s="962"/>
      <c r="S307" s="962"/>
      <c r="T307" s="962"/>
      <c r="U307" s="962"/>
      <c r="V307" s="962"/>
      <c r="W307" s="962"/>
      <c r="X307" s="962"/>
      <c r="Y307" s="962"/>
      <c r="Z307" s="962"/>
      <c r="AA307" s="962"/>
      <c r="AB307" s="962"/>
      <c r="AC307" s="962"/>
      <c r="AD307" s="962"/>
      <c r="AE307" s="962"/>
      <c r="AF307" s="962"/>
      <c r="AG307" s="962"/>
      <c r="AH307" s="962"/>
      <c r="AI307" s="962"/>
    </row>
    <row r="308" spans="2:35" s="959" customFormat="1" x14ac:dyDescent="0.25">
      <c r="B308" s="960"/>
      <c r="G308" s="961"/>
      <c r="H308" s="961"/>
      <c r="I308" s="961"/>
      <c r="J308" s="961"/>
      <c r="K308" s="961"/>
      <c r="L308" s="961"/>
      <c r="M308" s="961"/>
      <c r="N308" s="961"/>
      <c r="O308" s="961"/>
      <c r="P308" s="962"/>
      <c r="Q308" s="962"/>
      <c r="R308" s="962"/>
      <c r="S308" s="962"/>
      <c r="T308" s="962"/>
      <c r="U308" s="962"/>
      <c r="V308" s="962"/>
      <c r="W308" s="962"/>
      <c r="X308" s="962"/>
      <c r="Y308" s="962"/>
      <c r="Z308" s="962"/>
      <c r="AA308" s="962"/>
      <c r="AB308" s="962"/>
      <c r="AC308" s="962"/>
      <c r="AD308" s="962"/>
      <c r="AE308" s="962"/>
      <c r="AF308" s="962"/>
      <c r="AG308" s="962"/>
      <c r="AH308" s="962"/>
      <c r="AI308" s="962"/>
    </row>
    <row r="309" spans="2:35" s="959" customFormat="1" x14ac:dyDescent="0.25">
      <c r="B309" s="960"/>
      <c r="G309" s="961"/>
      <c r="H309" s="961"/>
      <c r="I309" s="961"/>
      <c r="J309" s="961"/>
      <c r="K309" s="961"/>
      <c r="L309" s="961"/>
      <c r="M309" s="961"/>
      <c r="N309" s="961"/>
      <c r="O309" s="961"/>
      <c r="P309" s="962"/>
      <c r="Q309" s="962"/>
      <c r="R309" s="962"/>
      <c r="S309" s="962"/>
      <c r="T309" s="962"/>
      <c r="U309" s="962"/>
      <c r="V309" s="962"/>
      <c r="W309" s="962"/>
      <c r="X309" s="962"/>
      <c r="Y309" s="962"/>
      <c r="Z309" s="962"/>
      <c r="AA309" s="962"/>
      <c r="AB309" s="962"/>
      <c r="AC309" s="962"/>
      <c r="AD309" s="962"/>
      <c r="AE309" s="962"/>
      <c r="AF309" s="962"/>
      <c r="AG309" s="962"/>
      <c r="AH309" s="962"/>
      <c r="AI309" s="962"/>
    </row>
    <row r="310" spans="2:35" s="959" customFormat="1" x14ac:dyDescent="0.25">
      <c r="B310" s="960"/>
      <c r="G310" s="961"/>
      <c r="H310" s="961"/>
      <c r="I310" s="961"/>
      <c r="J310" s="961"/>
      <c r="K310" s="961"/>
      <c r="L310" s="961"/>
      <c r="M310" s="961"/>
      <c r="N310" s="961"/>
      <c r="O310" s="961"/>
      <c r="P310" s="962"/>
      <c r="Q310" s="962"/>
      <c r="R310" s="962"/>
      <c r="S310" s="962"/>
      <c r="T310" s="962"/>
      <c r="U310" s="962"/>
      <c r="V310" s="962"/>
      <c r="W310" s="962"/>
      <c r="X310" s="962"/>
      <c r="Y310" s="962"/>
      <c r="Z310" s="962"/>
      <c r="AA310" s="962"/>
      <c r="AB310" s="962"/>
      <c r="AC310" s="962"/>
      <c r="AD310" s="962"/>
      <c r="AE310" s="962"/>
      <c r="AF310" s="962"/>
      <c r="AG310" s="962"/>
      <c r="AH310" s="962"/>
      <c r="AI310" s="962"/>
    </row>
    <row r="311" spans="2:35" s="959" customFormat="1" x14ac:dyDescent="0.25">
      <c r="B311" s="960"/>
      <c r="G311" s="961"/>
      <c r="H311" s="961"/>
      <c r="I311" s="961"/>
      <c r="J311" s="961"/>
      <c r="K311" s="961"/>
      <c r="L311" s="961"/>
      <c r="M311" s="961"/>
      <c r="N311" s="961"/>
      <c r="O311" s="961"/>
      <c r="P311" s="962"/>
      <c r="Q311" s="962"/>
      <c r="R311" s="962"/>
      <c r="S311" s="962"/>
      <c r="T311" s="962"/>
      <c r="U311" s="962"/>
      <c r="V311" s="962"/>
      <c r="W311" s="962"/>
      <c r="X311" s="962"/>
      <c r="Y311" s="962"/>
      <c r="Z311" s="962"/>
      <c r="AA311" s="962"/>
      <c r="AB311" s="962"/>
      <c r="AC311" s="962"/>
      <c r="AD311" s="962"/>
      <c r="AE311" s="962"/>
      <c r="AF311" s="962"/>
      <c r="AG311" s="962"/>
      <c r="AH311" s="962"/>
      <c r="AI311" s="962"/>
    </row>
    <row r="312" spans="2:35" s="959" customFormat="1" x14ac:dyDescent="0.25">
      <c r="B312" s="960"/>
      <c r="G312" s="961"/>
      <c r="H312" s="961"/>
      <c r="I312" s="961"/>
      <c r="J312" s="961"/>
      <c r="K312" s="961"/>
      <c r="L312" s="961"/>
      <c r="M312" s="961"/>
      <c r="N312" s="961"/>
      <c r="O312" s="961"/>
      <c r="P312" s="962"/>
      <c r="Q312" s="962"/>
      <c r="R312" s="962"/>
      <c r="S312" s="962"/>
      <c r="T312" s="962"/>
      <c r="U312" s="962"/>
      <c r="V312" s="962"/>
      <c r="W312" s="962"/>
      <c r="X312" s="962"/>
      <c r="Y312" s="962"/>
      <c r="Z312" s="962"/>
      <c r="AA312" s="962"/>
      <c r="AB312" s="962"/>
      <c r="AC312" s="962"/>
      <c r="AD312" s="962"/>
      <c r="AE312" s="962"/>
      <c r="AF312" s="962"/>
      <c r="AG312" s="962"/>
      <c r="AH312" s="962"/>
      <c r="AI312" s="962"/>
    </row>
    <row r="313" spans="2:35" s="959" customFormat="1" x14ac:dyDescent="0.25">
      <c r="B313" s="960"/>
      <c r="G313" s="961"/>
      <c r="H313" s="961"/>
      <c r="I313" s="961"/>
      <c r="J313" s="961"/>
      <c r="K313" s="961"/>
      <c r="L313" s="961"/>
      <c r="M313" s="961"/>
      <c r="N313" s="961"/>
      <c r="O313" s="961"/>
      <c r="P313" s="962"/>
      <c r="Q313" s="962"/>
      <c r="R313" s="962"/>
      <c r="S313" s="962"/>
      <c r="T313" s="962"/>
      <c r="U313" s="962"/>
      <c r="V313" s="962"/>
      <c r="W313" s="962"/>
      <c r="X313" s="962"/>
      <c r="Y313" s="962"/>
      <c r="Z313" s="962"/>
      <c r="AA313" s="962"/>
      <c r="AB313" s="962"/>
      <c r="AC313" s="962"/>
      <c r="AD313" s="962"/>
      <c r="AE313" s="962"/>
      <c r="AF313" s="962"/>
      <c r="AG313" s="962"/>
      <c r="AH313" s="962"/>
      <c r="AI313" s="962"/>
    </row>
    <row r="314" spans="2:35" s="959" customFormat="1" x14ac:dyDescent="0.25">
      <c r="B314" s="960"/>
      <c r="G314" s="961"/>
      <c r="H314" s="961"/>
      <c r="I314" s="961"/>
      <c r="J314" s="961"/>
      <c r="K314" s="961"/>
      <c r="L314" s="961"/>
      <c r="M314" s="961"/>
      <c r="N314" s="961"/>
      <c r="O314" s="961"/>
      <c r="P314" s="962"/>
      <c r="Q314" s="962"/>
      <c r="R314" s="962"/>
      <c r="S314" s="962"/>
      <c r="T314" s="962"/>
      <c r="U314" s="962"/>
      <c r="V314" s="962"/>
      <c r="W314" s="962"/>
      <c r="X314" s="962"/>
      <c r="Y314" s="962"/>
      <c r="Z314" s="962"/>
      <c r="AA314" s="962"/>
      <c r="AB314" s="962"/>
      <c r="AC314" s="962"/>
      <c r="AD314" s="962"/>
      <c r="AE314" s="962"/>
      <c r="AF314" s="962"/>
      <c r="AG314" s="962"/>
      <c r="AH314" s="962"/>
      <c r="AI314" s="962"/>
    </row>
    <row r="315" spans="2:35" s="959" customFormat="1" x14ac:dyDescent="0.25">
      <c r="B315" s="960"/>
      <c r="G315" s="961"/>
      <c r="H315" s="961"/>
      <c r="I315" s="961"/>
      <c r="J315" s="961"/>
      <c r="K315" s="961"/>
      <c r="L315" s="961"/>
      <c r="M315" s="961"/>
      <c r="N315" s="961"/>
      <c r="O315" s="961"/>
      <c r="P315" s="962"/>
      <c r="Q315" s="962"/>
      <c r="R315" s="962"/>
      <c r="S315" s="962"/>
      <c r="T315" s="962"/>
      <c r="U315" s="962"/>
      <c r="V315" s="962"/>
      <c r="W315" s="962"/>
      <c r="X315" s="962"/>
      <c r="Y315" s="962"/>
      <c r="Z315" s="962"/>
      <c r="AA315" s="962"/>
      <c r="AB315" s="962"/>
      <c r="AC315" s="962"/>
      <c r="AD315" s="962"/>
      <c r="AE315" s="962"/>
      <c r="AF315" s="962"/>
      <c r="AG315" s="962"/>
      <c r="AH315" s="962"/>
      <c r="AI315" s="962"/>
    </row>
    <row r="316" spans="2:35" s="959" customFormat="1" x14ac:dyDescent="0.25">
      <c r="B316" s="960"/>
      <c r="G316" s="961"/>
      <c r="H316" s="961"/>
      <c r="I316" s="961"/>
      <c r="J316" s="961"/>
      <c r="K316" s="961"/>
      <c r="L316" s="961"/>
      <c r="M316" s="961"/>
      <c r="N316" s="961"/>
      <c r="O316" s="961"/>
      <c r="P316" s="962"/>
      <c r="Q316" s="962"/>
      <c r="R316" s="962"/>
      <c r="S316" s="962"/>
      <c r="T316" s="962"/>
      <c r="U316" s="962"/>
      <c r="V316" s="962"/>
      <c r="W316" s="962"/>
      <c r="X316" s="962"/>
      <c r="Y316" s="962"/>
      <c r="Z316" s="962"/>
      <c r="AA316" s="962"/>
      <c r="AB316" s="962"/>
      <c r="AC316" s="962"/>
      <c r="AD316" s="962"/>
      <c r="AE316" s="962"/>
      <c r="AF316" s="962"/>
      <c r="AG316" s="962"/>
      <c r="AH316" s="962"/>
      <c r="AI316" s="962"/>
    </row>
    <row r="317" spans="2:35" s="959" customFormat="1" x14ac:dyDescent="0.25">
      <c r="B317" s="960"/>
      <c r="G317" s="961"/>
      <c r="H317" s="961"/>
      <c r="I317" s="961"/>
      <c r="J317" s="961"/>
      <c r="K317" s="961"/>
      <c r="L317" s="961"/>
      <c r="M317" s="961"/>
      <c r="N317" s="961"/>
      <c r="O317" s="961"/>
      <c r="P317" s="962"/>
      <c r="Q317" s="962"/>
      <c r="R317" s="962"/>
      <c r="S317" s="962"/>
      <c r="T317" s="962"/>
      <c r="U317" s="962"/>
      <c r="V317" s="962"/>
      <c r="W317" s="962"/>
      <c r="X317" s="962"/>
      <c r="Y317" s="962"/>
      <c r="Z317" s="962"/>
      <c r="AA317" s="962"/>
      <c r="AB317" s="962"/>
      <c r="AC317" s="962"/>
      <c r="AD317" s="962"/>
      <c r="AE317" s="962"/>
      <c r="AF317" s="962"/>
      <c r="AG317" s="962"/>
      <c r="AH317" s="962"/>
      <c r="AI317" s="962"/>
    </row>
    <row r="318" spans="2:35" s="959" customFormat="1" x14ac:dyDescent="0.25">
      <c r="B318" s="960"/>
      <c r="G318" s="961"/>
      <c r="H318" s="961"/>
      <c r="I318" s="961"/>
      <c r="J318" s="961"/>
      <c r="K318" s="961"/>
      <c r="L318" s="961"/>
      <c r="M318" s="961"/>
      <c r="N318" s="961"/>
      <c r="O318" s="961"/>
      <c r="P318" s="962"/>
      <c r="Q318" s="962"/>
      <c r="R318" s="962"/>
      <c r="S318" s="962"/>
      <c r="T318" s="962"/>
      <c r="U318" s="962"/>
      <c r="V318" s="962"/>
      <c r="W318" s="962"/>
      <c r="X318" s="962"/>
      <c r="Y318" s="962"/>
      <c r="Z318" s="962"/>
      <c r="AA318" s="962"/>
      <c r="AB318" s="962"/>
      <c r="AC318" s="962"/>
      <c r="AD318" s="962"/>
      <c r="AE318" s="962"/>
      <c r="AF318" s="962"/>
      <c r="AG318" s="962"/>
      <c r="AH318" s="962"/>
      <c r="AI318" s="962"/>
    </row>
    <row r="319" spans="2:35" s="959" customFormat="1" x14ac:dyDescent="0.25">
      <c r="B319" s="960"/>
      <c r="G319" s="961"/>
      <c r="H319" s="961"/>
      <c r="I319" s="961"/>
      <c r="J319" s="961"/>
      <c r="K319" s="961"/>
      <c r="L319" s="961"/>
      <c r="M319" s="961"/>
      <c r="N319" s="961"/>
      <c r="O319" s="961"/>
      <c r="P319" s="962"/>
      <c r="Q319" s="962"/>
      <c r="R319" s="962"/>
      <c r="S319" s="962"/>
      <c r="T319" s="962"/>
      <c r="U319" s="962"/>
      <c r="V319" s="962"/>
      <c r="W319" s="962"/>
      <c r="X319" s="962"/>
      <c r="Y319" s="962"/>
      <c r="Z319" s="962"/>
      <c r="AA319" s="962"/>
      <c r="AB319" s="962"/>
      <c r="AC319" s="962"/>
      <c r="AD319" s="962"/>
      <c r="AE319" s="962"/>
      <c r="AF319" s="962"/>
      <c r="AG319" s="962"/>
      <c r="AH319" s="962"/>
      <c r="AI319" s="962"/>
    </row>
    <row r="320" spans="2:35" s="959" customFormat="1" x14ac:dyDescent="0.25">
      <c r="B320" s="960"/>
      <c r="G320" s="961"/>
      <c r="H320" s="961"/>
      <c r="I320" s="961"/>
      <c r="J320" s="961"/>
      <c r="K320" s="961"/>
      <c r="L320" s="961"/>
      <c r="M320" s="961"/>
      <c r="N320" s="961"/>
      <c r="O320" s="961"/>
      <c r="P320" s="962"/>
      <c r="Q320" s="962"/>
      <c r="R320" s="962"/>
      <c r="S320" s="962"/>
      <c r="T320" s="962"/>
      <c r="U320" s="962"/>
      <c r="V320" s="962"/>
      <c r="W320" s="962"/>
      <c r="X320" s="962"/>
      <c r="Y320" s="962"/>
      <c r="Z320" s="962"/>
      <c r="AA320" s="962"/>
      <c r="AB320" s="962"/>
      <c r="AC320" s="962"/>
      <c r="AD320" s="962"/>
      <c r="AE320" s="962"/>
      <c r="AF320" s="962"/>
      <c r="AG320" s="962"/>
      <c r="AH320" s="962"/>
      <c r="AI320" s="962"/>
    </row>
    <row r="321" spans="2:35" s="959" customFormat="1" x14ac:dyDescent="0.25">
      <c r="B321" s="960"/>
      <c r="G321" s="961"/>
      <c r="H321" s="961"/>
      <c r="I321" s="961"/>
      <c r="J321" s="961"/>
      <c r="K321" s="961"/>
      <c r="L321" s="961"/>
      <c r="M321" s="961"/>
      <c r="N321" s="961"/>
      <c r="O321" s="961"/>
      <c r="P321" s="962"/>
      <c r="Q321" s="962"/>
      <c r="R321" s="962"/>
      <c r="S321" s="962"/>
      <c r="T321" s="962"/>
      <c r="U321" s="962"/>
      <c r="V321" s="962"/>
      <c r="W321" s="962"/>
      <c r="X321" s="962"/>
      <c r="Y321" s="962"/>
      <c r="Z321" s="962"/>
      <c r="AA321" s="962"/>
      <c r="AB321" s="962"/>
      <c r="AC321" s="962"/>
      <c r="AD321" s="962"/>
      <c r="AE321" s="962"/>
      <c r="AF321" s="962"/>
      <c r="AG321" s="962"/>
      <c r="AH321" s="962"/>
      <c r="AI321" s="962"/>
    </row>
    <row r="322" spans="2:35" s="959" customFormat="1" x14ac:dyDescent="0.25">
      <c r="B322" s="960"/>
      <c r="G322" s="961"/>
      <c r="H322" s="961"/>
      <c r="I322" s="961"/>
      <c r="J322" s="961"/>
      <c r="K322" s="961"/>
      <c r="L322" s="961"/>
      <c r="M322" s="961"/>
      <c r="N322" s="961"/>
      <c r="O322" s="961"/>
      <c r="P322" s="962"/>
      <c r="Q322" s="962"/>
      <c r="R322" s="962"/>
      <c r="S322" s="962"/>
      <c r="T322" s="962"/>
      <c r="U322" s="962"/>
      <c r="V322" s="962"/>
      <c r="W322" s="962"/>
      <c r="X322" s="962"/>
      <c r="Y322" s="962"/>
      <c r="Z322" s="962"/>
      <c r="AA322" s="962"/>
      <c r="AB322" s="962"/>
      <c r="AC322" s="962"/>
      <c r="AD322" s="962"/>
      <c r="AE322" s="962"/>
      <c r="AF322" s="962"/>
      <c r="AG322" s="962"/>
      <c r="AH322" s="962"/>
      <c r="AI322" s="962"/>
    </row>
    <row r="323" spans="2:35" s="959" customFormat="1" x14ac:dyDescent="0.25">
      <c r="B323" s="960"/>
      <c r="G323" s="961"/>
      <c r="H323" s="961"/>
      <c r="I323" s="961"/>
      <c r="J323" s="961"/>
      <c r="K323" s="961"/>
      <c r="L323" s="961"/>
      <c r="M323" s="961"/>
      <c r="N323" s="961"/>
      <c r="O323" s="961"/>
      <c r="P323" s="962"/>
      <c r="Q323" s="962"/>
      <c r="R323" s="962"/>
      <c r="S323" s="962"/>
      <c r="T323" s="962"/>
      <c r="U323" s="962"/>
      <c r="V323" s="962"/>
      <c r="W323" s="962"/>
      <c r="X323" s="962"/>
      <c r="Y323" s="962"/>
      <c r="Z323" s="962"/>
      <c r="AA323" s="962"/>
      <c r="AB323" s="962"/>
      <c r="AC323" s="962"/>
      <c r="AD323" s="962"/>
      <c r="AE323" s="962"/>
      <c r="AF323" s="962"/>
      <c r="AG323" s="962"/>
      <c r="AH323" s="962"/>
      <c r="AI323" s="962"/>
    </row>
    <row r="324" spans="2:35" s="959" customFormat="1" x14ac:dyDescent="0.25">
      <c r="B324" s="960"/>
      <c r="G324" s="961"/>
      <c r="H324" s="961"/>
      <c r="I324" s="961"/>
      <c r="J324" s="961"/>
      <c r="K324" s="961"/>
      <c r="L324" s="961"/>
      <c r="M324" s="961"/>
      <c r="N324" s="961"/>
      <c r="O324" s="961"/>
      <c r="P324" s="962"/>
      <c r="Q324" s="962"/>
      <c r="R324" s="962"/>
      <c r="S324" s="962"/>
      <c r="T324" s="962"/>
      <c r="U324" s="962"/>
      <c r="V324" s="962"/>
      <c r="W324" s="962"/>
      <c r="X324" s="962"/>
      <c r="Y324" s="962"/>
      <c r="Z324" s="962"/>
      <c r="AA324" s="962"/>
      <c r="AB324" s="962"/>
      <c r="AC324" s="962"/>
      <c r="AD324" s="962"/>
      <c r="AE324" s="962"/>
      <c r="AF324" s="962"/>
      <c r="AG324" s="962"/>
      <c r="AH324" s="962"/>
      <c r="AI324" s="962"/>
    </row>
    <row r="325" spans="2:35" s="959" customFormat="1" x14ac:dyDescent="0.25">
      <c r="B325" s="960"/>
      <c r="G325" s="961"/>
      <c r="H325" s="961"/>
      <c r="I325" s="961"/>
      <c r="J325" s="961"/>
      <c r="K325" s="961"/>
      <c r="L325" s="961"/>
      <c r="M325" s="961"/>
      <c r="N325" s="961"/>
      <c r="O325" s="961"/>
      <c r="P325" s="962"/>
      <c r="Q325" s="962"/>
      <c r="R325" s="962"/>
      <c r="S325" s="962"/>
      <c r="T325" s="962"/>
      <c r="U325" s="962"/>
      <c r="V325" s="962"/>
      <c r="W325" s="962"/>
      <c r="X325" s="962"/>
      <c r="Y325" s="962"/>
      <c r="Z325" s="962"/>
      <c r="AA325" s="962"/>
      <c r="AB325" s="962"/>
      <c r="AC325" s="962"/>
      <c r="AD325" s="962"/>
      <c r="AE325" s="962"/>
      <c r="AF325" s="962"/>
      <c r="AG325" s="962"/>
      <c r="AH325" s="962"/>
      <c r="AI325" s="962"/>
    </row>
    <row r="326" spans="2:35" s="959" customFormat="1" x14ac:dyDescent="0.25">
      <c r="B326" s="960"/>
      <c r="G326" s="961"/>
      <c r="H326" s="961"/>
      <c r="I326" s="961"/>
      <c r="J326" s="961"/>
      <c r="K326" s="961"/>
      <c r="L326" s="961"/>
      <c r="M326" s="961"/>
      <c r="N326" s="961"/>
      <c r="O326" s="961"/>
      <c r="P326" s="962"/>
      <c r="Q326" s="962"/>
      <c r="R326" s="962"/>
      <c r="S326" s="962"/>
      <c r="T326" s="962"/>
      <c r="U326" s="962"/>
      <c r="V326" s="962"/>
      <c r="W326" s="962"/>
      <c r="X326" s="962"/>
      <c r="Y326" s="962"/>
      <c r="Z326" s="962"/>
      <c r="AA326" s="962"/>
      <c r="AB326" s="962"/>
      <c r="AC326" s="962"/>
      <c r="AD326" s="962"/>
      <c r="AE326" s="962"/>
      <c r="AF326" s="962"/>
      <c r="AG326" s="962"/>
      <c r="AH326" s="962"/>
      <c r="AI326" s="962"/>
    </row>
    <row r="327" spans="2:35" s="959" customFormat="1" x14ac:dyDescent="0.25">
      <c r="B327" s="960"/>
      <c r="G327" s="961"/>
      <c r="H327" s="961"/>
      <c r="I327" s="961"/>
      <c r="J327" s="961"/>
      <c r="K327" s="961"/>
      <c r="L327" s="961"/>
      <c r="M327" s="961"/>
      <c r="N327" s="961"/>
      <c r="O327" s="961"/>
      <c r="P327" s="962"/>
      <c r="Q327" s="962"/>
      <c r="R327" s="962"/>
      <c r="S327" s="962"/>
      <c r="T327" s="962"/>
      <c r="U327" s="962"/>
      <c r="V327" s="962"/>
      <c r="W327" s="962"/>
      <c r="X327" s="962"/>
      <c r="Y327" s="962"/>
      <c r="Z327" s="962"/>
      <c r="AA327" s="962"/>
      <c r="AB327" s="962"/>
      <c r="AC327" s="962"/>
      <c r="AD327" s="962"/>
      <c r="AE327" s="962"/>
      <c r="AF327" s="962"/>
      <c r="AG327" s="962"/>
      <c r="AH327" s="962"/>
      <c r="AI327" s="962"/>
    </row>
    <row r="328" spans="2:35" s="959" customFormat="1" x14ac:dyDescent="0.25">
      <c r="B328" s="960"/>
      <c r="G328" s="961"/>
      <c r="H328" s="961"/>
      <c r="I328" s="961"/>
      <c r="J328" s="961"/>
      <c r="K328" s="961"/>
      <c r="L328" s="961"/>
      <c r="M328" s="961"/>
      <c r="N328" s="961"/>
      <c r="O328" s="961"/>
      <c r="P328" s="962"/>
      <c r="Q328" s="962"/>
      <c r="R328" s="962"/>
      <c r="S328" s="962"/>
      <c r="T328" s="962"/>
      <c r="U328" s="962"/>
      <c r="V328" s="962"/>
      <c r="W328" s="962"/>
      <c r="X328" s="962"/>
      <c r="Y328" s="962"/>
      <c r="Z328" s="962"/>
      <c r="AA328" s="962"/>
      <c r="AB328" s="962"/>
      <c r="AC328" s="962"/>
      <c r="AD328" s="962"/>
      <c r="AE328" s="962"/>
      <c r="AF328" s="962"/>
      <c r="AG328" s="962"/>
      <c r="AH328" s="962"/>
      <c r="AI328" s="962"/>
    </row>
    <row r="329" spans="2:35" s="959" customFormat="1" x14ac:dyDescent="0.25">
      <c r="B329" s="960"/>
      <c r="G329" s="961"/>
      <c r="H329" s="961"/>
      <c r="I329" s="961"/>
      <c r="J329" s="961"/>
      <c r="K329" s="961"/>
      <c r="L329" s="961"/>
      <c r="M329" s="961"/>
      <c r="N329" s="961"/>
      <c r="O329" s="961"/>
      <c r="P329" s="962"/>
      <c r="Q329" s="962"/>
      <c r="R329" s="962"/>
      <c r="S329" s="962"/>
      <c r="T329" s="962"/>
      <c r="U329" s="962"/>
      <c r="V329" s="962"/>
      <c r="W329" s="962"/>
      <c r="X329" s="962"/>
      <c r="Y329" s="962"/>
      <c r="Z329" s="962"/>
      <c r="AA329" s="962"/>
      <c r="AB329" s="962"/>
      <c r="AC329" s="962"/>
      <c r="AD329" s="962"/>
      <c r="AE329" s="962"/>
      <c r="AF329" s="962"/>
      <c r="AG329" s="962"/>
      <c r="AH329" s="962"/>
      <c r="AI329" s="962"/>
    </row>
    <row r="330" spans="2:35" s="959" customFormat="1" x14ac:dyDescent="0.25">
      <c r="B330" s="960"/>
      <c r="G330" s="961"/>
      <c r="H330" s="961"/>
      <c r="I330" s="961"/>
      <c r="J330" s="961"/>
      <c r="K330" s="961"/>
      <c r="L330" s="961"/>
      <c r="M330" s="961"/>
      <c r="N330" s="961"/>
      <c r="O330" s="961"/>
      <c r="P330" s="962"/>
      <c r="Q330" s="962"/>
      <c r="R330" s="962"/>
      <c r="S330" s="962"/>
      <c r="T330" s="962"/>
      <c r="U330" s="962"/>
      <c r="V330" s="962"/>
      <c r="W330" s="962"/>
      <c r="X330" s="962"/>
      <c r="Y330" s="962"/>
      <c r="Z330" s="962"/>
      <c r="AA330" s="962"/>
      <c r="AB330" s="962"/>
      <c r="AC330" s="962"/>
      <c r="AD330" s="962"/>
      <c r="AE330" s="962"/>
      <c r="AF330" s="962"/>
      <c r="AG330" s="962"/>
      <c r="AH330" s="962"/>
      <c r="AI330" s="962"/>
    </row>
    <row r="331" spans="2:35" s="959" customFormat="1" x14ac:dyDescent="0.25">
      <c r="B331" s="960"/>
      <c r="G331" s="961"/>
      <c r="H331" s="961"/>
      <c r="I331" s="961"/>
      <c r="J331" s="961"/>
      <c r="K331" s="961"/>
      <c r="L331" s="961"/>
      <c r="M331" s="961"/>
      <c r="N331" s="961"/>
      <c r="O331" s="961"/>
      <c r="P331" s="962"/>
      <c r="Q331" s="962"/>
      <c r="R331" s="962"/>
      <c r="S331" s="962"/>
      <c r="T331" s="962"/>
      <c r="U331" s="962"/>
      <c r="V331" s="962"/>
      <c r="W331" s="962"/>
      <c r="X331" s="962"/>
      <c r="Y331" s="962"/>
      <c r="Z331" s="962"/>
      <c r="AA331" s="962"/>
      <c r="AB331" s="962"/>
      <c r="AC331" s="962"/>
      <c r="AD331" s="962"/>
      <c r="AE331" s="962"/>
      <c r="AF331" s="962"/>
      <c r="AG331" s="962"/>
      <c r="AH331" s="962"/>
      <c r="AI331" s="962"/>
    </row>
    <row r="332" spans="2:35" s="959" customFormat="1" x14ac:dyDescent="0.25">
      <c r="B332" s="960"/>
      <c r="G332" s="961"/>
      <c r="H332" s="961"/>
      <c r="I332" s="961"/>
      <c r="J332" s="961"/>
      <c r="K332" s="961"/>
      <c r="L332" s="961"/>
      <c r="M332" s="961"/>
      <c r="N332" s="961"/>
      <c r="O332" s="961"/>
      <c r="P332" s="962"/>
      <c r="Q332" s="962"/>
      <c r="R332" s="962"/>
      <c r="S332" s="962"/>
      <c r="T332" s="962"/>
      <c r="U332" s="962"/>
      <c r="V332" s="962"/>
      <c r="W332" s="962"/>
      <c r="X332" s="962"/>
      <c r="Y332" s="962"/>
      <c r="Z332" s="962"/>
      <c r="AA332" s="962"/>
      <c r="AB332" s="962"/>
      <c r="AC332" s="962"/>
      <c r="AD332" s="962"/>
      <c r="AE332" s="962"/>
      <c r="AF332" s="962"/>
      <c r="AG332" s="962"/>
      <c r="AH332" s="962"/>
      <c r="AI332" s="962"/>
    </row>
    <row r="333" spans="2:35" s="959" customFormat="1" x14ac:dyDescent="0.25">
      <c r="B333" s="960"/>
      <c r="G333" s="961"/>
      <c r="H333" s="961"/>
      <c r="I333" s="961"/>
      <c r="J333" s="961"/>
      <c r="K333" s="961"/>
      <c r="L333" s="961"/>
      <c r="M333" s="961"/>
      <c r="N333" s="961"/>
      <c r="O333" s="961"/>
      <c r="P333" s="962"/>
      <c r="Q333" s="962"/>
      <c r="R333" s="962"/>
      <c r="S333" s="962"/>
      <c r="T333" s="962"/>
      <c r="U333" s="962"/>
      <c r="V333" s="962"/>
      <c r="W333" s="962"/>
      <c r="X333" s="962"/>
      <c r="Y333" s="962"/>
      <c r="Z333" s="962"/>
      <c r="AA333" s="962"/>
      <c r="AB333" s="962"/>
      <c r="AC333" s="962"/>
      <c r="AD333" s="962"/>
      <c r="AE333" s="962"/>
      <c r="AF333" s="962"/>
      <c r="AG333" s="962"/>
      <c r="AH333" s="962"/>
      <c r="AI333" s="962"/>
    </row>
    <row r="334" spans="2:35" s="959" customFormat="1" x14ac:dyDescent="0.25">
      <c r="B334" s="960"/>
      <c r="G334" s="961"/>
      <c r="H334" s="961"/>
      <c r="I334" s="961"/>
      <c r="J334" s="961"/>
      <c r="K334" s="961"/>
      <c r="L334" s="961"/>
      <c r="M334" s="961"/>
      <c r="N334" s="961"/>
      <c r="O334" s="961"/>
      <c r="P334" s="962"/>
      <c r="Q334" s="962"/>
      <c r="R334" s="962"/>
      <c r="S334" s="962"/>
      <c r="T334" s="962"/>
      <c r="U334" s="962"/>
      <c r="V334" s="962"/>
      <c r="W334" s="962"/>
      <c r="X334" s="962"/>
      <c r="Y334" s="962"/>
      <c r="Z334" s="962"/>
      <c r="AA334" s="962"/>
      <c r="AB334" s="962"/>
      <c r="AC334" s="962"/>
      <c r="AD334" s="962"/>
      <c r="AE334" s="962"/>
      <c r="AF334" s="962"/>
      <c r="AG334" s="962"/>
      <c r="AH334" s="962"/>
      <c r="AI334" s="962"/>
    </row>
    <row r="335" spans="2:35" s="959" customFormat="1" x14ac:dyDescent="0.25">
      <c r="B335" s="960"/>
      <c r="G335" s="961"/>
      <c r="H335" s="961"/>
      <c r="I335" s="961"/>
      <c r="J335" s="961"/>
      <c r="K335" s="961"/>
      <c r="L335" s="961"/>
      <c r="M335" s="961"/>
      <c r="N335" s="961"/>
      <c r="O335" s="961"/>
      <c r="P335" s="962"/>
      <c r="Q335" s="962"/>
      <c r="R335" s="962"/>
      <c r="S335" s="962"/>
      <c r="T335" s="962"/>
      <c r="U335" s="962"/>
      <c r="V335" s="962"/>
      <c r="W335" s="962"/>
      <c r="X335" s="962"/>
      <c r="Y335" s="962"/>
      <c r="Z335" s="962"/>
      <c r="AA335" s="962"/>
      <c r="AB335" s="962"/>
      <c r="AC335" s="962"/>
      <c r="AD335" s="962"/>
      <c r="AE335" s="962"/>
      <c r="AF335" s="962"/>
      <c r="AG335" s="962"/>
      <c r="AH335" s="962"/>
      <c r="AI335" s="962"/>
    </row>
    <row r="336" spans="2:35" s="959" customFormat="1" x14ac:dyDescent="0.25">
      <c r="B336" s="960"/>
      <c r="G336" s="961"/>
      <c r="H336" s="961"/>
      <c r="I336" s="961"/>
      <c r="J336" s="961"/>
      <c r="K336" s="961"/>
      <c r="L336" s="961"/>
      <c r="M336" s="961"/>
      <c r="N336" s="961"/>
      <c r="O336" s="961"/>
      <c r="P336" s="962"/>
      <c r="Q336" s="962"/>
      <c r="R336" s="962"/>
      <c r="S336" s="962"/>
      <c r="T336" s="962"/>
      <c r="U336" s="962"/>
      <c r="V336" s="962"/>
      <c r="W336" s="962"/>
      <c r="X336" s="962"/>
      <c r="Y336" s="962"/>
      <c r="Z336" s="962"/>
      <c r="AA336" s="962"/>
      <c r="AB336" s="962"/>
      <c r="AC336" s="962"/>
      <c r="AD336" s="962"/>
      <c r="AE336" s="962"/>
      <c r="AF336" s="962"/>
      <c r="AG336" s="962"/>
      <c r="AH336" s="962"/>
      <c r="AI336" s="962"/>
    </row>
    <row r="337" spans="2:35" s="959" customFormat="1" x14ac:dyDescent="0.25">
      <c r="B337" s="960"/>
      <c r="G337" s="961"/>
      <c r="H337" s="961"/>
      <c r="I337" s="961"/>
      <c r="J337" s="961"/>
      <c r="K337" s="961"/>
      <c r="L337" s="961"/>
      <c r="M337" s="961"/>
      <c r="N337" s="961"/>
      <c r="O337" s="961"/>
      <c r="P337" s="962"/>
      <c r="Q337" s="962"/>
      <c r="R337" s="962"/>
      <c r="S337" s="962"/>
      <c r="T337" s="962"/>
      <c r="U337" s="962"/>
      <c r="V337" s="962"/>
      <c r="W337" s="962"/>
      <c r="X337" s="962"/>
      <c r="Y337" s="962"/>
      <c r="Z337" s="962"/>
      <c r="AA337" s="962"/>
      <c r="AB337" s="962"/>
      <c r="AC337" s="962"/>
      <c r="AD337" s="962"/>
      <c r="AE337" s="962"/>
      <c r="AF337" s="962"/>
      <c r="AG337" s="962"/>
      <c r="AH337" s="962"/>
      <c r="AI337" s="962"/>
    </row>
    <row r="338" spans="2:35" s="959" customFormat="1" x14ac:dyDescent="0.25">
      <c r="B338" s="960"/>
      <c r="G338" s="961"/>
      <c r="H338" s="961"/>
      <c r="I338" s="961"/>
      <c r="J338" s="961"/>
      <c r="K338" s="961"/>
      <c r="L338" s="961"/>
      <c r="M338" s="961"/>
      <c r="N338" s="961"/>
      <c r="O338" s="961"/>
      <c r="P338" s="962"/>
      <c r="Q338" s="962"/>
      <c r="R338" s="962"/>
      <c r="S338" s="962"/>
      <c r="T338" s="962"/>
      <c r="U338" s="962"/>
      <c r="V338" s="962"/>
      <c r="W338" s="962"/>
      <c r="X338" s="962"/>
      <c r="Y338" s="962"/>
      <c r="Z338" s="962"/>
      <c r="AA338" s="962"/>
      <c r="AB338" s="962"/>
      <c r="AC338" s="962"/>
      <c r="AD338" s="962"/>
      <c r="AE338" s="962"/>
      <c r="AF338" s="962"/>
      <c r="AG338" s="962"/>
      <c r="AH338" s="962"/>
      <c r="AI338" s="962"/>
    </row>
    <row r="339" spans="2:35" s="959" customFormat="1" x14ac:dyDescent="0.25">
      <c r="B339" s="960"/>
      <c r="G339" s="961"/>
      <c r="H339" s="961"/>
      <c r="I339" s="961"/>
      <c r="J339" s="961"/>
      <c r="K339" s="961"/>
      <c r="L339" s="961"/>
      <c r="M339" s="961"/>
      <c r="N339" s="961"/>
      <c r="O339" s="961"/>
      <c r="P339" s="962"/>
      <c r="Q339" s="962"/>
      <c r="R339" s="962"/>
      <c r="S339" s="962"/>
      <c r="T339" s="962"/>
      <c r="U339" s="962"/>
      <c r="V339" s="962"/>
      <c r="W339" s="962"/>
      <c r="X339" s="962"/>
      <c r="Y339" s="962"/>
      <c r="Z339" s="962"/>
      <c r="AA339" s="962"/>
      <c r="AB339" s="962"/>
      <c r="AC339" s="962"/>
      <c r="AD339" s="962"/>
      <c r="AE339" s="962"/>
      <c r="AF339" s="962"/>
      <c r="AG339" s="962"/>
      <c r="AH339" s="962"/>
      <c r="AI339" s="962"/>
    </row>
    <row r="340" spans="2:35" s="959" customFormat="1" x14ac:dyDescent="0.25">
      <c r="B340" s="960"/>
      <c r="G340" s="961"/>
      <c r="H340" s="961"/>
      <c r="I340" s="961"/>
      <c r="J340" s="961"/>
      <c r="K340" s="961"/>
      <c r="L340" s="961"/>
      <c r="M340" s="961"/>
      <c r="N340" s="961"/>
      <c r="O340" s="961"/>
      <c r="P340" s="962"/>
      <c r="Q340" s="962"/>
      <c r="R340" s="962"/>
      <c r="S340" s="962"/>
      <c r="T340" s="962"/>
      <c r="U340" s="962"/>
      <c r="V340" s="962"/>
      <c r="W340" s="962"/>
      <c r="X340" s="962"/>
      <c r="Y340" s="962"/>
      <c r="Z340" s="962"/>
      <c r="AA340" s="962"/>
      <c r="AB340" s="962"/>
      <c r="AC340" s="962"/>
      <c r="AD340" s="962"/>
      <c r="AE340" s="962"/>
      <c r="AF340" s="962"/>
      <c r="AG340" s="962"/>
      <c r="AH340" s="962"/>
      <c r="AI340" s="962"/>
    </row>
    <row r="341" spans="2:35" s="959" customFormat="1" x14ac:dyDescent="0.25">
      <c r="B341" s="960"/>
      <c r="G341" s="961"/>
      <c r="H341" s="961"/>
      <c r="I341" s="961"/>
      <c r="J341" s="961"/>
      <c r="K341" s="961"/>
      <c r="L341" s="961"/>
      <c r="M341" s="961"/>
      <c r="N341" s="961"/>
      <c r="O341" s="961"/>
      <c r="P341" s="962"/>
      <c r="Q341" s="962"/>
      <c r="R341" s="962"/>
      <c r="S341" s="962"/>
      <c r="T341" s="962"/>
      <c r="U341" s="962"/>
      <c r="V341" s="962"/>
      <c r="W341" s="962"/>
      <c r="X341" s="962"/>
      <c r="Y341" s="962"/>
      <c r="Z341" s="962"/>
      <c r="AA341" s="962"/>
      <c r="AB341" s="962"/>
      <c r="AC341" s="962"/>
      <c r="AD341" s="962"/>
      <c r="AE341" s="962"/>
      <c r="AF341" s="962"/>
      <c r="AG341" s="962"/>
      <c r="AH341" s="962"/>
      <c r="AI341" s="962"/>
    </row>
    <row r="342" spans="2:35" s="959" customFormat="1" x14ac:dyDescent="0.25">
      <c r="B342" s="960"/>
      <c r="G342" s="961"/>
      <c r="H342" s="961"/>
      <c r="I342" s="961"/>
      <c r="J342" s="961"/>
      <c r="K342" s="961"/>
      <c r="L342" s="961"/>
      <c r="M342" s="961"/>
      <c r="N342" s="961"/>
      <c r="O342" s="961"/>
      <c r="P342" s="962"/>
      <c r="Q342" s="962"/>
      <c r="R342" s="962"/>
      <c r="S342" s="962"/>
      <c r="T342" s="962"/>
      <c r="U342" s="962"/>
      <c r="V342" s="962"/>
      <c r="W342" s="962"/>
      <c r="X342" s="962"/>
      <c r="Y342" s="962"/>
      <c r="Z342" s="962"/>
      <c r="AA342" s="962"/>
      <c r="AB342" s="962"/>
      <c r="AC342" s="962"/>
      <c r="AD342" s="962"/>
      <c r="AE342" s="962"/>
      <c r="AF342" s="962"/>
      <c r="AG342" s="962"/>
      <c r="AH342" s="962"/>
      <c r="AI342" s="962"/>
    </row>
    <row r="343" spans="2:35" s="959" customFormat="1" x14ac:dyDescent="0.25">
      <c r="B343" s="960"/>
      <c r="G343" s="961"/>
      <c r="H343" s="961"/>
      <c r="I343" s="961"/>
      <c r="J343" s="961"/>
      <c r="K343" s="961"/>
      <c r="L343" s="961"/>
      <c r="M343" s="961"/>
      <c r="N343" s="961"/>
      <c r="O343" s="961"/>
      <c r="P343" s="962"/>
      <c r="Q343" s="962"/>
      <c r="R343" s="962"/>
      <c r="S343" s="962"/>
      <c r="T343" s="962"/>
      <c r="U343" s="962"/>
      <c r="V343" s="962"/>
      <c r="W343" s="962"/>
      <c r="X343" s="962"/>
      <c r="Y343" s="962"/>
      <c r="Z343" s="962"/>
      <c r="AA343" s="962"/>
      <c r="AB343" s="962"/>
      <c r="AC343" s="962"/>
      <c r="AD343" s="962"/>
      <c r="AE343" s="962"/>
      <c r="AF343" s="962"/>
      <c r="AG343" s="962"/>
      <c r="AH343" s="962"/>
      <c r="AI343" s="962"/>
    </row>
    <row r="344" spans="2:35" s="959" customFormat="1" x14ac:dyDescent="0.25">
      <c r="B344" s="960"/>
      <c r="G344" s="961"/>
      <c r="H344" s="961"/>
      <c r="I344" s="961"/>
      <c r="J344" s="961"/>
      <c r="K344" s="961"/>
      <c r="L344" s="961"/>
      <c r="M344" s="961"/>
      <c r="N344" s="961"/>
      <c r="O344" s="961"/>
      <c r="P344" s="962"/>
      <c r="Q344" s="962"/>
      <c r="R344" s="962"/>
      <c r="S344" s="962"/>
      <c r="T344" s="962"/>
      <c r="U344" s="962"/>
      <c r="V344" s="962"/>
      <c r="W344" s="962"/>
      <c r="X344" s="962"/>
      <c r="Y344" s="962"/>
      <c r="Z344" s="962"/>
      <c r="AA344" s="962"/>
      <c r="AB344" s="962"/>
      <c r="AC344" s="962"/>
      <c r="AD344" s="962"/>
      <c r="AE344" s="962"/>
      <c r="AF344" s="962"/>
      <c r="AG344" s="962"/>
      <c r="AH344" s="962"/>
      <c r="AI344" s="962"/>
    </row>
    <row r="345" spans="2:35" s="959" customFormat="1" x14ac:dyDescent="0.25">
      <c r="B345" s="960"/>
      <c r="G345" s="961"/>
      <c r="H345" s="961"/>
      <c r="I345" s="961"/>
      <c r="J345" s="961"/>
      <c r="K345" s="961"/>
      <c r="L345" s="961"/>
      <c r="M345" s="961"/>
      <c r="N345" s="961"/>
      <c r="O345" s="961"/>
      <c r="P345" s="962"/>
      <c r="Q345" s="962"/>
      <c r="R345" s="962"/>
      <c r="S345" s="962"/>
      <c r="T345" s="962"/>
      <c r="U345" s="962"/>
      <c r="V345" s="962"/>
      <c r="W345" s="962"/>
      <c r="X345" s="962"/>
      <c r="Y345" s="962"/>
      <c r="Z345" s="962"/>
      <c r="AA345" s="962"/>
      <c r="AB345" s="962"/>
      <c r="AC345" s="962"/>
      <c r="AD345" s="962"/>
      <c r="AE345" s="962"/>
      <c r="AF345" s="962"/>
      <c r="AG345" s="962"/>
      <c r="AH345" s="962"/>
      <c r="AI345" s="962"/>
    </row>
    <row r="346" spans="2:35" s="959" customFormat="1" x14ac:dyDescent="0.25">
      <c r="B346" s="960"/>
      <c r="G346" s="961"/>
      <c r="H346" s="961"/>
      <c r="I346" s="961"/>
      <c r="J346" s="961"/>
      <c r="K346" s="961"/>
      <c r="L346" s="961"/>
      <c r="M346" s="961"/>
      <c r="N346" s="961"/>
      <c r="O346" s="961"/>
      <c r="P346" s="962"/>
      <c r="Q346" s="962"/>
      <c r="R346" s="962"/>
      <c r="S346" s="962"/>
      <c r="T346" s="962"/>
      <c r="U346" s="962"/>
      <c r="V346" s="962"/>
      <c r="W346" s="962"/>
      <c r="X346" s="962"/>
      <c r="Y346" s="962"/>
      <c r="Z346" s="962"/>
      <c r="AA346" s="962"/>
      <c r="AB346" s="962"/>
      <c r="AC346" s="962"/>
      <c r="AD346" s="962"/>
      <c r="AE346" s="962"/>
      <c r="AF346" s="962"/>
      <c r="AG346" s="962"/>
      <c r="AH346" s="962"/>
      <c r="AI346" s="962"/>
    </row>
    <row r="347" spans="2:35" s="959" customFormat="1" x14ac:dyDescent="0.25">
      <c r="B347" s="960"/>
      <c r="G347" s="961"/>
      <c r="H347" s="961"/>
      <c r="I347" s="961"/>
      <c r="J347" s="961"/>
      <c r="K347" s="961"/>
      <c r="L347" s="961"/>
      <c r="M347" s="961"/>
      <c r="N347" s="961"/>
      <c r="O347" s="961"/>
      <c r="P347" s="962"/>
      <c r="Q347" s="962"/>
      <c r="R347" s="962"/>
      <c r="S347" s="962"/>
      <c r="T347" s="962"/>
      <c r="U347" s="962"/>
      <c r="V347" s="962"/>
      <c r="W347" s="962"/>
      <c r="X347" s="962"/>
      <c r="Y347" s="962"/>
      <c r="Z347" s="962"/>
      <c r="AA347" s="962"/>
      <c r="AB347" s="962"/>
      <c r="AC347" s="962"/>
      <c r="AD347" s="962"/>
      <c r="AE347" s="962"/>
      <c r="AF347" s="962"/>
      <c r="AG347" s="962"/>
      <c r="AH347" s="962"/>
      <c r="AI347" s="962"/>
    </row>
    <row r="348" spans="2:35" s="959" customFormat="1" x14ac:dyDescent="0.25">
      <c r="B348" s="960"/>
      <c r="G348" s="961"/>
      <c r="H348" s="961"/>
      <c r="I348" s="961"/>
      <c r="J348" s="961"/>
      <c r="K348" s="961"/>
      <c r="L348" s="961"/>
      <c r="M348" s="961"/>
      <c r="N348" s="961"/>
      <c r="O348" s="961"/>
      <c r="P348" s="962"/>
      <c r="Q348" s="962"/>
      <c r="R348" s="962"/>
      <c r="S348" s="962"/>
      <c r="T348" s="962"/>
      <c r="U348" s="962"/>
      <c r="V348" s="962"/>
      <c r="W348" s="962"/>
      <c r="X348" s="962"/>
      <c r="Y348" s="962"/>
      <c r="Z348" s="962"/>
      <c r="AA348" s="962"/>
      <c r="AB348" s="962"/>
      <c r="AC348" s="962"/>
      <c r="AD348" s="962"/>
      <c r="AE348" s="962"/>
      <c r="AF348" s="962"/>
      <c r="AG348" s="962"/>
      <c r="AH348" s="962"/>
      <c r="AI348" s="962"/>
    </row>
    <row r="349" spans="2:35" s="959" customFormat="1" x14ac:dyDescent="0.25">
      <c r="B349" s="960"/>
      <c r="G349" s="961"/>
      <c r="H349" s="961"/>
      <c r="I349" s="961"/>
      <c r="J349" s="961"/>
      <c r="K349" s="961"/>
      <c r="L349" s="961"/>
      <c r="M349" s="961"/>
      <c r="N349" s="961"/>
      <c r="O349" s="961"/>
      <c r="P349" s="962"/>
      <c r="Q349" s="962"/>
      <c r="R349" s="962"/>
      <c r="S349" s="962"/>
      <c r="T349" s="962"/>
      <c r="U349" s="962"/>
      <c r="V349" s="962"/>
      <c r="W349" s="962"/>
      <c r="X349" s="962"/>
      <c r="Y349" s="962"/>
      <c r="Z349" s="962"/>
      <c r="AA349" s="962"/>
      <c r="AB349" s="962"/>
      <c r="AC349" s="962"/>
      <c r="AD349" s="962"/>
      <c r="AE349" s="962"/>
      <c r="AF349" s="962"/>
      <c r="AG349" s="962"/>
      <c r="AH349" s="962"/>
      <c r="AI349" s="962"/>
    </row>
    <row r="350" spans="2:35" s="959" customFormat="1" x14ac:dyDescent="0.25">
      <c r="B350" s="960"/>
      <c r="G350" s="961"/>
      <c r="H350" s="961"/>
      <c r="I350" s="961"/>
      <c r="J350" s="961"/>
      <c r="K350" s="961"/>
      <c r="L350" s="961"/>
      <c r="M350" s="961"/>
      <c r="N350" s="961"/>
      <c r="O350" s="961"/>
      <c r="P350" s="962"/>
      <c r="Q350" s="962"/>
      <c r="R350" s="962"/>
      <c r="S350" s="962"/>
      <c r="T350" s="962"/>
      <c r="U350" s="962"/>
      <c r="V350" s="962"/>
      <c r="W350" s="962"/>
      <c r="X350" s="962"/>
      <c r="Y350" s="962"/>
      <c r="Z350" s="962"/>
      <c r="AA350" s="962"/>
      <c r="AB350" s="962"/>
      <c r="AC350" s="962"/>
      <c r="AD350" s="962"/>
      <c r="AE350" s="962"/>
      <c r="AF350" s="962"/>
      <c r="AG350" s="962"/>
      <c r="AH350" s="962"/>
      <c r="AI350" s="962"/>
    </row>
    <row r="351" spans="2:35" s="959" customFormat="1" x14ac:dyDescent="0.25">
      <c r="B351" s="960"/>
      <c r="G351" s="961"/>
      <c r="H351" s="961"/>
      <c r="I351" s="961"/>
      <c r="J351" s="961"/>
      <c r="K351" s="961"/>
      <c r="L351" s="961"/>
      <c r="M351" s="961"/>
      <c r="N351" s="961"/>
      <c r="O351" s="961"/>
      <c r="P351" s="962"/>
      <c r="Q351" s="962"/>
      <c r="R351" s="962"/>
      <c r="S351" s="962"/>
      <c r="T351" s="962"/>
      <c r="U351" s="962"/>
      <c r="V351" s="962"/>
      <c r="W351" s="962"/>
      <c r="X351" s="962"/>
      <c r="Y351" s="962"/>
      <c r="Z351" s="962"/>
      <c r="AA351" s="962"/>
      <c r="AB351" s="962"/>
      <c r="AC351" s="962"/>
      <c r="AD351" s="962"/>
      <c r="AE351" s="962"/>
      <c r="AF351" s="962"/>
      <c r="AG351" s="962"/>
      <c r="AH351" s="962"/>
      <c r="AI351" s="962"/>
    </row>
    <row r="352" spans="2:35" s="959" customFormat="1" x14ac:dyDescent="0.25">
      <c r="B352" s="960"/>
      <c r="G352" s="961"/>
      <c r="H352" s="961"/>
      <c r="I352" s="961"/>
      <c r="J352" s="961"/>
      <c r="K352" s="961"/>
      <c r="L352" s="961"/>
      <c r="M352" s="961"/>
      <c r="N352" s="961"/>
      <c r="O352" s="961"/>
      <c r="P352" s="962"/>
      <c r="Q352" s="962"/>
      <c r="R352" s="962"/>
      <c r="S352" s="962"/>
      <c r="T352" s="962"/>
      <c r="U352" s="962"/>
      <c r="V352" s="962"/>
      <c r="W352" s="962"/>
      <c r="X352" s="962"/>
      <c r="Y352" s="962"/>
      <c r="Z352" s="962"/>
      <c r="AA352" s="962"/>
      <c r="AB352" s="962"/>
      <c r="AC352" s="962"/>
      <c r="AD352" s="962"/>
      <c r="AE352" s="962"/>
      <c r="AF352" s="962"/>
      <c r="AG352" s="962"/>
      <c r="AH352" s="962"/>
      <c r="AI352" s="962"/>
    </row>
    <row r="353" spans="2:35" s="959" customFormat="1" x14ac:dyDescent="0.25">
      <c r="B353" s="960"/>
      <c r="G353" s="961"/>
      <c r="H353" s="961"/>
      <c r="I353" s="961"/>
      <c r="J353" s="961"/>
      <c r="K353" s="961"/>
      <c r="L353" s="961"/>
      <c r="M353" s="961"/>
      <c r="N353" s="961"/>
      <c r="O353" s="961"/>
      <c r="P353" s="962"/>
      <c r="Q353" s="962"/>
      <c r="R353" s="962"/>
      <c r="S353" s="962"/>
      <c r="T353" s="962"/>
      <c r="U353" s="962"/>
      <c r="V353" s="962"/>
      <c r="W353" s="962"/>
      <c r="X353" s="962"/>
      <c r="Y353" s="962"/>
      <c r="Z353" s="962"/>
      <c r="AA353" s="962"/>
      <c r="AB353" s="962"/>
      <c r="AC353" s="962"/>
      <c r="AD353" s="962"/>
      <c r="AE353" s="962"/>
      <c r="AF353" s="962"/>
      <c r="AG353" s="962"/>
      <c r="AH353" s="962"/>
      <c r="AI353" s="962"/>
    </row>
    <row r="354" spans="2:35" s="959" customFormat="1" x14ac:dyDescent="0.25">
      <c r="B354" s="960"/>
      <c r="G354" s="961"/>
      <c r="H354" s="961"/>
      <c r="I354" s="961"/>
      <c r="J354" s="961"/>
      <c r="K354" s="961"/>
      <c r="L354" s="961"/>
      <c r="M354" s="961"/>
      <c r="N354" s="961"/>
      <c r="O354" s="961"/>
      <c r="P354" s="962"/>
      <c r="Q354" s="962"/>
      <c r="R354" s="962"/>
      <c r="S354" s="962"/>
      <c r="T354" s="962"/>
      <c r="U354" s="962"/>
      <c r="V354" s="962"/>
      <c r="W354" s="962"/>
      <c r="X354" s="962"/>
      <c r="Y354" s="962"/>
      <c r="Z354" s="962"/>
      <c r="AA354" s="962"/>
      <c r="AB354" s="962"/>
      <c r="AC354" s="962"/>
      <c r="AD354" s="962"/>
      <c r="AE354" s="962"/>
      <c r="AF354" s="962"/>
      <c r="AG354" s="962"/>
      <c r="AH354" s="962"/>
      <c r="AI354" s="962"/>
    </row>
    <row r="355" spans="2:35" s="959" customFormat="1" x14ac:dyDescent="0.25">
      <c r="B355" s="960"/>
      <c r="G355" s="961"/>
      <c r="H355" s="961"/>
      <c r="I355" s="961"/>
      <c r="J355" s="961"/>
      <c r="K355" s="961"/>
      <c r="L355" s="961"/>
      <c r="M355" s="961"/>
      <c r="N355" s="961"/>
      <c r="O355" s="961"/>
      <c r="P355" s="962"/>
      <c r="Q355" s="962"/>
      <c r="R355" s="962"/>
      <c r="S355" s="962"/>
      <c r="T355" s="962"/>
      <c r="U355" s="962"/>
      <c r="V355" s="962"/>
      <c r="W355" s="962"/>
      <c r="X355" s="962"/>
      <c r="Y355" s="962"/>
      <c r="Z355" s="962"/>
      <c r="AA355" s="962"/>
      <c r="AB355" s="962"/>
      <c r="AC355" s="962"/>
      <c r="AD355" s="962"/>
      <c r="AE355" s="962"/>
      <c r="AF355" s="962"/>
      <c r="AG355" s="962"/>
      <c r="AH355" s="962"/>
      <c r="AI355" s="962"/>
    </row>
    <row r="356" spans="2:35" s="959" customFormat="1" x14ac:dyDescent="0.25">
      <c r="B356" s="960"/>
      <c r="G356" s="961"/>
      <c r="H356" s="961"/>
      <c r="I356" s="961"/>
      <c r="J356" s="961"/>
      <c r="K356" s="961"/>
      <c r="L356" s="961"/>
      <c r="M356" s="961"/>
      <c r="N356" s="961"/>
      <c r="O356" s="961"/>
      <c r="P356" s="962"/>
      <c r="Q356" s="962"/>
      <c r="R356" s="962"/>
      <c r="S356" s="962"/>
      <c r="T356" s="962"/>
      <c r="U356" s="962"/>
      <c r="V356" s="962"/>
      <c r="W356" s="962"/>
      <c r="X356" s="962"/>
      <c r="Y356" s="962"/>
      <c r="Z356" s="962"/>
      <c r="AA356" s="962"/>
      <c r="AB356" s="962"/>
      <c r="AC356" s="962"/>
      <c r="AD356" s="962"/>
      <c r="AE356" s="962"/>
      <c r="AF356" s="962"/>
      <c r="AG356" s="962"/>
      <c r="AH356" s="962"/>
      <c r="AI356" s="962"/>
    </row>
    <row r="357" spans="2:35" s="959" customFormat="1" x14ac:dyDescent="0.25">
      <c r="B357" s="960"/>
      <c r="G357" s="961"/>
      <c r="H357" s="961"/>
      <c r="I357" s="961"/>
      <c r="J357" s="961"/>
      <c r="K357" s="961"/>
      <c r="L357" s="961"/>
      <c r="M357" s="961"/>
      <c r="N357" s="961"/>
      <c r="O357" s="961"/>
      <c r="P357" s="962"/>
      <c r="Q357" s="962"/>
      <c r="R357" s="962"/>
      <c r="S357" s="962"/>
      <c r="T357" s="962"/>
      <c r="U357" s="962"/>
      <c r="V357" s="962"/>
      <c r="W357" s="962"/>
      <c r="X357" s="962"/>
      <c r="Y357" s="962"/>
      <c r="Z357" s="962"/>
      <c r="AA357" s="962"/>
      <c r="AB357" s="962"/>
      <c r="AC357" s="962"/>
      <c r="AD357" s="962"/>
      <c r="AE357" s="962"/>
      <c r="AF357" s="962"/>
      <c r="AG357" s="962"/>
      <c r="AH357" s="962"/>
      <c r="AI357" s="962"/>
    </row>
    <row r="358" spans="2:35" s="959" customFormat="1" x14ac:dyDescent="0.25">
      <c r="B358" s="960"/>
      <c r="G358" s="961"/>
      <c r="H358" s="961"/>
      <c r="I358" s="961"/>
      <c r="J358" s="961"/>
      <c r="K358" s="961"/>
      <c r="L358" s="961"/>
      <c r="M358" s="961"/>
      <c r="N358" s="961"/>
      <c r="O358" s="961"/>
      <c r="P358" s="962"/>
      <c r="Q358" s="962"/>
      <c r="R358" s="962"/>
      <c r="S358" s="962"/>
      <c r="T358" s="962"/>
      <c r="U358" s="962"/>
      <c r="V358" s="962"/>
      <c r="W358" s="962"/>
      <c r="X358" s="962"/>
      <c r="Y358" s="962"/>
      <c r="Z358" s="962"/>
      <c r="AA358" s="962"/>
      <c r="AB358" s="962"/>
      <c r="AC358" s="962"/>
      <c r="AD358" s="962"/>
      <c r="AE358" s="962"/>
      <c r="AF358" s="962"/>
      <c r="AG358" s="962"/>
      <c r="AH358" s="962"/>
      <c r="AI358" s="962"/>
    </row>
    <row r="359" spans="2:35" s="959" customFormat="1" x14ac:dyDescent="0.25">
      <c r="B359" s="960"/>
      <c r="G359" s="961"/>
      <c r="H359" s="961"/>
      <c r="I359" s="961"/>
      <c r="J359" s="961"/>
      <c r="K359" s="961"/>
      <c r="L359" s="961"/>
      <c r="M359" s="961"/>
      <c r="N359" s="961"/>
      <c r="O359" s="961"/>
      <c r="P359" s="962"/>
      <c r="Q359" s="962"/>
      <c r="R359" s="962"/>
      <c r="S359" s="962"/>
      <c r="T359" s="962"/>
      <c r="U359" s="962"/>
      <c r="V359" s="962"/>
      <c r="W359" s="962"/>
      <c r="X359" s="962"/>
      <c r="Y359" s="962"/>
      <c r="Z359" s="962"/>
      <c r="AA359" s="962"/>
      <c r="AB359" s="962"/>
      <c r="AC359" s="962"/>
      <c r="AD359" s="962"/>
      <c r="AE359" s="962"/>
      <c r="AF359" s="962"/>
      <c r="AG359" s="962"/>
      <c r="AH359" s="962"/>
      <c r="AI359" s="962"/>
    </row>
    <row r="360" spans="2:35" s="959" customFormat="1" x14ac:dyDescent="0.25">
      <c r="B360" s="960"/>
      <c r="G360" s="961"/>
      <c r="H360" s="961"/>
      <c r="I360" s="961"/>
      <c r="J360" s="961"/>
      <c r="K360" s="961"/>
      <c r="L360" s="961"/>
      <c r="M360" s="961"/>
      <c r="N360" s="961"/>
      <c r="O360" s="961"/>
      <c r="P360" s="962"/>
      <c r="Q360" s="962"/>
      <c r="R360" s="962"/>
      <c r="S360" s="962"/>
      <c r="T360" s="962"/>
      <c r="U360" s="962"/>
      <c r="V360" s="962"/>
      <c r="W360" s="962"/>
      <c r="X360" s="962"/>
      <c r="Y360" s="962"/>
      <c r="Z360" s="962"/>
      <c r="AA360" s="962"/>
      <c r="AB360" s="962"/>
      <c r="AC360" s="962"/>
      <c r="AD360" s="962"/>
      <c r="AE360" s="962"/>
      <c r="AF360" s="962"/>
      <c r="AG360" s="962"/>
      <c r="AH360" s="962"/>
      <c r="AI360" s="962"/>
    </row>
    <row r="361" spans="2:35" s="959" customFormat="1" x14ac:dyDescent="0.25">
      <c r="B361" s="960"/>
      <c r="G361" s="961"/>
      <c r="H361" s="961"/>
      <c r="I361" s="961"/>
      <c r="J361" s="961"/>
      <c r="K361" s="961"/>
      <c r="L361" s="961"/>
      <c r="M361" s="961"/>
      <c r="N361" s="961"/>
      <c r="O361" s="961"/>
      <c r="P361" s="962"/>
      <c r="Q361" s="962"/>
      <c r="R361" s="962"/>
      <c r="S361" s="962"/>
      <c r="T361" s="962"/>
      <c r="U361" s="962"/>
      <c r="V361" s="962"/>
      <c r="W361" s="962"/>
      <c r="X361" s="962"/>
      <c r="Y361" s="962"/>
      <c r="Z361" s="962"/>
      <c r="AA361" s="962"/>
      <c r="AB361" s="962"/>
      <c r="AC361" s="962"/>
      <c r="AD361" s="962"/>
      <c r="AE361" s="962"/>
      <c r="AF361" s="962"/>
      <c r="AG361" s="962"/>
      <c r="AH361" s="962"/>
      <c r="AI361" s="962"/>
    </row>
    <row r="362" spans="2:35" s="959" customFormat="1" x14ac:dyDescent="0.25">
      <c r="B362" s="960"/>
      <c r="G362" s="961"/>
      <c r="H362" s="961"/>
      <c r="I362" s="961"/>
      <c r="J362" s="961"/>
      <c r="K362" s="961"/>
      <c r="L362" s="961"/>
      <c r="M362" s="961"/>
      <c r="N362" s="961"/>
      <c r="O362" s="961"/>
      <c r="P362" s="962"/>
      <c r="Q362" s="962"/>
      <c r="R362" s="962"/>
      <c r="S362" s="962"/>
      <c r="T362" s="962"/>
      <c r="U362" s="962"/>
      <c r="V362" s="962"/>
      <c r="W362" s="962"/>
      <c r="X362" s="962"/>
      <c r="Y362" s="962"/>
      <c r="Z362" s="962"/>
      <c r="AA362" s="962"/>
      <c r="AB362" s="962"/>
      <c r="AC362" s="962"/>
      <c r="AD362" s="962"/>
      <c r="AE362" s="962"/>
      <c r="AF362" s="962"/>
      <c r="AG362" s="962"/>
      <c r="AH362" s="962"/>
      <c r="AI362" s="962"/>
    </row>
    <row r="363" spans="2:35" s="959" customFormat="1" x14ac:dyDescent="0.25">
      <c r="B363" s="960"/>
      <c r="G363" s="961"/>
      <c r="H363" s="961"/>
      <c r="I363" s="961"/>
      <c r="J363" s="961"/>
      <c r="K363" s="961"/>
      <c r="L363" s="961"/>
      <c r="M363" s="961"/>
      <c r="N363" s="961"/>
      <c r="O363" s="961"/>
      <c r="P363" s="962"/>
      <c r="Q363" s="962"/>
      <c r="R363" s="962"/>
      <c r="S363" s="962"/>
      <c r="T363" s="962"/>
      <c r="U363" s="962"/>
      <c r="V363" s="962"/>
      <c r="W363" s="962"/>
      <c r="X363" s="962"/>
      <c r="Y363" s="962"/>
      <c r="Z363" s="962"/>
      <c r="AA363" s="962"/>
      <c r="AB363" s="962"/>
      <c r="AC363" s="962"/>
      <c r="AD363" s="962"/>
      <c r="AE363" s="962"/>
      <c r="AF363" s="962"/>
      <c r="AG363" s="962"/>
      <c r="AH363" s="962"/>
      <c r="AI363" s="962"/>
    </row>
    <row r="364" spans="2:35" s="959" customFormat="1" x14ac:dyDescent="0.25">
      <c r="B364" s="960"/>
      <c r="G364" s="961"/>
      <c r="H364" s="961"/>
      <c r="I364" s="961"/>
      <c r="J364" s="961"/>
      <c r="K364" s="961"/>
      <c r="L364" s="961"/>
      <c r="M364" s="961"/>
      <c r="N364" s="961"/>
      <c r="O364" s="961"/>
      <c r="P364" s="962"/>
      <c r="Q364" s="962"/>
      <c r="R364" s="962"/>
      <c r="S364" s="962"/>
      <c r="T364" s="962"/>
      <c r="U364" s="962"/>
      <c r="V364" s="962"/>
      <c r="W364" s="962"/>
      <c r="X364" s="962"/>
      <c r="Y364" s="962"/>
      <c r="Z364" s="962"/>
      <c r="AA364" s="962"/>
      <c r="AB364" s="962"/>
      <c r="AC364" s="962"/>
      <c r="AD364" s="962"/>
      <c r="AE364" s="962"/>
      <c r="AF364" s="962"/>
      <c r="AG364" s="962"/>
      <c r="AH364" s="962"/>
      <c r="AI364" s="962"/>
    </row>
    <row r="365" spans="2:35" s="959" customFormat="1" x14ac:dyDescent="0.25">
      <c r="B365" s="960"/>
      <c r="G365" s="961"/>
      <c r="H365" s="961"/>
      <c r="I365" s="961"/>
      <c r="J365" s="961"/>
      <c r="K365" s="961"/>
      <c r="L365" s="961"/>
      <c r="M365" s="961"/>
      <c r="N365" s="961"/>
      <c r="O365" s="961"/>
      <c r="P365" s="962"/>
      <c r="Q365" s="962"/>
      <c r="R365" s="962"/>
      <c r="S365" s="962"/>
      <c r="T365" s="962"/>
      <c r="U365" s="962"/>
      <c r="V365" s="962"/>
      <c r="W365" s="962"/>
      <c r="X365" s="962"/>
      <c r="Y365" s="962"/>
      <c r="Z365" s="962"/>
      <c r="AA365" s="962"/>
      <c r="AB365" s="962"/>
      <c r="AC365" s="962"/>
      <c r="AD365" s="962"/>
      <c r="AE365" s="962"/>
      <c r="AF365" s="962"/>
      <c r="AG365" s="962"/>
      <c r="AH365" s="962"/>
      <c r="AI365" s="962"/>
    </row>
    <row r="366" spans="2:35" s="959" customFormat="1" x14ac:dyDescent="0.25">
      <c r="B366" s="960"/>
      <c r="G366" s="961"/>
      <c r="H366" s="961"/>
      <c r="I366" s="961"/>
      <c r="J366" s="961"/>
      <c r="K366" s="961"/>
      <c r="L366" s="961"/>
      <c r="M366" s="961"/>
      <c r="N366" s="961"/>
      <c r="O366" s="961"/>
      <c r="P366" s="962"/>
      <c r="Q366" s="962"/>
      <c r="R366" s="962"/>
      <c r="S366" s="962"/>
      <c r="T366" s="962"/>
      <c r="U366" s="962"/>
      <c r="V366" s="962"/>
      <c r="W366" s="962"/>
      <c r="X366" s="962"/>
      <c r="Y366" s="962"/>
      <c r="Z366" s="962"/>
      <c r="AA366" s="962"/>
      <c r="AB366" s="962"/>
      <c r="AC366" s="962"/>
      <c r="AD366" s="962"/>
      <c r="AE366" s="962"/>
      <c r="AF366" s="962"/>
      <c r="AG366" s="962"/>
      <c r="AH366" s="962"/>
      <c r="AI366" s="962"/>
    </row>
    <row r="367" spans="2:35" s="959" customFormat="1" x14ac:dyDescent="0.25">
      <c r="B367" s="960"/>
      <c r="G367" s="961"/>
      <c r="H367" s="961"/>
      <c r="I367" s="961"/>
      <c r="J367" s="961"/>
      <c r="K367" s="961"/>
      <c r="L367" s="961"/>
      <c r="M367" s="961"/>
      <c r="N367" s="961"/>
      <c r="O367" s="961"/>
      <c r="P367" s="962"/>
      <c r="Q367" s="962"/>
      <c r="R367" s="962"/>
      <c r="S367" s="962"/>
      <c r="T367" s="962"/>
      <c r="U367" s="962"/>
      <c r="V367" s="962"/>
      <c r="W367" s="962"/>
      <c r="X367" s="962"/>
      <c r="Y367" s="962"/>
      <c r="Z367" s="962"/>
      <c r="AA367" s="962"/>
      <c r="AB367" s="962"/>
      <c r="AC367" s="962"/>
      <c r="AD367" s="962"/>
      <c r="AE367" s="962"/>
      <c r="AF367" s="962"/>
      <c r="AG367" s="962"/>
      <c r="AH367" s="962"/>
      <c r="AI367" s="962"/>
    </row>
    <row r="368" spans="2:35" s="959" customFormat="1" x14ac:dyDescent="0.25">
      <c r="B368" s="960"/>
      <c r="G368" s="961"/>
      <c r="H368" s="961"/>
      <c r="I368" s="961"/>
      <c r="J368" s="961"/>
      <c r="K368" s="961"/>
      <c r="L368" s="961"/>
      <c r="M368" s="961"/>
      <c r="N368" s="961"/>
      <c r="O368" s="961"/>
      <c r="P368" s="962"/>
      <c r="Q368" s="962"/>
      <c r="R368" s="962"/>
      <c r="S368" s="962"/>
      <c r="T368" s="962"/>
      <c r="U368" s="962"/>
      <c r="V368" s="962"/>
      <c r="W368" s="962"/>
      <c r="X368" s="962"/>
      <c r="Y368" s="962"/>
      <c r="Z368" s="962"/>
      <c r="AA368" s="962"/>
      <c r="AB368" s="962"/>
      <c r="AC368" s="962"/>
      <c r="AD368" s="962"/>
      <c r="AE368" s="962"/>
      <c r="AF368" s="962"/>
      <c r="AG368" s="962"/>
      <c r="AH368" s="962"/>
      <c r="AI368" s="962"/>
    </row>
    <row r="369" spans="2:35" s="959" customFormat="1" x14ac:dyDescent="0.25">
      <c r="B369" s="960"/>
      <c r="G369" s="961"/>
      <c r="H369" s="961"/>
      <c r="I369" s="961"/>
      <c r="J369" s="961"/>
      <c r="K369" s="961"/>
      <c r="L369" s="961"/>
      <c r="M369" s="961"/>
      <c r="N369" s="961"/>
      <c r="O369" s="961"/>
      <c r="P369" s="962"/>
      <c r="Q369" s="962"/>
      <c r="R369" s="962"/>
      <c r="S369" s="962"/>
      <c r="T369" s="962"/>
      <c r="U369" s="962"/>
      <c r="V369" s="962"/>
      <c r="W369" s="962"/>
      <c r="X369" s="962"/>
      <c r="Y369" s="962"/>
      <c r="Z369" s="962"/>
      <c r="AA369" s="962"/>
      <c r="AB369" s="962"/>
      <c r="AC369" s="962"/>
      <c r="AD369" s="962"/>
      <c r="AE369" s="962"/>
      <c r="AF369" s="962"/>
      <c r="AG369" s="962"/>
      <c r="AH369" s="962"/>
      <c r="AI369" s="962"/>
    </row>
    <row r="370" spans="2:35" s="959" customFormat="1" x14ac:dyDescent="0.25">
      <c r="B370" s="960"/>
      <c r="G370" s="961"/>
      <c r="H370" s="961"/>
      <c r="I370" s="961"/>
      <c r="J370" s="961"/>
      <c r="K370" s="961"/>
      <c r="L370" s="961"/>
      <c r="M370" s="961"/>
      <c r="N370" s="961"/>
      <c r="O370" s="961"/>
      <c r="P370" s="962"/>
      <c r="Q370" s="962"/>
      <c r="R370" s="962"/>
      <c r="S370" s="962"/>
      <c r="T370" s="962"/>
      <c r="U370" s="962"/>
      <c r="V370" s="962"/>
      <c r="W370" s="962"/>
      <c r="X370" s="962"/>
      <c r="Y370" s="962"/>
      <c r="Z370" s="962"/>
      <c r="AA370" s="962"/>
      <c r="AB370" s="962"/>
      <c r="AC370" s="962"/>
      <c r="AD370" s="962"/>
      <c r="AE370" s="962"/>
      <c r="AF370" s="962"/>
      <c r="AG370" s="962"/>
      <c r="AH370" s="962"/>
      <c r="AI370" s="962"/>
    </row>
    <row r="371" spans="2:35" s="959" customFormat="1" x14ac:dyDescent="0.25">
      <c r="B371" s="960"/>
      <c r="G371" s="961"/>
      <c r="H371" s="961"/>
      <c r="I371" s="961"/>
      <c r="J371" s="961"/>
      <c r="K371" s="961"/>
      <c r="L371" s="961"/>
      <c r="M371" s="961"/>
      <c r="N371" s="961"/>
      <c r="O371" s="961"/>
      <c r="P371" s="962"/>
      <c r="Q371" s="962"/>
      <c r="R371" s="962"/>
      <c r="S371" s="962"/>
      <c r="T371" s="962"/>
      <c r="U371" s="962"/>
      <c r="V371" s="962"/>
      <c r="W371" s="962"/>
      <c r="X371" s="962"/>
      <c r="Y371" s="962"/>
      <c r="Z371" s="962"/>
      <c r="AA371" s="962"/>
      <c r="AB371" s="962"/>
      <c r="AC371" s="962"/>
      <c r="AD371" s="962"/>
      <c r="AE371" s="962"/>
      <c r="AF371" s="962"/>
      <c r="AG371" s="962"/>
      <c r="AH371" s="962"/>
      <c r="AI371" s="962"/>
    </row>
    <row r="372" spans="2:35" s="959" customFormat="1" x14ac:dyDescent="0.25">
      <c r="B372" s="960"/>
      <c r="G372" s="961"/>
      <c r="H372" s="961"/>
      <c r="I372" s="961"/>
      <c r="J372" s="961"/>
      <c r="K372" s="961"/>
      <c r="L372" s="961"/>
      <c r="M372" s="961"/>
      <c r="N372" s="961"/>
      <c r="O372" s="961"/>
      <c r="P372" s="962"/>
      <c r="Q372" s="962"/>
      <c r="R372" s="962"/>
      <c r="S372" s="962"/>
      <c r="T372" s="962"/>
      <c r="U372" s="962"/>
      <c r="V372" s="962"/>
      <c r="W372" s="962"/>
      <c r="X372" s="962"/>
      <c r="Y372" s="962"/>
      <c r="Z372" s="962"/>
      <c r="AA372" s="962"/>
      <c r="AB372" s="962"/>
      <c r="AC372" s="962"/>
      <c r="AD372" s="962"/>
      <c r="AE372" s="962"/>
      <c r="AF372" s="962"/>
      <c r="AG372" s="962"/>
      <c r="AH372" s="962"/>
      <c r="AI372" s="962"/>
    </row>
    <row r="373" spans="2:35" s="959" customFormat="1" x14ac:dyDescent="0.25">
      <c r="B373" s="960"/>
      <c r="G373" s="961"/>
      <c r="H373" s="961"/>
      <c r="I373" s="961"/>
      <c r="J373" s="961"/>
      <c r="K373" s="961"/>
      <c r="L373" s="961"/>
      <c r="M373" s="961"/>
      <c r="N373" s="961"/>
      <c r="O373" s="961"/>
      <c r="P373" s="962"/>
      <c r="Q373" s="962"/>
      <c r="R373" s="962"/>
      <c r="S373" s="962"/>
      <c r="T373" s="962"/>
      <c r="U373" s="962"/>
      <c r="V373" s="962"/>
      <c r="W373" s="962"/>
      <c r="X373" s="962"/>
      <c r="Y373" s="962"/>
      <c r="Z373" s="962"/>
      <c r="AA373" s="962"/>
      <c r="AB373" s="962"/>
      <c r="AC373" s="962"/>
      <c r="AD373" s="962"/>
      <c r="AE373" s="962"/>
      <c r="AF373" s="962"/>
      <c r="AG373" s="962"/>
      <c r="AH373" s="962"/>
      <c r="AI373" s="962"/>
    </row>
    <row r="374" spans="2:35" s="959" customFormat="1" x14ac:dyDescent="0.25">
      <c r="B374" s="960"/>
      <c r="G374" s="961"/>
      <c r="H374" s="961"/>
      <c r="I374" s="961"/>
      <c r="J374" s="961"/>
      <c r="K374" s="961"/>
      <c r="L374" s="961"/>
      <c r="M374" s="961"/>
      <c r="N374" s="961"/>
      <c r="O374" s="961"/>
      <c r="P374" s="962"/>
      <c r="Q374" s="962"/>
      <c r="R374" s="962"/>
      <c r="S374" s="962"/>
      <c r="T374" s="962"/>
      <c r="U374" s="962"/>
      <c r="V374" s="962"/>
      <c r="W374" s="962"/>
      <c r="X374" s="962"/>
      <c r="Y374" s="962"/>
      <c r="Z374" s="962"/>
      <c r="AA374" s="962"/>
      <c r="AB374" s="962"/>
      <c r="AC374" s="962"/>
      <c r="AD374" s="962"/>
      <c r="AE374" s="962"/>
      <c r="AF374" s="962"/>
      <c r="AG374" s="962"/>
      <c r="AH374" s="962"/>
      <c r="AI374" s="962"/>
    </row>
    <row r="375" spans="2:35" s="959" customFormat="1" x14ac:dyDescent="0.25">
      <c r="B375" s="960"/>
      <c r="G375" s="961"/>
      <c r="H375" s="961"/>
      <c r="I375" s="961"/>
      <c r="J375" s="961"/>
      <c r="K375" s="961"/>
      <c r="L375" s="961"/>
      <c r="M375" s="961"/>
      <c r="N375" s="961"/>
      <c r="O375" s="961"/>
      <c r="P375" s="962"/>
      <c r="Q375" s="962"/>
      <c r="R375" s="962"/>
      <c r="S375" s="962"/>
      <c r="T375" s="962"/>
      <c r="U375" s="962"/>
      <c r="V375" s="962"/>
      <c r="W375" s="962"/>
      <c r="X375" s="962"/>
      <c r="Y375" s="962"/>
      <c r="Z375" s="962"/>
      <c r="AA375" s="962"/>
      <c r="AB375" s="962"/>
      <c r="AC375" s="962"/>
      <c r="AD375" s="962"/>
      <c r="AE375" s="962"/>
      <c r="AF375" s="962"/>
      <c r="AG375" s="962"/>
      <c r="AH375" s="962"/>
      <c r="AI375" s="962"/>
    </row>
    <row r="376" spans="2:35" s="959" customFormat="1" x14ac:dyDescent="0.25">
      <c r="B376" s="960"/>
      <c r="G376" s="961"/>
      <c r="H376" s="961"/>
      <c r="I376" s="961"/>
      <c r="J376" s="961"/>
      <c r="K376" s="961"/>
      <c r="L376" s="961"/>
      <c r="M376" s="961"/>
      <c r="N376" s="961"/>
      <c r="O376" s="961"/>
      <c r="P376" s="962"/>
      <c r="Q376" s="962"/>
      <c r="R376" s="962"/>
      <c r="S376" s="962"/>
      <c r="T376" s="962"/>
      <c r="U376" s="962"/>
      <c r="V376" s="962"/>
      <c r="W376" s="962"/>
      <c r="X376" s="962"/>
      <c r="Y376" s="962"/>
      <c r="Z376" s="962"/>
      <c r="AA376" s="962"/>
      <c r="AB376" s="962"/>
      <c r="AC376" s="962"/>
      <c r="AD376" s="962"/>
      <c r="AE376" s="962"/>
      <c r="AF376" s="962"/>
      <c r="AG376" s="962"/>
      <c r="AH376" s="962"/>
      <c r="AI376" s="962"/>
    </row>
    <row r="377" spans="2:35" s="959" customFormat="1" x14ac:dyDescent="0.25">
      <c r="B377" s="960"/>
      <c r="G377" s="961"/>
      <c r="H377" s="961"/>
      <c r="I377" s="961"/>
      <c r="J377" s="961"/>
      <c r="K377" s="961"/>
      <c r="L377" s="961"/>
      <c r="M377" s="961"/>
      <c r="N377" s="961"/>
      <c r="O377" s="961"/>
      <c r="P377" s="962"/>
      <c r="Q377" s="962"/>
      <c r="R377" s="962"/>
      <c r="S377" s="962"/>
      <c r="T377" s="962"/>
      <c r="U377" s="962"/>
      <c r="V377" s="962"/>
      <c r="W377" s="962"/>
      <c r="X377" s="962"/>
      <c r="Y377" s="962"/>
      <c r="Z377" s="962"/>
      <c r="AA377" s="962"/>
      <c r="AB377" s="962"/>
      <c r="AC377" s="962"/>
      <c r="AD377" s="962"/>
      <c r="AE377" s="962"/>
      <c r="AF377" s="962"/>
      <c r="AG377" s="962"/>
      <c r="AH377" s="962"/>
      <c r="AI377" s="962"/>
    </row>
    <row r="378" spans="2:35" s="959" customFormat="1" x14ac:dyDescent="0.25">
      <c r="B378" s="960"/>
      <c r="G378" s="961"/>
      <c r="H378" s="961"/>
      <c r="I378" s="961"/>
      <c r="J378" s="961"/>
      <c r="K378" s="961"/>
      <c r="L378" s="961"/>
      <c r="M378" s="961"/>
      <c r="N378" s="961"/>
      <c r="O378" s="961"/>
      <c r="P378" s="962"/>
      <c r="Q378" s="962"/>
      <c r="R378" s="962"/>
      <c r="S378" s="962"/>
      <c r="T378" s="962"/>
      <c r="U378" s="962"/>
      <c r="V378" s="962"/>
      <c r="W378" s="962"/>
      <c r="X378" s="962"/>
      <c r="Y378" s="962"/>
      <c r="Z378" s="962"/>
      <c r="AA378" s="962"/>
      <c r="AB378" s="962"/>
      <c r="AC378" s="962"/>
      <c r="AD378" s="962"/>
      <c r="AE378" s="962"/>
      <c r="AF378" s="962"/>
      <c r="AG378" s="962"/>
      <c r="AH378" s="962"/>
      <c r="AI378" s="962"/>
    </row>
    <row r="379" spans="2:35" s="959" customFormat="1" x14ac:dyDescent="0.25">
      <c r="B379" s="960"/>
      <c r="G379" s="961"/>
      <c r="H379" s="961"/>
      <c r="I379" s="961"/>
      <c r="J379" s="961"/>
      <c r="K379" s="961"/>
      <c r="L379" s="961"/>
      <c r="M379" s="961"/>
      <c r="N379" s="961"/>
      <c r="O379" s="961"/>
      <c r="P379" s="962"/>
      <c r="Q379" s="962"/>
      <c r="R379" s="962"/>
      <c r="S379" s="962"/>
      <c r="T379" s="962"/>
      <c r="U379" s="962"/>
      <c r="V379" s="962"/>
      <c r="W379" s="962"/>
      <c r="X379" s="962"/>
      <c r="Y379" s="962"/>
      <c r="Z379" s="962"/>
      <c r="AA379" s="962"/>
      <c r="AB379" s="962"/>
      <c r="AC379" s="962"/>
      <c r="AD379" s="962"/>
      <c r="AE379" s="962"/>
      <c r="AF379" s="962"/>
      <c r="AG379" s="962"/>
      <c r="AH379" s="962"/>
      <c r="AI379" s="962"/>
    </row>
    <row r="380" spans="2:35" s="959" customFormat="1" x14ac:dyDescent="0.25">
      <c r="B380" s="960"/>
      <c r="G380" s="961"/>
      <c r="H380" s="961"/>
      <c r="I380" s="961"/>
      <c r="J380" s="961"/>
      <c r="K380" s="961"/>
      <c r="L380" s="961"/>
      <c r="M380" s="961"/>
      <c r="N380" s="961"/>
      <c r="O380" s="961"/>
      <c r="P380" s="962"/>
      <c r="Q380" s="962"/>
      <c r="R380" s="962"/>
      <c r="S380" s="962"/>
      <c r="T380" s="962"/>
      <c r="U380" s="962"/>
      <c r="V380" s="962"/>
      <c r="W380" s="962"/>
      <c r="X380" s="962"/>
      <c r="Y380" s="962"/>
      <c r="Z380" s="962"/>
      <c r="AA380" s="962"/>
      <c r="AB380" s="962"/>
      <c r="AC380" s="962"/>
      <c r="AD380" s="962"/>
      <c r="AE380" s="962"/>
      <c r="AF380" s="962"/>
      <c r="AG380" s="962"/>
      <c r="AH380" s="962"/>
      <c r="AI380" s="962"/>
    </row>
    <row r="381" spans="2:35" s="959" customFormat="1" x14ac:dyDescent="0.25">
      <c r="B381" s="960"/>
      <c r="G381" s="961"/>
      <c r="H381" s="961"/>
      <c r="I381" s="961"/>
      <c r="J381" s="961"/>
      <c r="K381" s="961"/>
      <c r="L381" s="961"/>
      <c r="M381" s="961"/>
      <c r="N381" s="961"/>
      <c r="O381" s="961"/>
      <c r="P381" s="962"/>
      <c r="Q381" s="962"/>
      <c r="R381" s="962"/>
      <c r="S381" s="962"/>
      <c r="T381" s="962"/>
      <c r="U381" s="962"/>
      <c r="V381" s="962"/>
      <c r="W381" s="962"/>
      <c r="X381" s="962"/>
      <c r="Y381" s="962"/>
      <c r="Z381" s="962"/>
      <c r="AA381" s="962"/>
      <c r="AB381" s="962"/>
      <c r="AC381" s="962"/>
      <c r="AD381" s="962"/>
      <c r="AE381" s="962"/>
      <c r="AF381" s="962"/>
      <c r="AG381" s="962"/>
      <c r="AH381" s="962"/>
      <c r="AI381" s="962"/>
    </row>
    <row r="382" spans="2:35" s="959" customFormat="1" x14ac:dyDescent="0.25">
      <c r="B382" s="960"/>
      <c r="G382" s="961"/>
      <c r="H382" s="961"/>
      <c r="I382" s="961"/>
      <c r="J382" s="961"/>
      <c r="K382" s="961"/>
      <c r="L382" s="961"/>
      <c r="M382" s="961"/>
      <c r="N382" s="961"/>
      <c r="O382" s="961"/>
      <c r="P382" s="962"/>
      <c r="Q382" s="962"/>
      <c r="R382" s="962"/>
      <c r="S382" s="962"/>
      <c r="T382" s="962"/>
      <c r="U382" s="962"/>
      <c r="V382" s="962"/>
      <c r="W382" s="962"/>
      <c r="X382" s="962"/>
      <c r="Y382" s="962"/>
      <c r="Z382" s="962"/>
      <c r="AA382" s="962"/>
      <c r="AB382" s="962"/>
      <c r="AC382" s="962"/>
      <c r="AD382" s="962"/>
      <c r="AE382" s="962"/>
      <c r="AF382" s="962"/>
      <c r="AG382" s="962"/>
      <c r="AH382" s="962"/>
      <c r="AI382" s="962"/>
    </row>
    <row r="383" spans="2:35" s="959" customFormat="1" x14ac:dyDescent="0.25">
      <c r="B383" s="960"/>
      <c r="G383" s="961"/>
      <c r="H383" s="961"/>
      <c r="I383" s="961"/>
      <c r="J383" s="961"/>
      <c r="K383" s="961"/>
      <c r="L383" s="961"/>
      <c r="M383" s="961"/>
      <c r="N383" s="961"/>
      <c r="O383" s="961"/>
      <c r="P383" s="962"/>
      <c r="Q383" s="962"/>
      <c r="R383" s="962"/>
      <c r="S383" s="962"/>
      <c r="T383" s="962"/>
      <c r="U383" s="962"/>
      <c r="V383" s="962"/>
      <c r="W383" s="962"/>
      <c r="X383" s="962"/>
      <c r="Y383" s="962"/>
      <c r="Z383" s="962"/>
      <c r="AA383" s="962"/>
      <c r="AB383" s="962"/>
      <c r="AC383" s="962"/>
      <c r="AD383" s="962"/>
      <c r="AE383" s="962"/>
      <c r="AF383" s="962"/>
      <c r="AG383" s="962"/>
      <c r="AH383" s="962"/>
      <c r="AI383" s="962"/>
    </row>
    <row r="384" spans="2:35" s="959" customFormat="1" x14ac:dyDescent="0.25">
      <c r="B384" s="960"/>
      <c r="G384" s="961"/>
      <c r="H384" s="961"/>
      <c r="I384" s="961"/>
      <c r="J384" s="961"/>
      <c r="K384" s="961"/>
      <c r="L384" s="961"/>
      <c r="M384" s="961"/>
      <c r="N384" s="961"/>
      <c r="O384" s="961"/>
      <c r="P384" s="962"/>
      <c r="Q384" s="962"/>
      <c r="R384" s="962"/>
      <c r="S384" s="962"/>
      <c r="T384" s="962"/>
      <c r="U384" s="962"/>
      <c r="V384" s="962"/>
      <c r="W384" s="962"/>
      <c r="X384" s="962"/>
      <c r="Y384" s="962"/>
      <c r="Z384" s="962"/>
      <c r="AA384" s="962"/>
      <c r="AB384" s="962"/>
      <c r="AC384" s="962"/>
      <c r="AD384" s="962"/>
      <c r="AE384" s="962"/>
      <c r="AF384" s="962"/>
      <c r="AG384" s="962"/>
      <c r="AH384" s="962"/>
      <c r="AI384" s="962"/>
    </row>
    <row r="385" spans="2:35" s="959" customFormat="1" x14ac:dyDescent="0.25">
      <c r="B385" s="960"/>
      <c r="G385" s="961"/>
      <c r="H385" s="961"/>
      <c r="I385" s="961"/>
      <c r="J385" s="961"/>
      <c r="K385" s="961"/>
      <c r="L385" s="961"/>
      <c r="M385" s="961"/>
      <c r="N385" s="961"/>
      <c r="O385" s="961"/>
      <c r="P385" s="962"/>
      <c r="Q385" s="962"/>
      <c r="R385" s="962"/>
      <c r="S385" s="962"/>
      <c r="T385" s="962"/>
      <c r="U385" s="962"/>
      <c r="V385" s="962"/>
      <c r="W385" s="962"/>
      <c r="X385" s="962"/>
      <c r="Y385" s="962"/>
      <c r="Z385" s="962"/>
      <c r="AA385" s="962"/>
      <c r="AB385" s="962"/>
      <c r="AC385" s="962"/>
      <c r="AD385" s="962"/>
      <c r="AE385" s="962"/>
      <c r="AF385" s="962"/>
      <c r="AG385" s="962"/>
      <c r="AH385" s="962"/>
      <c r="AI385" s="962"/>
    </row>
    <row r="386" spans="2:35" s="959" customFormat="1" x14ac:dyDescent="0.25">
      <c r="B386" s="960"/>
      <c r="G386" s="961"/>
      <c r="H386" s="961"/>
      <c r="I386" s="961"/>
      <c r="J386" s="961"/>
      <c r="K386" s="961"/>
      <c r="L386" s="961"/>
      <c r="M386" s="961"/>
      <c r="N386" s="961"/>
      <c r="O386" s="961"/>
      <c r="P386" s="962"/>
      <c r="Q386" s="962"/>
      <c r="R386" s="962"/>
      <c r="S386" s="962"/>
      <c r="T386" s="962"/>
      <c r="U386" s="962"/>
      <c r="V386" s="962"/>
      <c r="W386" s="962"/>
      <c r="X386" s="962"/>
      <c r="Y386" s="962"/>
      <c r="Z386" s="962"/>
      <c r="AA386" s="962"/>
      <c r="AB386" s="962"/>
      <c r="AC386" s="962"/>
      <c r="AD386" s="962"/>
      <c r="AE386" s="962"/>
      <c r="AF386" s="962"/>
      <c r="AG386" s="962"/>
      <c r="AH386" s="962"/>
      <c r="AI386" s="962"/>
    </row>
    <row r="387" spans="2:35" s="959" customFormat="1" x14ac:dyDescent="0.25">
      <c r="B387" s="960"/>
      <c r="G387" s="961"/>
      <c r="H387" s="961"/>
      <c r="I387" s="961"/>
      <c r="J387" s="961"/>
      <c r="K387" s="961"/>
      <c r="L387" s="961"/>
      <c r="M387" s="961"/>
      <c r="N387" s="961"/>
      <c r="O387" s="961"/>
      <c r="P387" s="962"/>
      <c r="Q387" s="962"/>
      <c r="R387" s="962"/>
      <c r="S387" s="962"/>
      <c r="T387" s="962"/>
      <c r="U387" s="962"/>
      <c r="V387" s="962"/>
      <c r="W387" s="962"/>
      <c r="X387" s="962"/>
      <c r="Y387" s="962"/>
      <c r="Z387" s="962"/>
      <c r="AA387" s="962"/>
      <c r="AB387" s="962"/>
      <c r="AC387" s="962"/>
      <c r="AD387" s="962"/>
      <c r="AE387" s="962"/>
      <c r="AF387" s="962"/>
      <c r="AG387" s="962"/>
      <c r="AH387" s="962"/>
      <c r="AI387" s="962"/>
    </row>
    <row r="388" spans="2:35" s="959" customFormat="1" x14ac:dyDescent="0.25">
      <c r="B388" s="960"/>
      <c r="G388" s="961"/>
      <c r="H388" s="961"/>
      <c r="I388" s="961"/>
      <c r="J388" s="961"/>
      <c r="K388" s="961"/>
      <c r="L388" s="961"/>
      <c r="M388" s="961"/>
      <c r="N388" s="961"/>
      <c r="O388" s="961"/>
      <c r="P388" s="962"/>
      <c r="Q388" s="962"/>
      <c r="R388" s="962"/>
      <c r="S388" s="962"/>
      <c r="T388" s="962"/>
      <c r="U388" s="962"/>
      <c r="V388" s="962"/>
      <c r="W388" s="962"/>
      <c r="X388" s="962"/>
      <c r="Y388" s="962"/>
      <c r="Z388" s="962"/>
      <c r="AA388" s="962"/>
      <c r="AB388" s="962"/>
      <c r="AC388" s="962"/>
      <c r="AD388" s="962"/>
      <c r="AE388" s="962"/>
      <c r="AF388" s="962"/>
      <c r="AG388" s="962"/>
      <c r="AH388" s="962"/>
      <c r="AI388" s="962"/>
    </row>
    <row r="389" spans="2:35" s="959" customFormat="1" x14ac:dyDescent="0.25">
      <c r="B389" s="960"/>
      <c r="G389" s="961"/>
      <c r="H389" s="961"/>
      <c r="I389" s="961"/>
      <c r="J389" s="961"/>
      <c r="K389" s="961"/>
      <c r="L389" s="961"/>
      <c r="M389" s="961"/>
      <c r="N389" s="961"/>
      <c r="O389" s="961"/>
      <c r="P389" s="962"/>
      <c r="Q389" s="962"/>
      <c r="R389" s="962"/>
      <c r="S389" s="962"/>
      <c r="T389" s="962"/>
      <c r="U389" s="962"/>
      <c r="V389" s="962"/>
      <c r="W389" s="962"/>
      <c r="X389" s="962"/>
      <c r="Y389" s="962"/>
      <c r="Z389" s="962"/>
      <c r="AA389" s="962"/>
      <c r="AB389" s="962"/>
      <c r="AC389" s="962"/>
      <c r="AD389" s="962"/>
      <c r="AE389" s="962"/>
      <c r="AF389" s="962"/>
      <c r="AG389" s="962"/>
      <c r="AH389" s="962"/>
      <c r="AI389" s="962"/>
    </row>
    <row r="390" spans="2:35" s="959" customFormat="1" x14ac:dyDescent="0.25">
      <c r="B390" s="960"/>
      <c r="G390" s="961"/>
      <c r="H390" s="961"/>
      <c r="I390" s="961"/>
      <c r="J390" s="961"/>
      <c r="K390" s="961"/>
      <c r="L390" s="961"/>
      <c r="M390" s="961"/>
      <c r="N390" s="961"/>
      <c r="O390" s="961"/>
      <c r="P390" s="962"/>
      <c r="Q390" s="962"/>
      <c r="R390" s="962"/>
      <c r="S390" s="962"/>
      <c r="T390" s="962"/>
      <c r="U390" s="962"/>
      <c r="V390" s="962"/>
      <c r="W390" s="962"/>
      <c r="X390" s="962"/>
      <c r="Y390" s="962"/>
      <c r="Z390" s="962"/>
      <c r="AA390" s="962"/>
      <c r="AB390" s="962"/>
      <c r="AC390" s="962"/>
      <c r="AD390" s="962"/>
      <c r="AE390" s="962"/>
      <c r="AF390" s="962"/>
      <c r="AG390" s="962"/>
      <c r="AH390" s="962"/>
      <c r="AI390" s="962"/>
    </row>
    <row r="391" spans="2:35" s="959" customFormat="1" x14ac:dyDescent="0.25">
      <c r="B391" s="960"/>
      <c r="G391" s="961"/>
      <c r="H391" s="961"/>
      <c r="I391" s="961"/>
      <c r="J391" s="961"/>
      <c r="K391" s="961"/>
      <c r="L391" s="961"/>
      <c r="M391" s="961"/>
      <c r="N391" s="961"/>
      <c r="O391" s="961"/>
      <c r="P391" s="962"/>
      <c r="Q391" s="962"/>
      <c r="R391" s="962"/>
      <c r="S391" s="962"/>
      <c r="T391" s="962"/>
      <c r="U391" s="962"/>
      <c r="V391" s="962"/>
      <c r="W391" s="962"/>
      <c r="X391" s="962"/>
      <c r="Y391" s="962"/>
      <c r="Z391" s="962"/>
      <c r="AA391" s="962"/>
      <c r="AB391" s="962"/>
      <c r="AC391" s="962"/>
      <c r="AD391" s="962"/>
      <c r="AE391" s="962"/>
      <c r="AF391" s="962"/>
      <c r="AG391" s="962"/>
      <c r="AH391" s="962"/>
      <c r="AI391" s="962"/>
    </row>
    <row r="392" spans="2:35" s="959" customFormat="1" x14ac:dyDescent="0.25">
      <c r="B392" s="960"/>
      <c r="G392" s="961"/>
      <c r="H392" s="961"/>
      <c r="I392" s="961"/>
      <c r="J392" s="961"/>
      <c r="K392" s="961"/>
      <c r="L392" s="961"/>
      <c r="M392" s="961"/>
      <c r="N392" s="961"/>
      <c r="O392" s="961"/>
      <c r="P392" s="962"/>
      <c r="Q392" s="962"/>
      <c r="R392" s="962"/>
      <c r="S392" s="962"/>
      <c r="T392" s="962"/>
      <c r="U392" s="962"/>
      <c r="V392" s="962"/>
      <c r="W392" s="962"/>
      <c r="X392" s="962"/>
      <c r="Y392" s="962"/>
      <c r="Z392" s="962"/>
      <c r="AA392" s="962"/>
      <c r="AB392" s="962"/>
      <c r="AC392" s="962"/>
      <c r="AD392" s="962"/>
      <c r="AE392" s="962"/>
      <c r="AF392" s="962"/>
      <c r="AG392" s="962"/>
      <c r="AH392" s="962"/>
      <c r="AI392" s="962"/>
    </row>
    <row r="393" spans="2:35" s="959" customFormat="1" x14ac:dyDescent="0.25">
      <c r="B393" s="960"/>
      <c r="G393" s="961"/>
      <c r="H393" s="961"/>
      <c r="I393" s="961"/>
      <c r="J393" s="961"/>
      <c r="K393" s="961"/>
      <c r="L393" s="961"/>
      <c r="M393" s="961"/>
      <c r="N393" s="961"/>
      <c r="O393" s="961"/>
      <c r="P393" s="962"/>
      <c r="Q393" s="962"/>
      <c r="R393" s="962"/>
      <c r="S393" s="962"/>
      <c r="T393" s="962"/>
      <c r="U393" s="962"/>
      <c r="V393" s="962"/>
      <c r="W393" s="962"/>
      <c r="X393" s="962"/>
      <c r="Y393" s="962"/>
      <c r="Z393" s="962"/>
      <c r="AA393" s="962"/>
      <c r="AB393" s="962"/>
      <c r="AC393" s="962"/>
      <c r="AD393" s="962"/>
      <c r="AE393" s="962"/>
      <c r="AF393" s="962"/>
      <c r="AG393" s="962"/>
      <c r="AH393" s="962"/>
      <c r="AI393" s="962"/>
    </row>
    <row r="394" spans="2:35" s="959" customFormat="1" x14ac:dyDescent="0.25">
      <c r="B394" s="960"/>
      <c r="G394" s="961"/>
      <c r="H394" s="961"/>
      <c r="I394" s="961"/>
      <c r="J394" s="961"/>
      <c r="K394" s="961"/>
      <c r="L394" s="961"/>
      <c r="M394" s="961"/>
      <c r="N394" s="961"/>
      <c r="O394" s="961"/>
      <c r="P394" s="962"/>
      <c r="Q394" s="962"/>
      <c r="R394" s="962"/>
      <c r="S394" s="962"/>
      <c r="T394" s="962"/>
      <c r="U394" s="962"/>
      <c r="V394" s="962"/>
      <c r="W394" s="962"/>
      <c r="X394" s="962"/>
      <c r="Y394" s="962"/>
      <c r="Z394" s="962"/>
      <c r="AA394" s="962"/>
      <c r="AB394" s="962"/>
      <c r="AC394" s="962"/>
      <c r="AD394" s="962"/>
      <c r="AE394" s="962"/>
      <c r="AF394" s="962"/>
      <c r="AG394" s="962"/>
      <c r="AH394" s="962"/>
      <c r="AI394" s="962"/>
    </row>
    <row r="395" spans="2:35" s="959" customFormat="1" x14ac:dyDescent="0.25">
      <c r="B395" s="960"/>
      <c r="G395" s="961"/>
      <c r="H395" s="961"/>
      <c r="I395" s="961"/>
      <c r="J395" s="961"/>
      <c r="K395" s="961"/>
      <c r="L395" s="961"/>
      <c r="M395" s="961"/>
      <c r="N395" s="961"/>
      <c r="O395" s="961"/>
      <c r="P395" s="962"/>
      <c r="Q395" s="962"/>
      <c r="R395" s="962"/>
      <c r="S395" s="962"/>
      <c r="T395" s="962"/>
      <c r="U395" s="962"/>
      <c r="V395" s="962"/>
      <c r="W395" s="962"/>
      <c r="X395" s="962"/>
      <c r="Y395" s="962"/>
      <c r="Z395" s="962"/>
      <c r="AA395" s="962"/>
      <c r="AB395" s="962"/>
      <c r="AC395" s="962"/>
      <c r="AD395" s="962"/>
      <c r="AE395" s="962"/>
      <c r="AF395" s="962"/>
      <c r="AG395" s="962"/>
      <c r="AH395" s="962"/>
      <c r="AI395" s="962"/>
    </row>
    <row r="396" spans="2:35" s="959" customFormat="1" x14ac:dyDescent="0.25">
      <c r="B396" s="960"/>
      <c r="G396" s="961"/>
      <c r="H396" s="961"/>
      <c r="I396" s="961"/>
      <c r="J396" s="961"/>
      <c r="K396" s="961"/>
      <c r="L396" s="961"/>
      <c r="M396" s="961"/>
      <c r="N396" s="961"/>
      <c r="O396" s="961"/>
      <c r="P396" s="962"/>
      <c r="Q396" s="962"/>
      <c r="R396" s="962"/>
      <c r="S396" s="962"/>
      <c r="T396" s="962"/>
      <c r="U396" s="962"/>
      <c r="V396" s="962"/>
      <c r="W396" s="962"/>
      <c r="X396" s="962"/>
      <c r="Y396" s="962"/>
      <c r="Z396" s="962"/>
      <c r="AA396" s="962"/>
      <c r="AB396" s="962"/>
      <c r="AC396" s="962"/>
      <c r="AD396" s="962"/>
      <c r="AE396" s="962"/>
      <c r="AF396" s="962"/>
      <c r="AG396" s="962"/>
      <c r="AH396" s="962"/>
      <c r="AI396" s="962"/>
    </row>
    <row r="397" spans="2:35" s="959" customFormat="1" x14ac:dyDescent="0.25">
      <c r="B397" s="960"/>
      <c r="G397" s="961"/>
      <c r="H397" s="961"/>
      <c r="I397" s="961"/>
      <c r="J397" s="961"/>
      <c r="K397" s="961"/>
      <c r="L397" s="961"/>
      <c r="M397" s="961"/>
      <c r="N397" s="961"/>
      <c r="O397" s="961"/>
      <c r="P397" s="962"/>
      <c r="Q397" s="962"/>
      <c r="R397" s="962"/>
      <c r="S397" s="962"/>
      <c r="T397" s="962"/>
      <c r="U397" s="962"/>
      <c r="V397" s="962"/>
      <c r="W397" s="962"/>
      <c r="X397" s="962"/>
      <c r="Y397" s="962"/>
      <c r="Z397" s="962"/>
      <c r="AA397" s="962"/>
      <c r="AB397" s="962"/>
      <c r="AC397" s="962"/>
      <c r="AD397" s="962"/>
      <c r="AE397" s="962"/>
      <c r="AF397" s="962"/>
      <c r="AG397" s="962"/>
      <c r="AH397" s="962"/>
      <c r="AI397" s="962"/>
    </row>
    <row r="398" spans="2:35" s="959" customFormat="1" x14ac:dyDescent="0.25">
      <c r="B398" s="960"/>
      <c r="G398" s="961"/>
      <c r="H398" s="961"/>
      <c r="I398" s="961"/>
      <c r="J398" s="961"/>
      <c r="K398" s="961"/>
      <c r="L398" s="961"/>
      <c r="M398" s="961"/>
      <c r="N398" s="961"/>
      <c r="O398" s="961"/>
      <c r="P398" s="962"/>
      <c r="Q398" s="962"/>
      <c r="R398" s="962"/>
      <c r="S398" s="962"/>
      <c r="T398" s="962"/>
      <c r="U398" s="962"/>
      <c r="V398" s="962"/>
      <c r="W398" s="962"/>
      <c r="X398" s="962"/>
      <c r="Y398" s="962"/>
      <c r="Z398" s="962"/>
      <c r="AA398" s="962"/>
      <c r="AB398" s="962"/>
      <c r="AC398" s="962"/>
      <c r="AD398" s="962"/>
      <c r="AE398" s="962"/>
      <c r="AF398" s="962"/>
      <c r="AG398" s="962"/>
      <c r="AH398" s="962"/>
      <c r="AI398" s="962"/>
    </row>
    <row r="399" spans="2:35" s="959" customFormat="1" x14ac:dyDescent="0.25">
      <c r="B399" s="960"/>
      <c r="G399" s="961"/>
      <c r="H399" s="961"/>
      <c r="I399" s="961"/>
      <c r="J399" s="961"/>
      <c r="K399" s="961"/>
      <c r="L399" s="961"/>
      <c r="M399" s="961"/>
      <c r="N399" s="961"/>
      <c r="O399" s="961"/>
      <c r="P399" s="962"/>
      <c r="Q399" s="962"/>
      <c r="R399" s="962"/>
      <c r="S399" s="962"/>
      <c r="T399" s="962"/>
      <c r="U399" s="962"/>
      <c r="V399" s="962"/>
      <c r="W399" s="962"/>
      <c r="X399" s="962"/>
      <c r="Y399" s="962"/>
      <c r="Z399" s="962"/>
      <c r="AA399" s="962"/>
      <c r="AB399" s="962"/>
      <c r="AC399" s="962"/>
      <c r="AD399" s="962"/>
      <c r="AE399" s="962"/>
      <c r="AF399" s="962"/>
      <c r="AG399" s="962"/>
      <c r="AH399" s="962"/>
      <c r="AI399" s="962"/>
    </row>
    <row r="400" spans="2:35" s="959" customFormat="1" x14ac:dyDescent="0.25">
      <c r="B400" s="960"/>
      <c r="G400" s="961"/>
      <c r="H400" s="961"/>
      <c r="I400" s="961"/>
      <c r="J400" s="961"/>
      <c r="K400" s="961"/>
      <c r="L400" s="961"/>
      <c r="M400" s="961"/>
      <c r="N400" s="961"/>
      <c r="O400" s="961"/>
      <c r="P400" s="962"/>
      <c r="Q400" s="962"/>
      <c r="R400" s="962"/>
      <c r="S400" s="962"/>
      <c r="T400" s="962"/>
      <c r="U400" s="962"/>
      <c r="V400" s="962"/>
      <c r="W400" s="962"/>
      <c r="X400" s="962"/>
      <c r="Y400" s="962"/>
      <c r="Z400" s="962"/>
      <c r="AA400" s="962"/>
      <c r="AB400" s="962"/>
      <c r="AC400" s="962"/>
      <c r="AD400" s="962"/>
      <c r="AE400" s="962"/>
      <c r="AF400" s="962"/>
      <c r="AG400" s="962"/>
      <c r="AH400" s="962"/>
      <c r="AI400" s="962"/>
    </row>
    <row r="401" spans="2:35" s="959" customFormat="1" x14ac:dyDescent="0.25">
      <c r="B401" s="960"/>
      <c r="G401" s="961"/>
      <c r="H401" s="961"/>
      <c r="I401" s="961"/>
      <c r="J401" s="961"/>
      <c r="K401" s="961"/>
      <c r="L401" s="961"/>
      <c r="M401" s="961"/>
      <c r="N401" s="961"/>
      <c r="O401" s="961"/>
      <c r="P401" s="962"/>
      <c r="Q401" s="962"/>
      <c r="R401" s="962"/>
      <c r="S401" s="962"/>
      <c r="T401" s="962"/>
      <c r="U401" s="962"/>
      <c r="V401" s="962"/>
      <c r="W401" s="962"/>
      <c r="X401" s="962"/>
      <c r="Y401" s="962"/>
      <c r="Z401" s="962"/>
      <c r="AA401" s="962"/>
      <c r="AB401" s="962"/>
      <c r="AC401" s="962"/>
      <c r="AD401" s="962"/>
      <c r="AE401" s="962"/>
      <c r="AF401" s="962"/>
      <c r="AG401" s="962"/>
      <c r="AH401" s="962"/>
      <c r="AI401" s="962"/>
    </row>
    <row r="402" spans="2:35" s="959" customFormat="1" x14ac:dyDescent="0.25">
      <c r="B402" s="960"/>
      <c r="G402" s="961"/>
      <c r="H402" s="961"/>
      <c r="I402" s="961"/>
      <c r="J402" s="961"/>
      <c r="K402" s="961"/>
      <c r="L402" s="961"/>
      <c r="M402" s="961"/>
      <c r="N402" s="961"/>
      <c r="O402" s="961"/>
      <c r="P402" s="962"/>
      <c r="Q402" s="962"/>
      <c r="R402" s="962"/>
      <c r="S402" s="962"/>
      <c r="T402" s="962"/>
      <c r="U402" s="962"/>
      <c r="V402" s="962"/>
      <c r="W402" s="962"/>
      <c r="X402" s="962"/>
      <c r="Y402" s="962"/>
      <c r="Z402" s="962"/>
      <c r="AA402" s="962"/>
      <c r="AB402" s="962"/>
      <c r="AC402" s="962"/>
      <c r="AD402" s="962"/>
      <c r="AE402" s="962"/>
      <c r="AF402" s="962"/>
      <c r="AG402" s="962"/>
      <c r="AH402" s="962"/>
      <c r="AI402" s="962"/>
    </row>
    <row r="403" spans="2:35" s="959" customFormat="1" x14ac:dyDescent="0.25">
      <c r="B403" s="960"/>
      <c r="G403" s="961"/>
      <c r="H403" s="961"/>
      <c r="I403" s="961"/>
      <c r="J403" s="961"/>
      <c r="K403" s="961"/>
      <c r="L403" s="961"/>
      <c r="M403" s="961"/>
      <c r="N403" s="961"/>
      <c r="O403" s="961"/>
      <c r="P403" s="962"/>
      <c r="Q403" s="962"/>
      <c r="R403" s="962"/>
      <c r="S403" s="962"/>
      <c r="T403" s="962"/>
      <c r="U403" s="962"/>
      <c r="V403" s="962"/>
      <c r="W403" s="962"/>
      <c r="X403" s="962"/>
      <c r="Y403" s="962"/>
      <c r="Z403" s="962"/>
      <c r="AA403" s="962"/>
      <c r="AB403" s="962"/>
      <c r="AC403" s="962"/>
      <c r="AD403" s="962"/>
      <c r="AE403" s="962"/>
      <c r="AF403" s="962"/>
      <c r="AG403" s="962"/>
      <c r="AH403" s="962"/>
      <c r="AI403" s="962"/>
    </row>
    <row r="404" spans="2:35" s="959" customFormat="1" x14ac:dyDescent="0.25">
      <c r="B404" s="960"/>
      <c r="G404" s="961"/>
      <c r="H404" s="961"/>
      <c r="I404" s="961"/>
      <c r="J404" s="961"/>
      <c r="K404" s="961"/>
      <c r="L404" s="961"/>
      <c r="M404" s="961"/>
      <c r="N404" s="961"/>
      <c r="O404" s="961"/>
      <c r="P404" s="962"/>
      <c r="Q404" s="962"/>
      <c r="R404" s="962"/>
      <c r="S404" s="962"/>
      <c r="T404" s="962"/>
      <c r="U404" s="962"/>
      <c r="V404" s="962"/>
      <c r="W404" s="962"/>
      <c r="X404" s="962"/>
      <c r="Y404" s="962"/>
      <c r="Z404" s="962"/>
      <c r="AA404" s="962"/>
      <c r="AB404" s="962"/>
      <c r="AC404" s="962"/>
      <c r="AD404" s="962"/>
      <c r="AE404" s="962"/>
      <c r="AF404" s="962"/>
      <c r="AG404" s="962"/>
      <c r="AH404" s="962"/>
      <c r="AI404" s="962"/>
    </row>
    <row r="405" spans="2:35" s="959" customFormat="1" x14ac:dyDescent="0.25">
      <c r="B405" s="960"/>
      <c r="G405" s="961"/>
      <c r="H405" s="961"/>
      <c r="I405" s="961"/>
      <c r="J405" s="961"/>
      <c r="K405" s="961"/>
      <c r="L405" s="961"/>
      <c r="M405" s="961"/>
      <c r="N405" s="961"/>
      <c r="O405" s="961"/>
      <c r="P405" s="962"/>
      <c r="Q405" s="962"/>
      <c r="R405" s="962"/>
      <c r="S405" s="962"/>
      <c r="T405" s="962"/>
      <c r="U405" s="962"/>
      <c r="V405" s="962"/>
      <c r="W405" s="962"/>
      <c r="X405" s="962"/>
      <c r="Y405" s="962"/>
      <c r="Z405" s="962"/>
      <c r="AA405" s="962"/>
      <c r="AB405" s="962"/>
      <c r="AC405" s="962"/>
      <c r="AD405" s="962"/>
      <c r="AE405" s="962"/>
      <c r="AF405" s="962"/>
      <c r="AG405" s="962"/>
      <c r="AH405" s="962"/>
      <c r="AI405" s="962"/>
    </row>
    <row r="406" spans="2:35" s="959" customFormat="1" x14ac:dyDescent="0.25">
      <c r="B406" s="960"/>
      <c r="G406" s="961"/>
      <c r="H406" s="961"/>
      <c r="I406" s="961"/>
      <c r="J406" s="961"/>
      <c r="K406" s="961"/>
      <c r="L406" s="961"/>
      <c r="M406" s="961"/>
      <c r="N406" s="961"/>
      <c r="O406" s="961"/>
      <c r="P406" s="962"/>
      <c r="Q406" s="962"/>
      <c r="R406" s="962"/>
      <c r="S406" s="962"/>
      <c r="T406" s="962"/>
      <c r="U406" s="962"/>
      <c r="V406" s="962"/>
      <c r="W406" s="962"/>
      <c r="X406" s="962"/>
      <c r="Y406" s="962"/>
      <c r="Z406" s="962"/>
      <c r="AA406" s="962"/>
      <c r="AB406" s="962"/>
      <c r="AC406" s="962"/>
      <c r="AD406" s="962"/>
      <c r="AE406" s="962"/>
      <c r="AF406" s="962"/>
      <c r="AG406" s="962"/>
      <c r="AH406" s="962"/>
      <c r="AI406" s="962"/>
    </row>
    <row r="407" spans="2:35" s="959" customFormat="1" x14ac:dyDescent="0.25">
      <c r="B407" s="960"/>
      <c r="G407" s="961"/>
      <c r="H407" s="961"/>
      <c r="I407" s="961"/>
      <c r="J407" s="961"/>
      <c r="K407" s="961"/>
      <c r="L407" s="961"/>
      <c r="M407" s="961"/>
      <c r="N407" s="961"/>
      <c r="O407" s="961"/>
      <c r="P407" s="962"/>
      <c r="Q407" s="962"/>
      <c r="R407" s="962"/>
      <c r="S407" s="962"/>
      <c r="T407" s="962"/>
      <c r="U407" s="962"/>
      <c r="V407" s="962"/>
      <c r="W407" s="962"/>
      <c r="X407" s="962"/>
      <c r="Y407" s="962"/>
      <c r="Z407" s="962"/>
      <c r="AA407" s="962"/>
      <c r="AB407" s="962"/>
      <c r="AC407" s="962"/>
      <c r="AD407" s="962"/>
      <c r="AE407" s="962"/>
      <c r="AF407" s="962"/>
      <c r="AG407" s="962"/>
      <c r="AH407" s="962"/>
      <c r="AI407" s="962"/>
    </row>
    <row r="408" spans="2:35" s="959" customFormat="1" x14ac:dyDescent="0.25">
      <c r="B408" s="960"/>
      <c r="G408" s="961"/>
      <c r="H408" s="961"/>
      <c r="I408" s="961"/>
      <c r="J408" s="961"/>
      <c r="K408" s="961"/>
      <c r="L408" s="961"/>
      <c r="M408" s="961"/>
      <c r="N408" s="961"/>
      <c r="O408" s="961"/>
      <c r="P408" s="962"/>
      <c r="Q408" s="962"/>
      <c r="R408" s="962"/>
      <c r="S408" s="962"/>
      <c r="T408" s="962"/>
      <c r="U408" s="962"/>
      <c r="V408" s="962"/>
      <c r="W408" s="962"/>
      <c r="X408" s="962"/>
      <c r="Y408" s="962"/>
      <c r="Z408" s="962"/>
      <c r="AA408" s="962"/>
      <c r="AB408" s="962"/>
      <c r="AC408" s="962"/>
      <c r="AD408" s="962"/>
      <c r="AE408" s="962"/>
      <c r="AF408" s="962"/>
      <c r="AG408" s="962"/>
      <c r="AH408" s="962"/>
      <c r="AI408" s="962"/>
    </row>
    <row r="409" spans="2:35" s="959" customFormat="1" x14ac:dyDescent="0.25">
      <c r="B409" s="960"/>
      <c r="G409" s="961"/>
      <c r="H409" s="961"/>
      <c r="I409" s="961"/>
      <c r="J409" s="961"/>
      <c r="K409" s="961"/>
      <c r="L409" s="961"/>
      <c r="M409" s="961"/>
      <c r="N409" s="961"/>
      <c r="O409" s="961"/>
      <c r="P409" s="962"/>
      <c r="Q409" s="962"/>
      <c r="R409" s="962"/>
      <c r="S409" s="962"/>
      <c r="T409" s="962"/>
      <c r="U409" s="962"/>
      <c r="V409" s="962"/>
      <c r="W409" s="962"/>
      <c r="X409" s="962"/>
      <c r="Y409" s="962"/>
      <c r="Z409" s="962"/>
      <c r="AA409" s="962"/>
      <c r="AB409" s="962"/>
      <c r="AC409" s="962"/>
      <c r="AD409" s="962"/>
      <c r="AE409" s="962"/>
      <c r="AF409" s="962"/>
      <c r="AG409" s="962"/>
      <c r="AH409" s="962"/>
      <c r="AI409" s="962"/>
    </row>
    <row r="410" spans="2:35" s="959" customFormat="1" x14ac:dyDescent="0.25">
      <c r="B410" s="960"/>
      <c r="G410" s="961"/>
      <c r="H410" s="961"/>
      <c r="I410" s="961"/>
      <c r="J410" s="961"/>
      <c r="K410" s="961"/>
      <c r="L410" s="961"/>
      <c r="M410" s="961"/>
      <c r="N410" s="961"/>
      <c r="O410" s="961"/>
      <c r="P410" s="962"/>
      <c r="Q410" s="962"/>
      <c r="R410" s="962"/>
      <c r="S410" s="962"/>
      <c r="T410" s="962"/>
      <c r="U410" s="962"/>
      <c r="V410" s="962"/>
      <c r="W410" s="962"/>
      <c r="X410" s="962"/>
      <c r="Y410" s="962"/>
      <c r="Z410" s="962"/>
      <c r="AA410" s="962"/>
      <c r="AB410" s="962"/>
      <c r="AC410" s="962"/>
      <c r="AD410" s="962"/>
      <c r="AE410" s="962"/>
      <c r="AF410" s="962"/>
      <c r="AG410" s="962"/>
      <c r="AH410" s="962"/>
      <c r="AI410" s="962"/>
    </row>
    <row r="411" spans="2:35" s="959" customFormat="1" x14ac:dyDescent="0.25">
      <c r="B411" s="960"/>
      <c r="G411" s="961"/>
      <c r="H411" s="961"/>
      <c r="I411" s="961"/>
      <c r="J411" s="961"/>
      <c r="K411" s="961"/>
      <c r="L411" s="961"/>
      <c r="M411" s="961"/>
      <c r="N411" s="961"/>
      <c r="O411" s="961"/>
      <c r="P411" s="962"/>
      <c r="Q411" s="962"/>
      <c r="R411" s="962"/>
      <c r="S411" s="962"/>
      <c r="T411" s="962"/>
      <c r="U411" s="962"/>
      <c r="V411" s="962"/>
      <c r="W411" s="962"/>
      <c r="X411" s="962"/>
      <c r="Y411" s="962"/>
      <c r="Z411" s="962"/>
      <c r="AA411" s="962"/>
      <c r="AB411" s="962"/>
      <c r="AC411" s="962"/>
      <c r="AD411" s="962"/>
      <c r="AE411" s="962"/>
      <c r="AF411" s="962"/>
      <c r="AG411" s="962"/>
      <c r="AH411" s="962"/>
      <c r="AI411" s="962"/>
    </row>
    <row r="412" spans="2:35" s="959" customFormat="1" x14ac:dyDescent="0.25">
      <c r="B412" s="960"/>
      <c r="G412" s="961"/>
      <c r="H412" s="961"/>
      <c r="I412" s="961"/>
      <c r="J412" s="961"/>
      <c r="K412" s="961"/>
      <c r="L412" s="961"/>
      <c r="M412" s="961"/>
      <c r="N412" s="961"/>
      <c r="O412" s="961"/>
      <c r="P412" s="962"/>
      <c r="Q412" s="962"/>
      <c r="R412" s="962"/>
      <c r="S412" s="962"/>
      <c r="T412" s="962"/>
      <c r="U412" s="962"/>
      <c r="V412" s="962"/>
      <c r="W412" s="962"/>
      <c r="X412" s="962"/>
      <c r="Y412" s="962"/>
      <c r="Z412" s="962"/>
      <c r="AA412" s="962"/>
      <c r="AB412" s="962"/>
      <c r="AC412" s="962"/>
      <c r="AD412" s="962"/>
      <c r="AE412" s="962"/>
      <c r="AF412" s="962"/>
      <c r="AG412" s="962"/>
      <c r="AH412" s="962"/>
      <c r="AI412" s="962"/>
    </row>
    <row r="413" spans="2:35" s="959" customFormat="1" x14ac:dyDescent="0.25">
      <c r="B413" s="960"/>
      <c r="G413" s="961"/>
      <c r="H413" s="961"/>
      <c r="I413" s="961"/>
      <c r="J413" s="961"/>
      <c r="K413" s="961"/>
      <c r="L413" s="961"/>
      <c r="M413" s="961"/>
      <c r="N413" s="961"/>
      <c r="O413" s="961"/>
      <c r="P413" s="962"/>
      <c r="Q413" s="962"/>
      <c r="R413" s="962"/>
      <c r="S413" s="962"/>
      <c r="T413" s="962"/>
      <c r="U413" s="962"/>
      <c r="V413" s="962"/>
      <c r="W413" s="962"/>
      <c r="X413" s="962"/>
      <c r="Y413" s="962"/>
      <c r="Z413" s="962"/>
      <c r="AA413" s="962"/>
      <c r="AB413" s="962"/>
      <c r="AC413" s="962"/>
      <c r="AD413" s="962"/>
      <c r="AE413" s="962"/>
      <c r="AF413" s="962"/>
      <c r="AG413" s="962"/>
      <c r="AH413" s="962"/>
      <c r="AI413" s="962"/>
    </row>
    <row r="414" spans="2:35" s="959" customFormat="1" x14ac:dyDescent="0.25">
      <c r="B414" s="960"/>
      <c r="G414" s="961"/>
      <c r="H414" s="961"/>
      <c r="I414" s="961"/>
      <c r="J414" s="961"/>
      <c r="K414" s="961"/>
      <c r="L414" s="961"/>
      <c r="M414" s="961"/>
      <c r="N414" s="961"/>
      <c r="O414" s="961"/>
      <c r="P414" s="962"/>
      <c r="Q414" s="962"/>
      <c r="R414" s="962"/>
      <c r="S414" s="962"/>
      <c r="T414" s="962"/>
      <c r="U414" s="962"/>
      <c r="V414" s="962"/>
      <c r="W414" s="962"/>
      <c r="X414" s="962"/>
      <c r="Y414" s="962"/>
      <c r="Z414" s="962"/>
      <c r="AA414" s="962"/>
      <c r="AB414" s="962"/>
      <c r="AC414" s="962"/>
      <c r="AD414" s="962"/>
      <c r="AE414" s="962"/>
      <c r="AF414" s="962"/>
      <c r="AG414" s="962"/>
      <c r="AH414" s="962"/>
      <c r="AI414" s="962"/>
    </row>
    <row r="415" spans="2:35" s="959" customFormat="1" x14ac:dyDescent="0.25">
      <c r="B415" s="960"/>
      <c r="G415" s="961"/>
      <c r="H415" s="961"/>
      <c r="I415" s="961"/>
      <c r="J415" s="961"/>
      <c r="K415" s="961"/>
      <c r="L415" s="961"/>
      <c r="M415" s="961"/>
      <c r="N415" s="961"/>
      <c r="O415" s="961"/>
      <c r="P415" s="962"/>
      <c r="Q415" s="962"/>
      <c r="R415" s="962"/>
      <c r="S415" s="962"/>
      <c r="T415" s="962"/>
      <c r="U415" s="962"/>
      <c r="V415" s="962"/>
      <c r="W415" s="962"/>
      <c r="X415" s="962"/>
      <c r="Y415" s="962"/>
      <c r="Z415" s="962"/>
      <c r="AA415" s="962"/>
      <c r="AB415" s="962"/>
      <c r="AC415" s="962"/>
      <c r="AD415" s="962"/>
      <c r="AE415" s="962"/>
      <c r="AF415" s="962"/>
      <c r="AG415" s="962"/>
      <c r="AH415" s="962"/>
      <c r="AI415" s="962"/>
    </row>
    <row r="416" spans="2:35" s="959" customFormat="1" x14ac:dyDescent="0.25">
      <c r="B416" s="960"/>
      <c r="G416" s="961"/>
      <c r="H416" s="961"/>
      <c r="I416" s="961"/>
      <c r="J416" s="961"/>
      <c r="K416" s="961"/>
      <c r="L416" s="961"/>
      <c r="M416" s="961"/>
      <c r="N416" s="961"/>
      <c r="O416" s="961"/>
      <c r="P416" s="962"/>
      <c r="Q416" s="962"/>
      <c r="R416" s="962"/>
      <c r="S416" s="962"/>
      <c r="T416" s="962"/>
      <c r="U416" s="962"/>
      <c r="V416" s="962"/>
      <c r="W416" s="962"/>
      <c r="X416" s="962"/>
      <c r="Y416" s="962"/>
      <c r="Z416" s="962"/>
      <c r="AA416" s="962"/>
      <c r="AB416" s="962"/>
      <c r="AC416" s="962"/>
      <c r="AD416" s="962"/>
      <c r="AE416" s="962"/>
      <c r="AF416" s="962"/>
      <c r="AG416" s="962"/>
      <c r="AH416" s="962"/>
      <c r="AI416" s="962"/>
    </row>
    <row r="417" spans="2:35" s="959" customFormat="1" x14ac:dyDescent="0.25">
      <c r="B417" s="960"/>
      <c r="G417" s="961"/>
      <c r="H417" s="961"/>
      <c r="I417" s="961"/>
      <c r="J417" s="961"/>
      <c r="K417" s="961"/>
      <c r="L417" s="961"/>
      <c r="M417" s="961"/>
      <c r="N417" s="961"/>
      <c r="O417" s="961"/>
      <c r="P417" s="962"/>
      <c r="Q417" s="962"/>
      <c r="R417" s="962"/>
      <c r="S417" s="962"/>
      <c r="T417" s="962"/>
      <c r="U417" s="962"/>
      <c r="V417" s="962"/>
      <c r="W417" s="962"/>
      <c r="X417" s="962"/>
      <c r="Y417" s="962"/>
      <c r="Z417" s="962"/>
      <c r="AA417" s="962"/>
      <c r="AB417" s="962"/>
      <c r="AC417" s="962"/>
      <c r="AD417" s="962"/>
      <c r="AE417" s="962"/>
      <c r="AF417" s="962"/>
      <c r="AG417" s="962"/>
      <c r="AH417" s="962"/>
      <c r="AI417" s="962"/>
    </row>
    <row r="418" spans="2:35" s="959" customFormat="1" x14ac:dyDescent="0.25">
      <c r="B418" s="960"/>
      <c r="G418" s="961"/>
      <c r="H418" s="961"/>
      <c r="I418" s="961"/>
      <c r="J418" s="961"/>
      <c r="K418" s="961"/>
      <c r="L418" s="961"/>
      <c r="M418" s="961"/>
      <c r="N418" s="961"/>
      <c r="O418" s="961"/>
      <c r="P418" s="962"/>
      <c r="Q418" s="962"/>
      <c r="R418" s="962"/>
      <c r="S418" s="962"/>
      <c r="T418" s="962"/>
      <c r="U418" s="962"/>
      <c r="V418" s="962"/>
      <c r="W418" s="962"/>
      <c r="X418" s="962"/>
      <c r="Y418" s="962"/>
      <c r="Z418" s="962"/>
      <c r="AA418" s="962"/>
      <c r="AB418" s="962"/>
      <c r="AC418" s="962"/>
      <c r="AD418" s="962"/>
      <c r="AE418" s="962"/>
      <c r="AF418" s="962"/>
      <c r="AG418" s="962"/>
      <c r="AH418" s="962"/>
      <c r="AI418" s="962"/>
    </row>
    <row r="419" spans="2:35" s="959" customFormat="1" x14ac:dyDescent="0.25">
      <c r="B419" s="960"/>
      <c r="G419" s="961"/>
      <c r="H419" s="961"/>
      <c r="I419" s="961"/>
      <c r="J419" s="961"/>
      <c r="K419" s="961"/>
      <c r="L419" s="961"/>
      <c r="M419" s="961"/>
      <c r="N419" s="961"/>
      <c r="O419" s="961"/>
      <c r="P419" s="962"/>
      <c r="Q419" s="962"/>
      <c r="R419" s="962"/>
      <c r="S419" s="962"/>
      <c r="T419" s="962"/>
      <c r="U419" s="962"/>
      <c r="V419" s="962"/>
      <c r="W419" s="962"/>
      <c r="X419" s="962"/>
      <c r="Y419" s="962"/>
      <c r="Z419" s="962"/>
      <c r="AA419" s="962"/>
      <c r="AB419" s="962"/>
      <c r="AC419" s="962"/>
      <c r="AD419" s="962"/>
      <c r="AE419" s="962"/>
      <c r="AF419" s="962"/>
      <c r="AG419" s="962"/>
      <c r="AH419" s="962"/>
      <c r="AI419" s="962"/>
    </row>
    <row r="420" spans="2:35" s="959" customFormat="1" x14ac:dyDescent="0.25">
      <c r="B420" s="960"/>
      <c r="G420" s="961"/>
      <c r="H420" s="961"/>
      <c r="I420" s="961"/>
      <c r="J420" s="961"/>
      <c r="K420" s="961"/>
      <c r="L420" s="961"/>
      <c r="M420" s="961"/>
      <c r="N420" s="961"/>
      <c r="O420" s="961"/>
      <c r="P420" s="962"/>
      <c r="Q420" s="962"/>
      <c r="R420" s="962"/>
      <c r="S420" s="962"/>
      <c r="T420" s="962"/>
      <c r="U420" s="962"/>
      <c r="V420" s="962"/>
      <c r="W420" s="962"/>
      <c r="X420" s="962"/>
      <c r="Y420" s="962"/>
      <c r="Z420" s="962"/>
      <c r="AA420" s="962"/>
      <c r="AB420" s="962"/>
      <c r="AC420" s="962"/>
      <c r="AD420" s="962"/>
      <c r="AE420" s="962"/>
      <c r="AF420" s="962"/>
      <c r="AG420" s="962"/>
      <c r="AH420" s="962"/>
      <c r="AI420" s="962"/>
    </row>
    <row r="421" spans="2:35" s="959" customFormat="1" x14ac:dyDescent="0.25">
      <c r="B421" s="960"/>
      <c r="G421" s="961"/>
      <c r="H421" s="961"/>
      <c r="I421" s="961"/>
      <c r="J421" s="961"/>
      <c r="K421" s="961"/>
      <c r="L421" s="961"/>
      <c r="M421" s="961"/>
      <c r="N421" s="961"/>
      <c r="O421" s="961"/>
      <c r="P421" s="962"/>
      <c r="Q421" s="962"/>
      <c r="R421" s="962"/>
      <c r="S421" s="962"/>
      <c r="T421" s="962"/>
      <c r="U421" s="962"/>
      <c r="V421" s="962"/>
      <c r="W421" s="962"/>
      <c r="X421" s="962"/>
      <c r="Y421" s="962"/>
      <c r="Z421" s="962"/>
      <c r="AA421" s="962"/>
      <c r="AB421" s="962"/>
      <c r="AC421" s="962"/>
      <c r="AD421" s="962"/>
      <c r="AE421" s="962"/>
      <c r="AF421" s="962"/>
      <c r="AG421" s="962"/>
      <c r="AH421" s="962"/>
      <c r="AI421" s="962"/>
    </row>
    <row r="422" spans="2:35" s="959" customFormat="1" x14ac:dyDescent="0.25">
      <c r="B422" s="960"/>
      <c r="G422" s="961"/>
      <c r="H422" s="961"/>
      <c r="I422" s="961"/>
      <c r="J422" s="961"/>
      <c r="K422" s="961"/>
      <c r="L422" s="961"/>
      <c r="M422" s="961"/>
      <c r="N422" s="961"/>
      <c r="O422" s="961"/>
      <c r="P422" s="962"/>
      <c r="Q422" s="962"/>
      <c r="R422" s="962"/>
      <c r="S422" s="962"/>
      <c r="T422" s="962"/>
      <c r="U422" s="962"/>
      <c r="V422" s="962"/>
      <c r="W422" s="962"/>
      <c r="X422" s="962"/>
      <c r="Y422" s="962"/>
      <c r="Z422" s="962"/>
      <c r="AA422" s="962"/>
      <c r="AB422" s="962"/>
      <c r="AC422" s="962"/>
      <c r="AD422" s="962"/>
      <c r="AE422" s="962"/>
      <c r="AF422" s="962"/>
      <c r="AG422" s="962"/>
      <c r="AH422" s="962"/>
      <c r="AI422" s="962"/>
    </row>
    <row r="423" spans="2:35" s="959" customFormat="1" x14ac:dyDescent="0.25">
      <c r="B423" s="960"/>
      <c r="G423" s="961"/>
      <c r="H423" s="961"/>
      <c r="I423" s="961"/>
      <c r="J423" s="961"/>
      <c r="K423" s="961"/>
      <c r="L423" s="961"/>
      <c r="M423" s="961"/>
      <c r="N423" s="961"/>
      <c r="O423" s="961"/>
      <c r="P423" s="962"/>
      <c r="Q423" s="962"/>
      <c r="R423" s="962"/>
      <c r="S423" s="962"/>
      <c r="T423" s="962"/>
      <c r="U423" s="962"/>
      <c r="V423" s="962"/>
      <c r="W423" s="962"/>
      <c r="X423" s="962"/>
      <c r="Y423" s="962"/>
      <c r="Z423" s="962"/>
      <c r="AA423" s="962"/>
      <c r="AB423" s="962"/>
      <c r="AC423" s="962"/>
      <c r="AD423" s="962"/>
      <c r="AE423" s="962"/>
      <c r="AF423" s="962"/>
      <c r="AG423" s="962"/>
      <c r="AH423" s="962"/>
      <c r="AI423" s="962"/>
    </row>
    <row r="424" spans="2:35" s="959" customFormat="1" x14ac:dyDescent="0.25">
      <c r="B424" s="960"/>
      <c r="G424" s="961"/>
      <c r="H424" s="961"/>
      <c r="I424" s="961"/>
      <c r="J424" s="961"/>
      <c r="K424" s="961"/>
      <c r="L424" s="961"/>
      <c r="M424" s="961"/>
      <c r="N424" s="961"/>
      <c r="O424" s="961"/>
      <c r="P424" s="962"/>
      <c r="Q424" s="962"/>
      <c r="R424" s="962"/>
      <c r="S424" s="962"/>
      <c r="T424" s="962"/>
      <c r="U424" s="962"/>
      <c r="V424" s="962"/>
      <c r="W424" s="962"/>
      <c r="X424" s="962"/>
      <c r="Y424" s="962"/>
      <c r="Z424" s="962"/>
      <c r="AA424" s="962"/>
      <c r="AB424" s="962"/>
      <c r="AC424" s="962"/>
      <c r="AD424" s="962"/>
      <c r="AE424" s="962"/>
      <c r="AF424" s="962"/>
      <c r="AG424" s="962"/>
      <c r="AH424" s="962"/>
      <c r="AI424" s="962"/>
    </row>
    <row r="425" spans="2:35" s="959" customFormat="1" x14ac:dyDescent="0.25">
      <c r="B425" s="960"/>
      <c r="G425" s="961"/>
      <c r="H425" s="961"/>
      <c r="I425" s="961"/>
      <c r="J425" s="961"/>
      <c r="K425" s="961"/>
      <c r="L425" s="961"/>
      <c r="M425" s="961"/>
      <c r="N425" s="961"/>
      <c r="O425" s="961"/>
      <c r="P425" s="962"/>
      <c r="Q425" s="962"/>
      <c r="R425" s="962"/>
      <c r="S425" s="962"/>
      <c r="T425" s="962"/>
      <c r="U425" s="962"/>
      <c r="V425" s="962"/>
      <c r="W425" s="962"/>
      <c r="X425" s="962"/>
      <c r="Y425" s="962"/>
      <c r="Z425" s="962"/>
      <c r="AA425" s="962"/>
      <c r="AB425" s="962"/>
      <c r="AC425" s="962"/>
      <c r="AD425" s="962"/>
      <c r="AE425" s="962"/>
      <c r="AF425" s="962"/>
      <c r="AG425" s="962"/>
      <c r="AH425" s="962"/>
      <c r="AI425" s="962"/>
    </row>
    <row r="426" spans="2:35" s="959" customFormat="1" x14ac:dyDescent="0.25">
      <c r="B426" s="960"/>
      <c r="G426" s="961"/>
      <c r="H426" s="961"/>
      <c r="I426" s="961"/>
      <c r="J426" s="961"/>
      <c r="K426" s="961"/>
      <c r="L426" s="961"/>
      <c r="M426" s="961"/>
      <c r="N426" s="961"/>
      <c r="O426" s="961"/>
      <c r="P426" s="962"/>
      <c r="Q426" s="962"/>
      <c r="R426" s="962"/>
      <c r="S426" s="962"/>
      <c r="T426" s="962"/>
      <c r="U426" s="962"/>
      <c r="V426" s="962"/>
      <c r="W426" s="962"/>
      <c r="X426" s="962"/>
      <c r="Y426" s="962"/>
      <c r="Z426" s="962"/>
      <c r="AA426" s="962"/>
      <c r="AB426" s="962"/>
      <c r="AC426" s="962"/>
      <c r="AD426" s="962"/>
      <c r="AE426" s="962"/>
      <c r="AF426" s="962"/>
      <c r="AG426" s="962"/>
      <c r="AH426" s="962"/>
      <c r="AI426" s="962"/>
    </row>
    <row r="427" spans="2:35" s="959" customFormat="1" x14ac:dyDescent="0.25">
      <c r="B427" s="960"/>
      <c r="G427" s="961"/>
      <c r="H427" s="961"/>
      <c r="I427" s="961"/>
      <c r="J427" s="961"/>
      <c r="K427" s="961"/>
      <c r="L427" s="961"/>
      <c r="M427" s="961"/>
      <c r="N427" s="961"/>
      <c r="O427" s="961"/>
      <c r="P427" s="962"/>
      <c r="Q427" s="962"/>
      <c r="R427" s="962"/>
      <c r="S427" s="962"/>
      <c r="T427" s="962"/>
      <c r="U427" s="962"/>
      <c r="V427" s="962"/>
      <c r="W427" s="962"/>
      <c r="X427" s="962"/>
      <c r="Y427" s="962"/>
      <c r="Z427" s="962"/>
      <c r="AA427" s="962"/>
      <c r="AB427" s="962"/>
      <c r="AC427" s="962"/>
      <c r="AD427" s="962"/>
      <c r="AE427" s="962"/>
      <c r="AF427" s="962"/>
      <c r="AG427" s="962"/>
      <c r="AH427" s="962"/>
      <c r="AI427" s="962"/>
    </row>
    <row r="428" spans="2:35" s="959" customFormat="1" x14ac:dyDescent="0.25">
      <c r="B428" s="960"/>
      <c r="G428" s="961"/>
      <c r="H428" s="961"/>
      <c r="I428" s="961"/>
      <c r="J428" s="961"/>
      <c r="K428" s="961"/>
      <c r="L428" s="961"/>
      <c r="M428" s="961"/>
      <c r="N428" s="961"/>
      <c r="O428" s="961"/>
      <c r="P428" s="962"/>
      <c r="Q428" s="962"/>
      <c r="R428" s="962"/>
      <c r="S428" s="962"/>
      <c r="T428" s="962"/>
      <c r="U428" s="962"/>
      <c r="V428" s="962"/>
      <c r="W428" s="962"/>
      <c r="X428" s="962"/>
      <c r="Y428" s="962"/>
      <c r="Z428" s="962"/>
      <c r="AA428" s="962"/>
      <c r="AB428" s="962"/>
      <c r="AC428" s="962"/>
      <c r="AD428" s="962"/>
      <c r="AE428" s="962"/>
      <c r="AF428" s="962"/>
      <c r="AG428" s="962"/>
      <c r="AH428" s="962"/>
      <c r="AI428" s="962"/>
    </row>
    <row r="429" spans="2:35" s="959" customFormat="1" x14ac:dyDescent="0.25">
      <c r="B429" s="960"/>
      <c r="G429" s="961"/>
      <c r="H429" s="961"/>
      <c r="I429" s="961"/>
      <c r="J429" s="961"/>
      <c r="K429" s="961"/>
      <c r="L429" s="961"/>
      <c r="M429" s="961"/>
      <c r="N429" s="961"/>
      <c r="O429" s="961"/>
      <c r="P429" s="962"/>
      <c r="Q429" s="962"/>
      <c r="R429" s="962"/>
      <c r="S429" s="962"/>
      <c r="T429" s="962"/>
      <c r="U429" s="962"/>
      <c r="V429" s="962"/>
      <c r="W429" s="962"/>
      <c r="X429" s="962"/>
      <c r="Y429" s="962"/>
      <c r="Z429" s="962"/>
      <c r="AA429" s="962"/>
      <c r="AB429" s="962"/>
      <c r="AC429" s="962"/>
      <c r="AD429" s="962"/>
      <c r="AE429" s="962"/>
      <c r="AF429" s="962"/>
      <c r="AG429" s="962"/>
      <c r="AH429" s="962"/>
      <c r="AI429" s="962"/>
    </row>
    <row r="430" spans="2:35" s="959" customFormat="1" x14ac:dyDescent="0.25">
      <c r="B430" s="960"/>
      <c r="G430" s="961"/>
      <c r="H430" s="961"/>
      <c r="I430" s="961"/>
      <c r="J430" s="961"/>
      <c r="K430" s="961"/>
      <c r="L430" s="961"/>
      <c r="M430" s="961"/>
      <c r="N430" s="961"/>
      <c r="O430" s="961"/>
      <c r="P430" s="962"/>
      <c r="Q430" s="962"/>
      <c r="R430" s="962"/>
      <c r="S430" s="962"/>
      <c r="T430" s="962"/>
      <c r="U430" s="962"/>
      <c r="V430" s="962"/>
      <c r="W430" s="962"/>
      <c r="X430" s="962"/>
      <c r="Y430" s="962"/>
      <c r="Z430" s="962"/>
      <c r="AA430" s="962"/>
      <c r="AB430" s="962"/>
      <c r="AC430" s="962"/>
      <c r="AD430" s="962"/>
      <c r="AE430" s="962"/>
      <c r="AF430" s="962"/>
      <c r="AG430" s="962"/>
      <c r="AH430" s="962"/>
      <c r="AI430" s="962"/>
    </row>
    <row r="431" spans="2:35" s="959" customFormat="1" x14ac:dyDescent="0.25">
      <c r="B431" s="960"/>
      <c r="G431" s="961"/>
      <c r="H431" s="961"/>
      <c r="I431" s="961"/>
      <c r="J431" s="961"/>
      <c r="K431" s="961"/>
      <c r="L431" s="961"/>
      <c r="M431" s="961"/>
      <c r="N431" s="961"/>
      <c r="O431" s="961"/>
      <c r="P431" s="962"/>
      <c r="Q431" s="962"/>
      <c r="R431" s="962"/>
      <c r="S431" s="962"/>
      <c r="T431" s="962"/>
      <c r="U431" s="962"/>
      <c r="V431" s="962"/>
      <c r="W431" s="962"/>
      <c r="X431" s="962"/>
      <c r="Y431" s="962"/>
      <c r="Z431" s="962"/>
      <c r="AA431" s="962"/>
      <c r="AB431" s="962"/>
      <c r="AC431" s="962"/>
      <c r="AD431" s="962"/>
      <c r="AE431" s="962"/>
      <c r="AF431" s="962"/>
      <c r="AG431" s="962"/>
      <c r="AH431" s="962"/>
      <c r="AI431" s="962"/>
    </row>
    <row r="432" spans="2:35" s="959" customFormat="1" x14ac:dyDescent="0.25">
      <c r="B432" s="960"/>
      <c r="G432" s="961"/>
      <c r="H432" s="961"/>
      <c r="I432" s="961"/>
      <c r="J432" s="961"/>
      <c r="K432" s="961"/>
      <c r="L432" s="961"/>
      <c r="M432" s="961"/>
      <c r="N432" s="961"/>
      <c r="O432" s="961"/>
      <c r="P432" s="962"/>
      <c r="Q432" s="962"/>
      <c r="R432" s="962"/>
      <c r="S432" s="962"/>
      <c r="T432" s="962"/>
      <c r="U432" s="962"/>
      <c r="V432" s="962"/>
      <c r="W432" s="962"/>
      <c r="X432" s="962"/>
      <c r="Y432" s="962"/>
      <c r="Z432" s="962"/>
      <c r="AA432" s="962"/>
      <c r="AB432" s="962"/>
      <c r="AC432" s="962"/>
      <c r="AD432" s="962"/>
      <c r="AE432" s="962"/>
      <c r="AF432" s="962"/>
      <c r="AG432" s="962"/>
      <c r="AH432" s="962"/>
      <c r="AI432" s="962"/>
    </row>
    <row r="433" spans="2:35" s="959" customFormat="1" x14ac:dyDescent="0.25">
      <c r="B433" s="960"/>
      <c r="G433" s="961"/>
      <c r="H433" s="961"/>
      <c r="I433" s="961"/>
      <c r="J433" s="961"/>
      <c r="K433" s="961"/>
      <c r="L433" s="961"/>
      <c r="M433" s="961"/>
      <c r="N433" s="961"/>
      <c r="O433" s="961"/>
      <c r="P433" s="962"/>
      <c r="Q433" s="962"/>
      <c r="R433" s="962"/>
      <c r="S433" s="962"/>
      <c r="T433" s="962"/>
      <c r="U433" s="962"/>
      <c r="V433" s="962"/>
      <c r="W433" s="962"/>
      <c r="X433" s="962"/>
      <c r="Y433" s="962"/>
      <c r="Z433" s="962"/>
      <c r="AA433" s="962"/>
      <c r="AB433" s="962"/>
      <c r="AC433" s="962"/>
      <c r="AD433" s="962"/>
      <c r="AE433" s="962"/>
      <c r="AF433" s="962"/>
      <c r="AG433" s="962"/>
      <c r="AH433" s="962"/>
      <c r="AI433" s="962"/>
    </row>
    <row r="434" spans="2:35" s="959" customFormat="1" x14ac:dyDescent="0.25">
      <c r="B434" s="960"/>
      <c r="G434" s="961"/>
      <c r="H434" s="961"/>
      <c r="I434" s="961"/>
      <c r="J434" s="961"/>
      <c r="K434" s="961"/>
      <c r="L434" s="961"/>
      <c r="M434" s="961"/>
      <c r="N434" s="961"/>
      <c r="O434" s="961"/>
      <c r="P434" s="962"/>
      <c r="Q434" s="962"/>
      <c r="R434" s="962"/>
      <c r="S434" s="962"/>
      <c r="T434" s="962"/>
      <c r="U434" s="962"/>
      <c r="V434" s="962"/>
      <c r="W434" s="962"/>
      <c r="X434" s="962"/>
      <c r="Y434" s="962"/>
      <c r="Z434" s="962"/>
      <c r="AA434" s="962"/>
      <c r="AB434" s="962"/>
      <c r="AC434" s="962"/>
      <c r="AD434" s="962"/>
      <c r="AE434" s="962"/>
      <c r="AF434" s="962"/>
      <c r="AG434" s="962"/>
      <c r="AH434" s="962"/>
      <c r="AI434" s="962"/>
    </row>
    <row r="435" spans="2:35" s="959" customFormat="1" x14ac:dyDescent="0.25">
      <c r="B435" s="960"/>
      <c r="G435" s="961"/>
      <c r="H435" s="961"/>
      <c r="I435" s="961"/>
      <c r="J435" s="961"/>
      <c r="K435" s="961"/>
      <c r="L435" s="961"/>
      <c r="M435" s="961"/>
      <c r="N435" s="961"/>
      <c r="O435" s="961"/>
      <c r="P435" s="962"/>
      <c r="Q435" s="962"/>
      <c r="R435" s="962"/>
      <c r="S435" s="962"/>
      <c r="T435" s="962"/>
      <c r="U435" s="962"/>
      <c r="V435" s="962"/>
      <c r="W435" s="962"/>
      <c r="X435" s="962"/>
      <c r="Y435" s="962"/>
      <c r="Z435" s="962"/>
      <c r="AA435" s="962"/>
      <c r="AB435" s="962"/>
      <c r="AC435" s="962"/>
      <c r="AD435" s="962"/>
      <c r="AE435" s="962"/>
      <c r="AF435" s="962"/>
      <c r="AG435" s="962"/>
      <c r="AH435" s="962"/>
      <c r="AI435" s="962"/>
    </row>
    <row r="436" spans="2:35" s="959" customFormat="1" x14ac:dyDescent="0.25">
      <c r="B436" s="960"/>
      <c r="G436" s="961"/>
      <c r="H436" s="961"/>
      <c r="I436" s="961"/>
      <c r="J436" s="961"/>
      <c r="K436" s="961"/>
      <c r="L436" s="961"/>
      <c r="M436" s="961"/>
      <c r="N436" s="961"/>
      <c r="O436" s="961"/>
      <c r="P436" s="962"/>
      <c r="Q436" s="962"/>
      <c r="R436" s="962"/>
      <c r="S436" s="962"/>
      <c r="T436" s="962"/>
      <c r="U436" s="962"/>
      <c r="V436" s="962"/>
      <c r="W436" s="962"/>
      <c r="X436" s="962"/>
      <c r="Y436" s="962"/>
      <c r="Z436" s="962"/>
      <c r="AA436" s="962"/>
      <c r="AB436" s="962"/>
      <c r="AC436" s="962"/>
      <c r="AD436" s="962"/>
      <c r="AE436" s="962"/>
      <c r="AF436" s="962"/>
      <c r="AG436" s="962"/>
      <c r="AH436" s="962"/>
      <c r="AI436" s="962"/>
    </row>
    <row r="437" spans="2:35" s="959" customFormat="1" x14ac:dyDescent="0.25">
      <c r="B437" s="960"/>
      <c r="G437" s="961"/>
      <c r="H437" s="961"/>
      <c r="I437" s="961"/>
      <c r="J437" s="961"/>
      <c r="K437" s="961"/>
      <c r="L437" s="961"/>
      <c r="M437" s="961"/>
      <c r="N437" s="961"/>
      <c r="O437" s="961"/>
      <c r="P437" s="962"/>
      <c r="Q437" s="962"/>
      <c r="R437" s="962"/>
      <c r="S437" s="962"/>
      <c r="T437" s="962"/>
      <c r="U437" s="962"/>
      <c r="V437" s="962"/>
      <c r="W437" s="962"/>
      <c r="X437" s="962"/>
      <c r="Y437" s="962"/>
      <c r="Z437" s="962"/>
      <c r="AA437" s="962"/>
      <c r="AB437" s="962"/>
      <c r="AC437" s="962"/>
      <c r="AD437" s="962"/>
      <c r="AE437" s="962"/>
      <c r="AF437" s="962"/>
      <c r="AG437" s="962"/>
      <c r="AH437" s="962"/>
      <c r="AI437" s="962"/>
    </row>
    <row r="438" spans="2:35" s="959" customFormat="1" x14ac:dyDescent="0.25">
      <c r="B438" s="960"/>
      <c r="G438" s="961"/>
      <c r="H438" s="961"/>
      <c r="I438" s="961"/>
      <c r="J438" s="961"/>
      <c r="K438" s="961"/>
      <c r="L438" s="961"/>
      <c r="M438" s="961"/>
      <c r="N438" s="961"/>
      <c r="O438" s="961"/>
      <c r="P438" s="962"/>
      <c r="Q438" s="962"/>
      <c r="R438" s="962"/>
      <c r="S438" s="962"/>
      <c r="T438" s="962"/>
      <c r="U438" s="962"/>
      <c r="V438" s="962"/>
      <c r="W438" s="962"/>
      <c r="X438" s="962"/>
      <c r="Y438" s="962"/>
      <c r="Z438" s="962"/>
      <c r="AA438" s="962"/>
      <c r="AB438" s="962"/>
      <c r="AC438" s="962"/>
      <c r="AD438" s="962"/>
      <c r="AE438" s="962"/>
      <c r="AF438" s="962"/>
      <c r="AG438" s="962"/>
      <c r="AH438" s="962"/>
      <c r="AI438" s="962"/>
    </row>
    <row r="439" spans="2:35" s="959" customFormat="1" x14ac:dyDescent="0.25">
      <c r="B439" s="960"/>
      <c r="G439" s="961"/>
      <c r="H439" s="961"/>
      <c r="I439" s="961"/>
      <c r="J439" s="961"/>
      <c r="K439" s="961"/>
      <c r="L439" s="961"/>
      <c r="M439" s="961"/>
      <c r="N439" s="961"/>
      <c r="O439" s="961"/>
      <c r="P439" s="962"/>
      <c r="Q439" s="962"/>
      <c r="R439" s="962"/>
      <c r="S439" s="962"/>
      <c r="T439" s="962"/>
      <c r="U439" s="962"/>
      <c r="V439" s="962"/>
      <c r="W439" s="962"/>
      <c r="X439" s="962"/>
      <c r="Y439" s="962"/>
      <c r="Z439" s="962"/>
      <c r="AA439" s="962"/>
      <c r="AB439" s="962"/>
      <c r="AC439" s="962"/>
      <c r="AD439" s="962"/>
      <c r="AE439" s="962"/>
      <c r="AF439" s="962"/>
      <c r="AG439" s="962"/>
      <c r="AH439" s="962"/>
      <c r="AI439" s="962"/>
    </row>
    <row r="440" spans="2:35" s="959" customFormat="1" x14ac:dyDescent="0.25">
      <c r="B440" s="960"/>
      <c r="G440" s="961"/>
      <c r="H440" s="961"/>
      <c r="I440" s="961"/>
      <c r="J440" s="961"/>
      <c r="K440" s="961"/>
      <c r="L440" s="961"/>
      <c r="M440" s="961"/>
      <c r="N440" s="961"/>
      <c r="O440" s="961"/>
      <c r="P440" s="962"/>
      <c r="Q440" s="962"/>
      <c r="R440" s="962"/>
      <c r="S440" s="962"/>
      <c r="T440" s="962"/>
      <c r="U440" s="962"/>
      <c r="V440" s="962"/>
      <c r="W440" s="962"/>
      <c r="X440" s="962"/>
      <c r="Y440" s="962"/>
      <c r="Z440" s="962"/>
      <c r="AA440" s="962"/>
      <c r="AB440" s="962"/>
      <c r="AC440" s="962"/>
      <c r="AD440" s="962"/>
      <c r="AE440" s="962"/>
      <c r="AF440" s="962"/>
      <c r="AG440" s="962"/>
      <c r="AH440" s="962"/>
      <c r="AI440" s="962"/>
    </row>
    <row r="441" spans="2:35" s="959" customFormat="1" x14ac:dyDescent="0.25">
      <c r="B441" s="960"/>
      <c r="G441" s="961"/>
      <c r="H441" s="961"/>
      <c r="I441" s="961"/>
      <c r="J441" s="961"/>
      <c r="K441" s="961"/>
      <c r="L441" s="961"/>
      <c r="M441" s="961"/>
      <c r="N441" s="961"/>
      <c r="O441" s="961"/>
      <c r="P441" s="962"/>
      <c r="Q441" s="962"/>
      <c r="R441" s="962"/>
      <c r="S441" s="962"/>
      <c r="T441" s="962"/>
      <c r="U441" s="962"/>
      <c r="V441" s="962"/>
      <c r="W441" s="962"/>
      <c r="X441" s="962"/>
      <c r="Y441" s="962"/>
      <c r="Z441" s="962"/>
      <c r="AA441" s="962"/>
      <c r="AB441" s="962"/>
      <c r="AC441" s="962"/>
      <c r="AD441" s="962"/>
      <c r="AE441" s="962"/>
      <c r="AF441" s="962"/>
      <c r="AG441" s="962"/>
      <c r="AH441" s="962"/>
      <c r="AI441" s="962"/>
    </row>
    <row r="442" spans="2:35" s="959" customFormat="1" x14ac:dyDescent="0.25">
      <c r="B442" s="960"/>
      <c r="G442" s="961"/>
      <c r="H442" s="961"/>
      <c r="I442" s="961"/>
      <c r="J442" s="961"/>
      <c r="K442" s="961"/>
      <c r="L442" s="961"/>
      <c r="M442" s="961"/>
      <c r="N442" s="961"/>
      <c r="O442" s="961"/>
      <c r="P442" s="962"/>
      <c r="Q442" s="962"/>
      <c r="R442" s="962"/>
      <c r="S442" s="962"/>
      <c r="T442" s="962"/>
      <c r="U442" s="962"/>
      <c r="V442" s="962"/>
      <c r="W442" s="962"/>
      <c r="X442" s="962"/>
      <c r="Y442" s="962"/>
      <c r="Z442" s="962"/>
      <c r="AA442" s="962"/>
      <c r="AB442" s="962"/>
      <c r="AC442" s="962"/>
      <c r="AD442" s="962"/>
      <c r="AE442" s="962"/>
      <c r="AF442" s="962"/>
      <c r="AG442" s="962"/>
      <c r="AH442" s="962"/>
      <c r="AI442" s="962"/>
    </row>
    <row r="443" spans="2:35" s="959" customFormat="1" x14ac:dyDescent="0.25">
      <c r="B443" s="960"/>
      <c r="G443" s="961"/>
      <c r="H443" s="961"/>
      <c r="I443" s="961"/>
      <c r="J443" s="961"/>
      <c r="K443" s="961"/>
      <c r="L443" s="961"/>
      <c r="M443" s="961"/>
      <c r="N443" s="961"/>
      <c r="O443" s="961"/>
      <c r="P443" s="962"/>
      <c r="Q443" s="962"/>
      <c r="R443" s="962"/>
      <c r="S443" s="962"/>
      <c r="T443" s="962"/>
      <c r="U443" s="962"/>
      <c r="V443" s="962"/>
      <c r="W443" s="962"/>
      <c r="X443" s="962"/>
      <c r="Y443" s="962"/>
      <c r="Z443" s="962"/>
      <c r="AA443" s="962"/>
      <c r="AB443" s="962"/>
      <c r="AC443" s="962"/>
      <c r="AD443" s="962"/>
      <c r="AE443" s="962"/>
      <c r="AF443" s="962"/>
      <c r="AG443" s="962"/>
      <c r="AH443" s="962"/>
      <c r="AI443" s="962"/>
    </row>
    <row r="444" spans="2:35" s="959" customFormat="1" x14ac:dyDescent="0.25">
      <c r="B444" s="960"/>
      <c r="G444" s="961"/>
      <c r="H444" s="961"/>
      <c r="I444" s="961"/>
      <c r="J444" s="961"/>
      <c r="K444" s="961"/>
      <c r="L444" s="961"/>
      <c r="M444" s="961"/>
      <c r="N444" s="961"/>
      <c r="O444" s="961"/>
      <c r="P444" s="962"/>
      <c r="Q444" s="962"/>
      <c r="R444" s="962"/>
      <c r="S444" s="962"/>
      <c r="T444" s="962"/>
      <c r="U444" s="962"/>
      <c r="V444" s="962"/>
      <c r="W444" s="962"/>
      <c r="X444" s="962"/>
      <c r="Y444" s="962"/>
      <c r="Z444" s="962"/>
      <c r="AA444" s="962"/>
      <c r="AB444" s="962"/>
      <c r="AC444" s="962"/>
      <c r="AD444" s="962"/>
      <c r="AE444" s="962"/>
      <c r="AF444" s="962"/>
      <c r="AG444" s="962"/>
      <c r="AH444" s="962"/>
      <c r="AI444" s="962"/>
    </row>
    <row r="445" spans="2:35" s="959" customFormat="1" x14ac:dyDescent="0.25">
      <c r="B445" s="960"/>
      <c r="G445" s="961"/>
      <c r="H445" s="961"/>
      <c r="I445" s="961"/>
      <c r="J445" s="961"/>
      <c r="K445" s="961"/>
      <c r="L445" s="961"/>
      <c r="M445" s="961"/>
      <c r="N445" s="961"/>
      <c r="O445" s="961"/>
      <c r="P445" s="962"/>
      <c r="Q445" s="962"/>
      <c r="R445" s="962"/>
      <c r="S445" s="962"/>
      <c r="T445" s="962"/>
      <c r="U445" s="962"/>
      <c r="V445" s="962"/>
      <c r="W445" s="962"/>
      <c r="X445" s="962"/>
      <c r="Y445" s="962"/>
      <c r="Z445" s="962"/>
      <c r="AA445" s="962"/>
      <c r="AB445" s="962"/>
      <c r="AC445" s="962"/>
      <c r="AD445" s="962"/>
      <c r="AE445" s="962"/>
      <c r="AF445" s="962"/>
      <c r="AG445" s="962"/>
      <c r="AH445" s="962"/>
      <c r="AI445" s="962"/>
    </row>
    <row r="446" spans="2:35" s="959" customFormat="1" x14ac:dyDescent="0.25">
      <c r="B446" s="960"/>
      <c r="G446" s="961"/>
      <c r="H446" s="961"/>
      <c r="I446" s="961"/>
      <c r="J446" s="961"/>
      <c r="K446" s="961"/>
      <c r="L446" s="961"/>
      <c r="M446" s="961"/>
      <c r="N446" s="961"/>
      <c r="O446" s="961"/>
      <c r="P446" s="962"/>
      <c r="Q446" s="962"/>
      <c r="R446" s="962"/>
      <c r="S446" s="962"/>
      <c r="T446" s="962"/>
      <c r="U446" s="962"/>
      <c r="V446" s="962"/>
      <c r="W446" s="962"/>
      <c r="X446" s="962"/>
      <c r="Y446" s="962"/>
      <c r="Z446" s="962"/>
      <c r="AA446" s="962"/>
      <c r="AB446" s="962"/>
      <c r="AC446" s="962"/>
      <c r="AD446" s="962"/>
      <c r="AE446" s="962"/>
      <c r="AF446" s="962"/>
      <c r="AG446" s="962"/>
      <c r="AH446" s="962"/>
      <c r="AI446" s="962"/>
    </row>
    <row r="447" spans="2:35" s="959" customFormat="1" x14ac:dyDescent="0.25">
      <c r="B447" s="960"/>
      <c r="G447" s="961"/>
      <c r="H447" s="961"/>
      <c r="I447" s="961"/>
      <c r="J447" s="961"/>
      <c r="K447" s="961"/>
      <c r="L447" s="961"/>
      <c r="M447" s="961"/>
      <c r="N447" s="961"/>
      <c r="O447" s="961"/>
      <c r="P447" s="962"/>
      <c r="Q447" s="962"/>
      <c r="R447" s="962"/>
      <c r="S447" s="962"/>
      <c r="T447" s="962"/>
      <c r="U447" s="962"/>
      <c r="V447" s="962"/>
      <c r="W447" s="962"/>
      <c r="X447" s="962"/>
      <c r="Y447" s="962"/>
      <c r="Z447" s="962"/>
      <c r="AA447" s="962"/>
      <c r="AB447" s="962"/>
      <c r="AC447" s="962"/>
      <c r="AD447" s="962"/>
      <c r="AE447" s="962"/>
      <c r="AF447" s="962"/>
      <c r="AG447" s="962"/>
      <c r="AH447" s="962"/>
      <c r="AI447" s="962"/>
    </row>
    <row r="448" spans="2:35" s="959" customFormat="1" x14ac:dyDescent="0.25">
      <c r="B448" s="960"/>
      <c r="G448" s="961"/>
      <c r="H448" s="961"/>
      <c r="I448" s="961"/>
      <c r="J448" s="961"/>
      <c r="K448" s="961"/>
      <c r="L448" s="961"/>
      <c r="M448" s="961"/>
      <c r="N448" s="961"/>
      <c r="O448" s="961"/>
      <c r="P448" s="962"/>
      <c r="Q448" s="962"/>
      <c r="R448" s="962"/>
      <c r="S448" s="962"/>
      <c r="T448" s="962"/>
      <c r="U448" s="962"/>
      <c r="V448" s="962"/>
      <c r="W448" s="962"/>
      <c r="X448" s="962"/>
      <c r="Y448" s="962"/>
      <c r="Z448" s="962"/>
      <c r="AA448" s="962"/>
      <c r="AB448" s="962"/>
      <c r="AC448" s="962"/>
      <c r="AD448" s="962"/>
      <c r="AE448" s="962"/>
      <c r="AF448" s="962"/>
      <c r="AG448" s="962"/>
      <c r="AH448" s="962"/>
      <c r="AI448" s="962"/>
    </row>
    <row r="449" spans="2:35" s="959" customFormat="1" x14ac:dyDescent="0.25">
      <c r="B449" s="960"/>
      <c r="G449" s="961"/>
      <c r="H449" s="961"/>
      <c r="I449" s="961"/>
      <c r="J449" s="961"/>
      <c r="K449" s="961"/>
      <c r="L449" s="961"/>
      <c r="M449" s="961"/>
      <c r="N449" s="961"/>
      <c r="O449" s="961"/>
      <c r="P449" s="962"/>
      <c r="Q449" s="962"/>
      <c r="R449" s="962"/>
      <c r="S449" s="962"/>
      <c r="T449" s="962"/>
      <c r="U449" s="962"/>
      <c r="V449" s="962"/>
      <c r="W449" s="962"/>
      <c r="X449" s="962"/>
      <c r="Y449" s="962"/>
      <c r="Z449" s="962"/>
      <c r="AA449" s="962"/>
      <c r="AB449" s="962"/>
      <c r="AC449" s="962"/>
      <c r="AD449" s="962"/>
      <c r="AE449" s="962"/>
      <c r="AF449" s="962"/>
      <c r="AG449" s="962"/>
      <c r="AH449" s="962"/>
      <c r="AI449" s="962"/>
    </row>
    <row r="450" spans="2:35" s="959" customFormat="1" x14ac:dyDescent="0.25">
      <c r="B450" s="960"/>
      <c r="G450" s="961"/>
      <c r="H450" s="961"/>
      <c r="I450" s="961"/>
      <c r="J450" s="961"/>
      <c r="K450" s="961"/>
      <c r="L450" s="961"/>
      <c r="M450" s="961"/>
      <c r="N450" s="961"/>
      <c r="O450" s="961"/>
      <c r="P450" s="962"/>
      <c r="Q450" s="962"/>
      <c r="R450" s="962"/>
      <c r="S450" s="962"/>
      <c r="T450" s="962"/>
      <c r="U450" s="962"/>
      <c r="V450" s="962"/>
      <c r="W450" s="962"/>
      <c r="X450" s="962"/>
      <c r="Y450" s="962"/>
      <c r="Z450" s="962"/>
      <c r="AA450" s="962"/>
      <c r="AB450" s="962"/>
      <c r="AC450" s="962"/>
      <c r="AD450" s="962"/>
      <c r="AE450" s="962"/>
      <c r="AF450" s="962"/>
      <c r="AG450" s="962"/>
      <c r="AH450" s="962"/>
      <c r="AI450" s="962"/>
    </row>
    <row r="451" spans="2:35" s="959" customFormat="1" x14ac:dyDescent="0.25">
      <c r="B451" s="960"/>
      <c r="G451" s="961"/>
      <c r="H451" s="961"/>
      <c r="I451" s="961"/>
      <c r="J451" s="961"/>
      <c r="K451" s="961"/>
      <c r="L451" s="961"/>
      <c r="M451" s="961"/>
      <c r="N451" s="961"/>
      <c r="O451" s="961"/>
      <c r="P451" s="962"/>
      <c r="Q451" s="962"/>
      <c r="R451" s="962"/>
      <c r="S451" s="962"/>
      <c r="T451" s="962"/>
      <c r="U451" s="962"/>
      <c r="V451" s="962"/>
      <c r="W451" s="962"/>
      <c r="X451" s="962"/>
      <c r="Y451" s="962"/>
      <c r="Z451" s="962"/>
      <c r="AA451" s="962"/>
      <c r="AB451" s="962"/>
      <c r="AC451" s="962"/>
      <c r="AD451" s="962"/>
      <c r="AE451" s="962"/>
      <c r="AF451" s="962"/>
      <c r="AG451" s="962"/>
      <c r="AH451" s="962"/>
      <c r="AI451" s="962"/>
    </row>
    <row r="452" spans="2:35" s="959" customFormat="1" x14ac:dyDescent="0.25">
      <c r="B452" s="960"/>
      <c r="G452" s="961"/>
      <c r="H452" s="961"/>
      <c r="I452" s="961"/>
      <c r="J452" s="961"/>
      <c r="K452" s="961"/>
      <c r="L452" s="961"/>
      <c r="M452" s="961"/>
      <c r="N452" s="961"/>
      <c r="O452" s="961"/>
      <c r="P452" s="962"/>
      <c r="Q452" s="962"/>
      <c r="R452" s="962"/>
      <c r="S452" s="962"/>
      <c r="T452" s="962"/>
      <c r="U452" s="962"/>
      <c r="V452" s="962"/>
      <c r="W452" s="962"/>
      <c r="X452" s="962"/>
      <c r="Y452" s="962"/>
      <c r="Z452" s="962"/>
      <c r="AA452" s="962"/>
      <c r="AB452" s="962"/>
      <c r="AC452" s="962"/>
      <c r="AD452" s="962"/>
      <c r="AE452" s="962"/>
      <c r="AF452" s="962"/>
      <c r="AG452" s="962"/>
      <c r="AH452" s="962"/>
      <c r="AI452" s="962"/>
    </row>
    <row r="453" spans="2:35" s="959" customFormat="1" x14ac:dyDescent="0.25">
      <c r="B453" s="960"/>
      <c r="G453" s="961"/>
      <c r="H453" s="961"/>
      <c r="I453" s="961"/>
      <c r="J453" s="961"/>
      <c r="K453" s="961"/>
      <c r="L453" s="961"/>
      <c r="M453" s="961"/>
      <c r="N453" s="961"/>
      <c r="O453" s="961"/>
      <c r="P453" s="962"/>
      <c r="Q453" s="962"/>
      <c r="R453" s="962"/>
      <c r="S453" s="962"/>
      <c r="T453" s="962"/>
      <c r="U453" s="962"/>
      <c r="V453" s="962"/>
      <c r="W453" s="962"/>
      <c r="X453" s="962"/>
      <c r="Y453" s="962"/>
      <c r="Z453" s="962"/>
      <c r="AA453" s="962"/>
      <c r="AB453" s="962"/>
      <c r="AC453" s="962"/>
      <c r="AD453" s="962"/>
      <c r="AE453" s="962"/>
      <c r="AF453" s="962"/>
      <c r="AG453" s="962"/>
      <c r="AH453" s="962"/>
      <c r="AI453" s="962"/>
    </row>
    <row r="454" spans="2:35" s="959" customFormat="1" x14ac:dyDescent="0.25">
      <c r="B454" s="960"/>
      <c r="G454" s="961"/>
      <c r="H454" s="961"/>
      <c r="I454" s="961"/>
      <c r="J454" s="961"/>
      <c r="K454" s="961"/>
      <c r="L454" s="961"/>
      <c r="M454" s="961"/>
      <c r="N454" s="961"/>
      <c r="O454" s="961"/>
      <c r="P454" s="962"/>
      <c r="Q454" s="962"/>
      <c r="R454" s="962"/>
      <c r="S454" s="962"/>
      <c r="T454" s="962"/>
      <c r="U454" s="962"/>
      <c r="V454" s="962"/>
      <c r="W454" s="962"/>
      <c r="X454" s="962"/>
      <c r="Y454" s="962"/>
      <c r="Z454" s="962"/>
      <c r="AA454" s="962"/>
      <c r="AB454" s="962"/>
      <c r="AC454" s="962"/>
      <c r="AD454" s="962"/>
      <c r="AE454" s="962"/>
      <c r="AF454" s="962"/>
      <c r="AG454" s="962"/>
      <c r="AH454" s="962"/>
      <c r="AI454" s="962"/>
    </row>
    <row r="455" spans="2:35" s="959" customFormat="1" x14ac:dyDescent="0.25">
      <c r="B455" s="960"/>
      <c r="G455" s="961"/>
      <c r="H455" s="961"/>
      <c r="I455" s="961"/>
      <c r="J455" s="961"/>
      <c r="K455" s="961"/>
      <c r="L455" s="961"/>
      <c r="M455" s="961"/>
      <c r="N455" s="961"/>
      <c r="O455" s="961"/>
      <c r="P455" s="962"/>
      <c r="Q455" s="962"/>
      <c r="R455" s="962"/>
      <c r="S455" s="962"/>
      <c r="T455" s="962"/>
      <c r="U455" s="962"/>
      <c r="V455" s="962"/>
      <c r="W455" s="962"/>
      <c r="X455" s="962"/>
      <c r="Y455" s="962"/>
      <c r="Z455" s="962"/>
      <c r="AA455" s="962"/>
      <c r="AB455" s="962"/>
      <c r="AC455" s="962"/>
      <c r="AD455" s="962"/>
      <c r="AE455" s="962"/>
      <c r="AF455" s="962"/>
      <c r="AG455" s="962"/>
      <c r="AH455" s="962"/>
      <c r="AI455" s="962"/>
    </row>
    <row r="456" spans="2:35" s="959" customFormat="1" x14ac:dyDescent="0.25">
      <c r="B456" s="960"/>
      <c r="G456" s="961"/>
      <c r="H456" s="961"/>
      <c r="I456" s="961"/>
      <c r="J456" s="961"/>
      <c r="K456" s="961"/>
      <c r="L456" s="961"/>
      <c r="M456" s="961"/>
      <c r="N456" s="961"/>
      <c r="O456" s="961"/>
      <c r="P456" s="962"/>
      <c r="Q456" s="962"/>
      <c r="R456" s="962"/>
      <c r="S456" s="962"/>
      <c r="T456" s="962"/>
      <c r="U456" s="962"/>
      <c r="V456" s="962"/>
      <c r="W456" s="962"/>
      <c r="X456" s="962"/>
      <c r="Y456" s="962"/>
      <c r="Z456" s="962"/>
      <c r="AA456" s="962"/>
      <c r="AB456" s="962"/>
      <c r="AC456" s="962"/>
      <c r="AD456" s="962"/>
      <c r="AE456" s="962"/>
      <c r="AF456" s="962"/>
      <c r="AG456" s="962"/>
      <c r="AH456" s="962"/>
      <c r="AI456" s="962"/>
    </row>
    <row r="457" spans="2:35" s="959" customFormat="1" x14ac:dyDescent="0.25">
      <c r="B457" s="960"/>
      <c r="G457" s="961"/>
      <c r="H457" s="961"/>
      <c r="I457" s="961"/>
      <c r="J457" s="961"/>
      <c r="K457" s="961"/>
      <c r="L457" s="961"/>
      <c r="M457" s="961"/>
      <c r="N457" s="961"/>
      <c r="O457" s="961"/>
      <c r="P457" s="962"/>
      <c r="Q457" s="962"/>
      <c r="R457" s="962"/>
      <c r="S457" s="962"/>
      <c r="T457" s="962"/>
      <c r="U457" s="962"/>
      <c r="V457" s="962"/>
      <c r="W457" s="962"/>
      <c r="X457" s="962"/>
      <c r="Y457" s="962"/>
      <c r="Z457" s="962"/>
      <c r="AA457" s="962"/>
      <c r="AB457" s="962"/>
      <c r="AC457" s="962"/>
      <c r="AD457" s="962"/>
      <c r="AE457" s="962"/>
      <c r="AF457" s="962"/>
      <c r="AG457" s="962"/>
      <c r="AH457" s="962"/>
      <c r="AI457" s="962"/>
    </row>
    <row r="458" spans="2:35" s="959" customFormat="1" x14ac:dyDescent="0.25">
      <c r="B458" s="960"/>
      <c r="G458" s="961"/>
      <c r="H458" s="961"/>
      <c r="I458" s="961"/>
      <c r="J458" s="961"/>
      <c r="K458" s="961"/>
      <c r="L458" s="961"/>
      <c r="M458" s="961"/>
      <c r="N458" s="961"/>
      <c r="O458" s="961"/>
      <c r="P458" s="962"/>
      <c r="Q458" s="962"/>
      <c r="R458" s="962"/>
      <c r="S458" s="962"/>
      <c r="T458" s="962"/>
      <c r="U458" s="962"/>
      <c r="V458" s="962"/>
      <c r="W458" s="962"/>
      <c r="X458" s="962"/>
      <c r="Y458" s="962"/>
      <c r="Z458" s="962"/>
      <c r="AA458" s="962"/>
      <c r="AB458" s="962"/>
      <c r="AC458" s="962"/>
      <c r="AD458" s="962"/>
      <c r="AE458" s="962"/>
      <c r="AF458" s="962"/>
      <c r="AG458" s="962"/>
      <c r="AH458" s="962"/>
      <c r="AI458" s="962"/>
    </row>
    <row r="459" spans="2:35" s="959" customFormat="1" x14ac:dyDescent="0.25">
      <c r="B459" s="960"/>
      <c r="G459" s="961"/>
      <c r="H459" s="961"/>
      <c r="I459" s="961"/>
      <c r="J459" s="961"/>
      <c r="K459" s="961"/>
      <c r="L459" s="961"/>
      <c r="M459" s="961"/>
      <c r="N459" s="961"/>
      <c r="O459" s="961"/>
      <c r="P459" s="962"/>
      <c r="Q459" s="962"/>
      <c r="R459" s="962"/>
      <c r="S459" s="962"/>
      <c r="T459" s="962"/>
      <c r="U459" s="962"/>
      <c r="V459" s="962"/>
      <c r="W459" s="962"/>
      <c r="X459" s="962"/>
      <c r="Y459" s="962"/>
      <c r="Z459" s="962"/>
      <c r="AA459" s="962"/>
      <c r="AB459" s="962"/>
      <c r="AC459" s="962"/>
      <c r="AD459" s="962"/>
      <c r="AE459" s="962"/>
      <c r="AF459" s="962"/>
      <c r="AG459" s="962"/>
      <c r="AH459" s="962"/>
      <c r="AI459" s="962"/>
    </row>
    <row r="460" spans="2:35" s="959" customFormat="1" x14ac:dyDescent="0.25">
      <c r="B460" s="960"/>
      <c r="G460" s="961"/>
      <c r="H460" s="961"/>
      <c r="I460" s="961"/>
      <c r="J460" s="961"/>
      <c r="K460" s="961"/>
      <c r="L460" s="961"/>
      <c r="M460" s="961"/>
      <c r="N460" s="961"/>
      <c r="O460" s="961"/>
      <c r="P460" s="962"/>
      <c r="Q460" s="962"/>
      <c r="R460" s="962"/>
      <c r="S460" s="962"/>
      <c r="T460" s="962"/>
      <c r="U460" s="962"/>
      <c r="V460" s="962"/>
      <c r="W460" s="962"/>
      <c r="X460" s="962"/>
      <c r="Y460" s="962"/>
      <c r="Z460" s="962"/>
      <c r="AA460" s="962"/>
      <c r="AB460" s="962"/>
      <c r="AC460" s="962"/>
      <c r="AD460" s="962"/>
      <c r="AE460" s="962"/>
      <c r="AF460" s="962"/>
      <c r="AG460" s="962"/>
      <c r="AH460" s="962"/>
      <c r="AI460" s="962"/>
    </row>
    <row r="461" spans="2:35" s="959" customFormat="1" x14ac:dyDescent="0.25">
      <c r="B461" s="960"/>
      <c r="G461" s="961"/>
      <c r="H461" s="961"/>
      <c r="I461" s="961"/>
      <c r="J461" s="961"/>
      <c r="K461" s="961"/>
      <c r="L461" s="961"/>
      <c r="M461" s="961"/>
      <c r="N461" s="961"/>
      <c r="O461" s="961"/>
      <c r="P461" s="962"/>
      <c r="Q461" s="962"/>
      <c r="R461" s="962"/>
      <c r="S461" s="962"/>
      <c r="T461" s="962"/>
      <c r="U461" s="962"/>
      <c r="V461" s="962"/>
      <c r="W461" s="962"/>
      <c r="X461" s="962"/>
      <c r="Y461" s="962"/>
      <c r="Z461" s="962"/>
      <c r="AA461" s="962"/>
      <c r="AB461" s="962"/>
      <c r="AC461" s="962"/>
      <c r="AD461" s="962"/>
      <c r="AE461" s="962"/>
      <c r="AF461" s="962"/>
      <c r="AG461" s="962"/>
      <c r="AH461" s="962"/>
      <c r="AI461" s="962"/>
    </row>
    <row r="462" spans="2:35" s="959" customFormat="1" x14ac:dyDescent="0.25">
      <c r="B462" s="960"/>
      <c r="G462" s="961"/>
      <c r="H462" s="961"/>
      <c r="I462" s="961"/>
      <c r="J462" s="961"/>
      <c r="K462" s="961"/>
      <c r="L462" s="961"/>
      <c r="M462" s="961"/>
      <c r="N462" s="961"/>
      <c r="O462" s="961"/>
      <c r="P462" s="962"/>
      <c r="Q462" s="962"/>
      <c r="R462" s="962"/>
      <c r="S462" s="962"/>
      <c r="T462" s="962"/>
      <c r="U462" s="962"/>
      <c r="V462" s="962"/>
      <c r="W462" s="962"/>
      <c r="X462" s="962"/>
      <c r="Y462" s="962"/>
      <c r="Z462" s="962"/>
      <c r="AA462" s="962"/>
      <c r="AB462" s="962"/>
      <c r="AC462" s="962"/>
      <c r="AD462" s="962"/>
      <c r="AE462" s="962"/>
      <c r="AF462" s="962"/>
      <c r="AG462" s="962"/>
      <c r="AH462" s="962"/>
      <c r="AI462" s="962"/>
    </row>
    <row r="463" spans="2:35" s="959" customFormat="1" x14ac:dyDescent="0.25">
      <c r="B463" s="960"/>
      <c r="G463" s="961"/>
      <c r="H463" s="961"/>
      <c r="I463" s="961"/>
      <c r="J463" s="961"/>
      <c r="K463" s="961"/>
      <c r="L463" s="961"/>
      <c r="M463" s="961"/>
      <c r="N463" s="961"/>
      <c r="O463" s="961"/>
      <c r="P463" s="962"/>
      <c r="Q463" s="962"/>
      <c r="R463" s="962"/>
      <c r="S463" s="962"/>
      <c r="T463" s="962"/>
      <c r="U463" s="962"/>
      <c r="V463" s="962"/>
      <c r="W463" s="962"/>
      <c r="X463" s="962"/>
      <c r="Y463" s="962"/>
      <c r="Z463" s="962"/>
      <c r="AA463" s="962"/>
      <c r="AB463" s="962"/>
      <c r="AC463" s="962"/>
      <c r="AD463" s="962"/>
      <c r="AE463" s="962"/>
      <c r="AF463" s="962"/>
      <c r="AG463" s="962"/>
      <c r="AH463" s="962"/>
      <c r="AI463" s="962"/>
    </row>
    <row r="464" spans="2:35" s="959" customFormat="1" x14ac:dyDescent="0.25">
      <c r="B464" s="960"/>
      <c r="G464" s="961"/>
      <c r="H464" s="961"/>
      <c r="I464" s="961"/>
      <c r="J464" s="961"/>
      <c r="K464" s="961"/>
      <c r="L464" s="961"/>
      <c r="M464" s="961"/>
      <c r="N464" s="961"/>
      <c r="O464" s="961"/>
      <c r="P464" s="962"/>
      <c r="Q464" s="962"/>
      <c r="R464" s="962"/>
      <c r="S464" s="962"/>
      <c r="T464" s="962"/>
      <c r="U464" s="962"/>
      <c r="V464" s="962"/>
      <c r="W464" s="962"/>
      <c r="X464" s="962"/>
      <c r="Y464" s="962"/>
      <c r="Z464" s="962"/>
      <c r="AA464" s="962"/>
      <c r="AB464" s="962"/>
      <c r="AC464" s="962"/>
      <c r="AD464" s="962"/>
      <c r="AE464" s="962"/>
      <c r="AF464" s="962"/>
      <c r="AG464" s="962"/>
      <c r="AH464" s="962"/>
      <c r="AI464" s="962"/>
    </row>
    <row r="465" spans="2:35" s="959" customFormat="1" x14ac:dyDescent="0.25">
      <c r="B465" s="960"/>
      <c r="G465" s="961"/>
      <c r="H465" s="961"/>
      <c r="I465" s="961"/>
      <c r="J465" s="961"/>
      <c r="K465" s="961"/>
      <c r="L465" s="961"/>
      <c r="M465" s="961"/>
      <c r="N465" s="961"/>
      <c r="O465" s="961"/>
      <c r="P465" s="962"/>
      <c r="Q465" s="962"/>
      <c r="R465" s="962"/>
      <c r="S465" s="962"/>
      <c r="T465" s="962"/>
      <c r="U465" s="962"/>
      <c r="V465" s="962"/>
      <c r="W465" s="962"/>
      <c r="X465" s="962"/>
      <c r="Y465" s="962"/>
      <c r="Z465" s="962"/>
      <c r="AA465" s="962"/>
      <c r="AB465" s="962"/>
      <c r="AC465" s="962"/>
      <c r="AD465" s="962"/>
      <c r="AE465" s="962"/>
      <c r="AF465" s="962"/>
      <c r="AG465" s="962"/>
      <c r="AH465" s="962"/>
      <c r="AI465" s="962"/>
    </row>
    <row r="466" spans="2:35" s="959" customFormat="1" x14ac:dyDescent="0.25">
      <c r="B466" s="960"/>
      <c r="G466" s="961"/>
      <c r="H466" s="961"/>
      <c r="I466" s="961"/>
      <c r="J466" s="961"/>
      <c r="K466" s="961"/>
      <c r="L466" s="961"/>
      <c r="M466" s="961"/>
      <c r="N466" s="961"/>
      <c r="O466" s="961"/>
      <c r="P466" s="962"/>
      <c r="Q466" s="962"/>
      <c r="R466" s="962"/>
      <c r="S466" s="962"/>
      <c r="T466" s="962"/>
      <c r="U466" s="962"/>
      <c r="V466" s="962"/>
      <c r="W466" s="962"/>
      <c r="X466" s="962"/>
      <c r="Y466" s="962"/>
      <c r="Z466" s="962"/>
      <c r="AA466" s="962"/>
      <c r="AB466" s="962"/>
      <c r="AC466" s="962"/>
      <c r="AD466" s="962"/>
      <c r="AE466" s="962"/>
      <c r="AF466" s="962"/>
      <c r="AG466" s="962"/>
      <c r="AH466" s="962"/>
      <c r="AI466" s="962"/>
    </row>
    <row r="467" spans="2:35" s="959" customFormat="1" x14ac:dyDescent="0.25">
      <c r="B467" s="960"/>
      <c r="G467" s="961"/>
      <c r="H467" s="961"/>
      <c r="I467" s="961"/>
      <c r="J467" s="961"/>
      <c r="K467" s="961"/>
      <c r="L467" s="961"/>
      <c r="M467" s="961"/>
      <c r="N467" s="961"/>
      <c r="O467" s="961"/>
      <c r="P467" s="962"/>
      <c r="Q467" s="962"/>
      <c r="R467" s="962"/>
      <c r="S467" s="962"/>
      <c r="T467" s="962"/>
      <c r="U467" s="962"/>
      <c r="V467" s="962"/>
      <c r="W467" s="962"/>
      <c r="X467" s="962"/>
      <c r="Y467" s="962"/>
      <c r="Z467" s="962"/>
      <c r="AA467" s="962"/>
      <c r="AB467" s="962"/>
      <c r="AC467" s="962"/>
      <c r="AD467" s="962"/>
      <c r="AE467" s="962"/>
      <c r="AF467" s="962"/>
      <c r="AG467" s="962"/>
      <c r="AH467" s="962"/>
      <c r="AI467" s="962"/>
    </row>
    <row r="468" spans="2:35" s="959" customFormat="1" x14ac:dyDescent="0.25">
      <c r="B468" s="960"/>
      <c r="G468" s="961"/>
      <c r="H468" s="961"/>
      <c r="I468" s="961"/>
      <c r="J468" s="961"/>
      <c r="K468" s="961"/>
      <c r="L468" s="961"/>
      <c r="M468" s="961"/>
      <c r="N468" s="961"/>
      <c r="O468" s="961"/>
      <c r="P468" s="962"/>
      <c r="Q468" s="962"/>
      <c r="R468" s="962"/>
      <c r="S468" s="962"/>
      <c r="T468" s="962"/>
      <c r="U468" s="962"/>
      <c r="V468" s="962"/>
      <c r="W468" s="962"/>
      <c r="X468" s="962"/>
      <c r="Y468" s="962"/>
      <c r="Z468" s="962"/>
      <c r="AA468" s="962"/>
      <c r="AB468" s="962"/>
      <c r="AC468" s="962"/>
      <c r="AD468" s="962"/>
      <c r="AE468" s="962"/>
      <c r="AF468" s="962"/>
      <c r="AG468" s="962"/>
      <c r="AH468" s="962"/>
      <c r="AI468" s="962"/>
    </row>
    <row r="469" spans="2:35" s="959" customFormat="1" x14ac:dyDescent="0.25">
      <c r="B469" s="960"/>
      <c r="G469" s="961"/>
      <c r="H469" s="961"/>
      <c r="I469" s="961"/>
      <c r="J469" s="961"/>
      <c r="K469" s="961"/>
      <c r="L469" s="961"/>
      <c r="M469" s="961"/>
      <c r="N469" s="961"/>
      <c r="O469" s="961"/>
      <c r="P469" s="962"/>
      <c r="Q469" s="962"/>
      <c r="R469" s="962"/>
      <c r="S469" s="962"/>
      <c r="T469" s="962"/>
      <c r="U469" s="962"/>
      <c r="V469" s="962"/>
      <c r="W469" s="962"/>
      <c r="X469" s="962"/>
      <c r="Y469" s="962"/>
      <c r="Z469" s="962"/>
      <c r="AA469" s="962"/>
      <c r="AB469" s="962"/>
      <c r="AC469" s="962"/>
      <c r="AD469" s="962"/>
      <c r="AE469" s="962"/>
      <c r="AF469" s="962"/>
      <c r="AG469" s="962"/>
      <c r="AH469" s="962"/>
      <c r="AI469" s="962"/>
    </row>
    <row r="470" spans="2:35" s="959" customFormat="1" x14ac:dyDescent="0.25">
      <c r="B470" s="960"/>
      <c r="G470" s="961"/>
      <c r="H470" s="961"/>
      <c r="I470" s="961"/>
      <c r="J470" s="961"/>
      <c r="K470" s="961"/>
      <c r="L470" s="961"/>
      <c r="M470" s="961"/>
      <c r="N470" s="961"/>
      <c r="O470" s="961"/>
      <c r="P470" s="962"/>
      <c r="Q470" s="962"/>
      <c r="R470" s="962"/>
      <c r="S470" s="962"/>
      <c r="T470" s="962"/>
      <c r="U470" s="962"/>
      <c r="V470" s="962"/>
      <c r="W470" s="962"/>
      <c r="X470" s="962"/>
      <c r="Y470" s="962"/>
      <c r="Z470" s="962"/>
      <c r="AA470" s="962"/>
      <c r="AB470" s="962"/>
      <c r="AC470" s="962"/>
      <c r="AD470" s="962"/>
      <c r="AE470" s="962"/>
      <c r="AF470" s="962"/>
      <c r="AG470" s="962"/>
      <c r="AH470" s="962"/>
      <c r="AI470" s="962"/>
    </row>
    <row r="471" spans="2:35" s="959" customFormat="1" x14ac:dyDescent="0.25">
      <c r="B471" s="960"/>
      <c r="G471" s="961"/>
      <c r="H471" s="961"/>
      <c r="I471" s="961"/>
      <c r="J471" s="961"/>
      <c r="K471" s="961"/>
      <c r="L471" s="961"/>
      <c r="M471" s="961"/>
      <c r="N471" s="961"/>
      <c r="O471" s="961"/>
      <c r="P471" s="962"/>
      <c r="Q471" s="962"/>
      <c r="R471" s="962"/>
      <c r="S471" s="962"/>
      <c r="T471" s="962"/>
      <c r="U471" s="962"/>
      <c r="V471" s="962"/>
      <c r="W471" s="962"/>
      <c r="X471" s="962"/>
      <c r="Y471" s="962"/>
      <c r="Z471" s="962"/>
      <c r="AA471" s="962"/>
      <c r="AB471" s="962"/>
      <c r="AC471" s="962"/>
      <c r="AD471" s="962"/>
      <c r="AE471" s="962"/>
      <c r="AF471" s="962"/>
      <c r="AG471" s="962"/>
      <c r="AH471" s="962"/>
      <c r="AI471" s="962"/>
    </row>
    <row r="472" spans="2:35" s="959" customFormat="1" x14ac:dyDescent="0.25">
      <c r="B472" s="960"/>
      <c r="G472" s="961"/>
      <c r="H472" s="961"/>
      <c r="I472" s="961"/>
      <c r="J472" s="961"/>
      <c r="K472" s="961"/>
      <c r="L472" s="961"/>
      <c r="M472" s="961"/>
      <c r="N472" s="961"/>
      <c r="O472" s="961"/>
      <c r="P472" s="962"/>
      <c r="Q472" s="962"/>
      <c r="R472" s="962"/>
      <c r="S472" s="962"/>
      <c r="T472" s="962"/>
      <c r="U472" s="962"/>
      <c r="V472" s="962"/>
      <c r="W472" s="962"/>
      <c r="X472" s="962"/>
      <c r="Y472" s="962"/>
      <c r="Z472" s="962"/>
      <c r="AA472" s="962"/>
      <c r="AB472" s="962"/>
      <c r="AC472" s="962"/>
      <c r="AD472" s="962"/>
      <c r="AE472" s="962"/>
      <c r="AF472" s="962"/>
      <c r="AG472" s="962"/>
      <c r="AH472" s="962"/>
      <c r="AI472" s="962"/>
    </row>
    <row r="473" spans="2:35" s="959" customFormat="1" x14ac:dyDescent="0.25">
      <c r="B473" s="960"/>
      <c r="G473" s="961"/>
      <c r="H473" s="961"/>
      <c r="I473" s="961"/>
      <c r="J473" s="961"/>
      <c r="K473" s="961"/>
      <c r="L473" s="961"/>
      <c r="M473" s="961"/>
      <c r="N473" s="961"/>
      <c r="O473" s="961"/>
      <c r="P473" s="962"/>
      <c r="Q473" s="962"/>
      <c r="R473" s="962"/>
      <c r="S473" s="962"/>
      <c r="T473" s="962"/>
      <c r="U473" s="962"/>
      <c r="V473" s="962"/>
      <c r="W473" s="962"/>
      <c r="X473" s="962"/>
      <c r="Y473" s="962"/>
      <c r="Z473" s="962"/>
      <c r="AA473" s="962"/>
      <c r="AB473" s="962"/>
      <c r="AC473" s="962"/>
      <c r="AD473" s="962"/>
      <c r="AE473" s="962"/>
      <c r="AF473" s="962"/>
      <c r="AG473" s="962"/>
      <c r="AH473" s="962"/>
      <c r="AI473" s="962"/>
    </row>
    <row r="474" spans="2:35" s="959" customFormat="1" x14ac:dyDescent="0.25">
      <c r="B474" s="960"/>
      <c r="G474" s="961"/>
      <c r="H474" s="961"/>
      <c r="I474" s="961"/>
      <c r="J474" s="961"/>
      <c r="K474" s="961"/>
      <c r="L474" s="961"/>
      <c r="M474" s="961"/>
      <c r="N474" s="961"/>
      <c r="O474" s="961"/>
      <c r="P474" s="962"/>
      <c r="Q474" s="962"/>
      <c r="R474" s="962"/>
      <c r="S474" s="962"/>
      <c r="T474" s="962"/>
      <c r="U474" s="962"/>
      <c r="V474" s="962"/>
      <c r="W474" s="962"/>
      <c r="X474" s="962"/>
      <c r="Y474" s="962"/>
      <c r="Z474" s="962"/>
      <c r="AA474" s="962"/>
      <c r="AB474" s="962"/>
      <c r="AC474" s="962"/>
      <c r="AD474" s="962"/>
      <c r="AE474" s="962"/>
      <c r="AF474" s="962"/>
      <c r="AG474" s="962"/>
      <c r="AH474" s="962"/>
      <c r="AI474" s="962"/>
    </row>
    <row r="475" spans="2:35" s="959" customFormat="1" x14ac:dyDescent="0.25">
      <c r="B475" s="960"/>
      <c r="G475" s="961"/>
      <c r="H475" s="961"/>
      <c r="I475" s="961"/>
      <c r="J475" s="961"/>
      <c r="K475" s="961"/>
      <c r="L475" s="961"/>
      <c r="M475" s="961"/>
      <c r="N475" s="961"/>
      <c r="O475" s="961"/>
      <c r="P475" s="962"/>
      <c r="Q475" s="962"/>
      <c r="R475" s="962"/>
      <c r="S475" s="962"/>
      <c r="T475" s="962"/>
      <c r="U475" s="962"/>
      <c r="V475" s="962"/>
      <c r="W475" s="962"/>
      <c r="X475" s="962"/>
      <c r="Y475" s="962"/>
      <c r="Z475" s="962"/>
      <c r="AA475" s="962"/>
      <c r="AB475" s="962"/>
      <c r="AC475" s="962"/>
      <c r="AD475" s="962"/>
      <c r="AE475" s="962"/>
      <c r="AF475" s="962"/>
      <c r="AG475" s="962"/>
      <c r="AH475" s="962"/>
      <c r="AI475" s="962"/>
    </row>
    <row r="476" spans="2:35" s="959" customFormat="1" x14ac:dyDescent="0.25">
      <c r="B476" s="960"/>
      <c r="G476" s="961"/>
      <c r="H476" s="961"/>
      <c r="I476" s="961"/>
      <c r="J476" s="961"/>
      <c r="K476" s="961"/>
      <c r="L476" s="961"/>
      <c r="M476" s="961"/>
      <c r="N476" s="961"/>
      <c r="O476" s="961"/>
      <c r="P476" s="962"/>
      <c r="Q476" s="962"/>
      <c r="R476" s="962"/>
      <c r="S476" s="962"/>
      <c r="T476" s="962"/>
      <c r="U476" s="962"/>
      <c r="V476" s="962"/>
      <c r="W476" s="962"/>
      <c r="X476" s="962"/>
      <c r="Y476" s="962"/>
      <c r="Z476" s="962"/>
      <c r="AA476" s="962"/>
      <c r="AB476" s="962"/>
      <c r="AC476" s="962"/>
      <c r="AD476" s="962"/>
      <c r="AE476" s="962"/>
      <c r="AF476" s="962"/>
      <c r="AG476" s="962"/>
      <c r="AH476" s="962"/>
      <c r="AI476" s="962"/>
    </row>
    <row r="477" spans="2:35" s="959" customFormat="1" x14ac:dyDescent="0.25">
      <c r="B477" s="960"/>
      <c r="G477" s="961"/>
      <c r="H477" s="961"/>
      <c r="I477" s="961"/>
      <c r="J477" s="961"/>
      <c r="K477" s="961"/>
      <c r="L477" s="961"/>
      <c r="M477" s="961"/>
      <c r="N477" s="961"/>
      <c r="O477" s="961"/>
      <c r="P477" s="962"/>
      <c r="Q477" s="962"/>
      <c r="R477" s="962"/>
      <c r="S477" s="962"/>
      <c r="T477" s="962"/>
      <c r="U477" s="962"/>
      <c r="V477" s="962"/>
      <c r="W477" s="962"/>
      <c r="X477" s="962"/>
      <c r="Y477" s="962"/>
      <c r="Z477" s="962"/>
      <c r="AA477" s="962"/>
      <c r="AB477" s="962"/>
      <c r="AC477" s="962"/>
      <c r="AD477" s="962"/>
      <c r="AE477" s="962"/>
      <c r="AF477" s="962"/>
      <c r="AG477" s="962"/>
      <c r="AH477" s="962"/>
      <c r="AI477" s="962"/>
    </row>
    <row r="478" spans="2:35" s="959" customFormat="1" x14ac:dyDescent="0.25">
      <c r="B478" s="960"/>
      <c r="G478" s="961"/>
      <c r="H478" s="961"/>
      <c r="I478" s="961"/>
      <c r="J478" s="961"/>
      <c r="K478" s="961"/>
      <c r="L478" s="961"/>
      <c r="M478" s="961"/>
      <c r="N478" s="961"/>
      <c r="O478" s="961"/>
      <c r="P478" s="962"/>
      <c r="Q478" s="962"/>
      <c r="R478" s="962"/>
      <c r="S478" s="962"/>
      <c r="T478" s="962"/>
      <c r="U478" s="962"/>
      <c r="V478" s="962"/>
      <c r="W478" s="962"/>
      <c r="X478" s="962"/>
      <c r="Y478" s="962"/>
      <c r="Z478" s="962"/>
      <c r="AA478" s="962"/>
      <c r="AB478" s="962"/>
      <c r="AC478" s="962"/>
      <c r="AD478" s="962"/>
      <c r="AE478" s="962"/>
      <c r="AF478" s="962"/>
      <c r="AG478" s="962"/>
      <c r="AH478" s="962"/>
      <c r="AI478" s="962"/>
    </row>
    <row r="479" spans="2:35" s="959" customFormat="1" x14ac:dyDescent="0.25">
      <c r="B479" s="960"/>
      <c r="G479" s="961"/>
      <c r="H479" s="961"/>
      <c r="I479" s="961"/>
      <c r="J479" s="961"/>
      <c r="K479" s="961"/>
      <c r="L479" s="961"/>
      <c r="M479" s="961"/>
      <c r="N479" s="961"/>
      <c r="O479" s="961"/>
      <c r="P479" s="962"/>
      <c r="Q479" s="962"/>
      <c r="R479" s="962"/>
      <c r="S479" s="962"/>
      <c r="T479" s="962"/>
      <c r="U479" s="962"/>
      <c r="V479" s="962"/>
      <c r="W479" s="962"/>
      <c r="X479" s="962"/>
      <c r="Y479" s="962"/>
      <c r="Z479" s="962"/>
      <c r="AA479" s="962"/>
      <c r="AB479" s="962"/>
      <c r="AC479" s="962"/>
      <c r="AD479" s="962"/>
      <c r="AE479" s="962"/>
      <c r="AF479" s="962"/>
      <c r="AG479" s="962"/>
      <c r="AH479" s="962"/>
      <c r="AI479" s="962"/>
    </row>
    <row r="480" spans="2:35" s="959" customFormat="1" x14ac:dyDescent="0.25">
      <c r="B480" s="960"/>
      <c r="G480" s="961"/>
      <c r="H480" s="961"/>
      <c r="I480" s="961"/>
      <c r="J480" s="961"/>
      <c r="K480" s="961"/>
      <c r="L480" s="961"/>
      <c r="M480" s="961"/>
      <c r="N480" s="961"/>
      <c r="O480" s="961"/>
      <c r="P480" s="962"/>
      <c r="Q480" s="962"/>
      <c r="R480" s="962"/>
      <c r="S480" s="962"/>
      <c r="T480" s="962"/>
      <c r="U480" s="962"/>
      <c r="V480" s="962"/>
      <c r="W480" s="962"/>
      <c r="X480" s="962"/>
      <c r="Y480" s="962"/>
      <c r="Z480" s="962"/>
      <c r="AA480" s="962"/>
      <c r="AB480" s="962"/>
      <c r="AC480" s="962"/>
      <c r="AD480" s="962"/>
      <c r="AE480" s="962"/>
      <c r="AF480" s="962"/>
      <c r="AG480" s="962"/>
      <c r="AH480" s="962"/>
      <c r="AI480" s="962"/>
    </row>
    <row r="481" spans="2:35" s="959" customFormat="1" x14ac:dyDescent="0.25">
      <c r="B481" s="960"/>
      <c r="G481" s="961"/>
      <c r="H481" s="961"/>
      <c r="I481" s="961"/>
      <c r="J481" s="961"/>
      <c r="K481" s="961"/>
      <c r="L481" s="961"/>
      <c r="M481" s="961"/>
      <c r="N481" s="961"/>
      <c r="O481" s="961"/>
      <c r="P481" s="962"/>
      <c r="Q481" s="962"/>
      <c r="R481" s="962"/>
      <c r="S481" s="962"/>
      <c r="T481" s="962"/>
      <c r="U481" s="962"/>
      <c r="V481" s="962"/>
      <c r="W481" s="962"/>
      <c r="X481" s="962"/>
      <c r="Y481" s="962"/>
      <c r="Z481" s="962"/>
      <c r="AA481" s="962"/>
      <c r="AB481" s="962"/>
      <c r="AC481" s="962"/>
      <c r="AD481" s="962"/>
      <c r="AE481" s="962"/>
      <c r="AF481" s="962"/>
      <c r="AG481" s="962"/>
      <c r="AH481" s="962"/>
      <c r="AI481" s="962"/>
    </row>
    <row r="482" spans="2:35" s="959" customFormat="1" x14ac:dyDescent="0.25">
      <c r="B482" s="960"/>
      <c r="G482" s="961"/>
      <c r="H482" s="961"/>
      <c r="I482" s="961"/>
      <c r="J482" s="961"/>
      <c r="K482" s="961"/>
      <c r="L482" s="961"/>
      <c r="M482" s="961"/>
      <c r="N482" s="961"/>
      <c r="O482" s="961"/>
      <c r="P482" s="962"/>
      <c r="Q482" s="962"/>
      <c r="R482" s="962"/>
      <c r="S482" s="962"/>
      <c r="T482" s="962"/>
      <c r="U482" s="962"/>
      <c r="V482" s="962"/>
      <c r="W482" s="962"/>
      <c r="X482" s="962"/>
      <c r="Y482" s="962"/>
      <c r="Z482" s="962"/>
      <c r="AA482" s="962"/>
      <c r="AB482" s="962"/>
      <c r="AC482" s="962"/>
      <c r="AD482" s="962"/>
      <c r="AE482" s="962"/>
      <c r="AF482" s="962"/>
      <c r="AG482" s="962"/>
      <c r="AH482" s="962"/>
      <c r="AI482" s="962"/>
    </row>
    <row r="483" spans="2:35" s="959" customFormat="1" x14ac:dyDescent="0.25">
      <c r="B483" s="960"/>
      <c r="G483" s="961"/>
      <c r="H483" s="961"/>
      <c r="I483" s="961"/>
      <c r="J483" s="961"/>
      <c r="K483" s="961"/>
      <c r="L483" s="961"/>
      <c r="M483" s="961"/>
      <c r="N483" s="961"/>
      <c r="O483" s="961"/>
      <c r="P483" s="962"/>
      <c r="Q483" s="962"/>
      <c r="R483" s="962"/>
      <c r="S483" s="962"/>
      <c r="T483" s="962"/>
      <c r="U483" s="962"/>
      <c r="V483" s="962"/>
      <c r="W483" s="962"/>
      <c r="X483" s="962"/>
      <c r="Y483" s="962"/>
      <c r="Z483" s="962"/>
      <c r="AA483" s="962"/>
      <c r="AB483" s="962"/>
      <c r="AC483" s="962"/>
      <c r="AD483" s="962"/>
      <c r="AE483" s="962"/>
      <c r="AF483" s="962"/>
      <c r="AG483" s="962"/>
      <c r="AH483" s="962"/>
      <c r="AI483" s="962"/>
    </row>
    <row r="484" spans="2:35" s="959" customFormat="1" x14ac:dyDescent="0.25">
      <c r="B484" s="960"/>
      <c r="G484" s="961"/>
      <c r="H484" s="961"/>
      <c r="I484" s="961"/>
      <c r="J484" s="961"/>
      <c r="K484" s="961"/>
      <c r="L484" s="961"/>
      <c r="M484" s="961"/>
      <c r="N484" s="961"/>
      <c r="O484" s="961"/>
      <c r="P484" s="962"/>
      <c r="Q484" s="962"/>
      <c r="R484" s="962"/>
      <c r="S484" s="962"/>
      <c r="T484" s="962"/>
      <c r="U484" s="962"/>
      <c r="V484" s="962"/>
      <c r="W484" s="962"/>
      <c r="X484" s="962"/>
      <c r="Y484" s="962"/>
      <c r="Z484" s="962"/>
      <c r="AA484" s="962"/>
      <c r="AB484" s="962"/>
      <c r="AC484" s="962"/>
      <c r="AD484" s="962"/>
      <c r="AE484" s="962"/>
      <c r="AF484" s="962"/>
      <c r="AG484" s="962"/>
      <c r="AH484" s="962"/>
      <c r="AI484" s="962"/>
    </row>
    <row r="485" spans="2:35" s="959" customFormat="1" x14ac:dyDescent="0.25">
      <c r="B485" s="960"/>
      <c r="G485" s="961"/>
      <c r="H485" s="961"/>
      <c r="I485" s="961"/>
      <c r="J485" s="961"/>
      <c r="K485" s="961"/>
      <c r="L485" s="961"/>
      <c r="M485" s="961"/>
      <c r="N485" s="961"/>
      <c r="O485" s="961"/>
      <c r="P485" s="962"/>
      <c r="Q485" s="962"/>
      <c r="R485" s="962"/>
      <c r="S485" s="962"/>
      <c r="T485" s="962"/>
      <c r="U485" s="962"/>
      <c r="V485" s="962"/>
      <c r="W485" s="962"/>
      <c r="X485" s="962"/>
      <c r="Y485" s="962"/>
      <c r="Z485" s="962"/>
      <c r="AA485" s="962"/>
      <c r="AB485" s="962"/>
      <c r="AC485" s="962"/>
      <c r="AD485" s="962"/>
      <c r="AE485" s="962"/>
      <c r="AF485" s="962"/>
      <c r="AG485" s="962"/>
      <c r="AH485" s="962"/>
      <c r="AI485" s="962"/>
    </row>
    <row r="486" spans="2:35" s="959" customFormat="1" x14ac:dyDescent="0.25">
      <c r="B486" s="960"/>
      <c r="G486" s="961"/>
      <c r="H486" s="961"/>
      <c r="I486" s="961"/>
      <c r="J486" s="961"/>
      <c r="K486" s="961"/>
      <c r="L486" s="961"/>
      <c r="M486" s="961"/>
      <c r="N486" s="961"/>
      <c r="O486" s="961"/>
      <c r="P486" s="962"/>
      <c r="Q486" s="962"/>
      <c r="R486" s="962"/>
      <c r="S486" s="962"/>
      <c r="T486" s="962"/>
      <c r="U486" s="962"/>
      <c r="V486" s="962"/>
      <c r="W486" s="962"/>
      <c r="X486" s="962"/>
      <c r="Y486" s="962"/>
      <c r="Z486" s="962"/>
      <c r="AA486" s="962"/>
      <c r="AB486" s="962"/>
      <c r="AC486" s="962"/>
      <c r="AD486" s="962"/>
      <c r="AE486" s="962"/>
      <c r="AF486" s="962"/>
      <c r="AG486" s="962"/>
      <c r="AH486" s="962"/>
      <c r="AI486" s="962"/>
    </row>
    <row r="487" spans="2:35" s="959" customFormat="1" x14ac:dyDescent="0.25">
      <c r="B487" s="960"/>
      <c r="G487" s="961"/>
      <c r="H487" s="961"/>
      <c r="I487" s="961"/>
      <c r="J487" s="961"/>
      <c r="K487" s="961"/>
      <c r="L487" s="961"/>
      <c r="M487" s="961"/>
      <c r="N487" s="961"/>
      <c r="O487" s="961"/>
      <c r="P487" s="962"/>
      <c r="Q487" s="962"/>
      <c r="R487" s="962"/>
      <c r="S487" s="962"/>
      <c r="T487" s="962"/>
      <c r="U487" s="962"/>
      <c r="V487" s="962"/>
      <c r="W487" s="962"/>
      <c r="X487" s="962"/>
      <c r="Y487" s="962"/>
      <c r="Z487" s="962"/>
      <c r="AA487" s="962"/>
      <c r="AB487" s="962"/>
      <c r="AC487" s="962"/>
      <c r="AD487" s="962"/>
      <c r="AE487" s="962"/>
      <c r="AF487" s="962"/>
      <c r="AG487" s="962"/>
      <c r="AH487" s="962"/>
      <c r="AI487" s="962"/>
    </row>
    <row r="488" spans="2:35" s="959" customFormat="1" x14ac:dyDescent="0.25">
      <c r="B488" s="960"/>
      <c r="G488" s="961"/>
      <c r="H488" s="961"/>
      <c r="I488" s="961"/>
      <c r="J488" s="961"/>
      <c r="K488" s="961"/>
      <c r="L488" s="961"/>
      <c r="M488" s="961"/>
      <c r="N488" s="961"/>
      <c r="O488" s="961"/>
      <c r="P488" s="962"/>
      <c r="Q488" s="962"/>
      <c r="R488" s="962"/>
      <c r="S488" s="962"/>
      <c r="T488" s="962"/>
      <c r="U488" s="962"/>
      <c r="V488" s="962"/>
      <c r="W488" s="962"/>
      <c r="X488" s="962"/>
      <c r="Y488" s="962"/>
      <c r="Z488" s="962"/>
      <c r="AA488" s="962"/>
      <c r="AB488" s="962"/>
      <c r="AC488" s="962"/>
      <c r="AD488" s="962"/>
      <c r="AE488" s="962"/>
      <c r="AF488" s="962"/>
      <c r="AG488" s="962"/>
      <c r="AH488" s="962"/>
      <c r="AI488" s="962"/>
    </row>
    <row r="489" spans="2:35" s="959" customFormat="1" x14ac:dyDescent="0.25">
      <c r="B489" s="960"/>
      <c r="G489" s="961"/>
      <c r="H489" s="961"/>
      <c r="I489" s="961"/>
      <c r="J489" s="961"/>
      <c r="K489" s="961"/>
      <c r="L489" s="961"/>
      <c r="M489" s="961"/>
      <c r="N489" s="961"/>
      <c r="O489" s="961"/>
      <c r="P489" s="962"/>
      <c r="Q489" s="962"/>
      <c r="R489" s="962"/>
      <c r="S489" s="962"/>
      <c r="T489" s="962"/>
      <c r="U489" s="962"/>
      <c r="V489" s="962"/>
      <c r="W489" s="962"/>
      <c r="X489" s="962"/>
      <c r="Y489" s="962"/>
      <c r="Z489" s="962"/>
      <c r="AA489" s="962"/>
      <c r="AB489" s="962"/>
      <c r="AC489" s="962"/>
      <c r="AD489" s="962"/>
      <c r="AE489" s="962"/>
      <c r="AF489" s="962"/>
      <c r="AG489" s="962"/>
      <c r="AH489" s="962"/>
      <c r="AI489" s="962"/>
    </row>
    <row r="490" spans="2:35" s="959" customFormat="1" x14ac:dyDescent="0.25">
      <c r="B490" s="960"/>
      <c r="G490" s="961"/>
      <c r="H490" s="961"/>
      <c r="I490" s="961"/>
      <c r="J490" s="961"/>
      <c r="K490" s="961"/>
      <c r="L490" s="961"/>
      <c r="M490" s="961"/>
      <c r="N490" s="961"/>
      <c r="O490" s="961"/>
      <c r="P490" s="962"/>
      <c r="Q490" s="962"/>
      <c r="R490" s="962"/>
      <c r="S490" s="962"/>
      <c r="T490" s="962"/>
      <c r="U490" s="962"/>
      <c r="V490" s="962"/>
      <c r="W490" s="962"/>
      <c r="X490" s="962"/>
      <c r="Y490" s="962"/>
      <c r="Z490" s="962"/>
      <c r="AA490" s="962"/>
      <c r="AB490" s="962"/>
      <c r="AC490" s="962"/>
      <c r="AD490" s="962"/>
      <c r="AE490" s="962"/>
      <c r="AF490" s="962"/>
      <c r="AG490" s="962"/>
      <c r="AH490" s="962"/>
      <c r="AI490" s="962"/>
    </row>
    <row r="491" spans="2:35" s="959" customFormat="1" x14ac:dyDescent="0.25">
      <c r="B491" s="960"/>
      <c r="G491" s="961"/>
      <c r="H491" s="961"/>
      <c r="I491" s="961"/>
      <c r="J491" s="961"/>
      <c r="K491" s="961"/>
      <c r="L491" s="961"/>
      <c r="M491" s="961"/>
      <c r="N491" s="961"/>
      <c r="O491" s="961"/>
      <c r="P491" s="962"/>
      <c r="Q491" s="962"/>
      <c r="R491" s="962"/>
      <c r="S491" s="962"/>
      <c r="T491" s="962"/>
      <c r="U491" s="962"/>
      <c r="V491" s="962"/>
      <c r="W491" s="962"/>
      <c r="X491" s="962"/>
      <c r="Y491" s="962"/>
      <c r="Z491" s="962"/>
      <c r="AA491" s="962"/>
      <c r="AB491" s="962"/>
      <c r="AC491" s="962"/>
      <c r="AD491" s="962"/>
      <c r="AE491" s="962"/>
      <c r="AF491" s="962"/>
      <c r="AG491" s="962"/>
      <c r="AH491" s="962"/>
      <c r="AI491" s="962"/>
    </row>
    <row r="492" spans="2:35" s="959" customFormat="1" x14ac:dyDescent="0.25">
      <c r="B492" s="960"/>
      <c r="G492" s="961"/>
      <c r="H492" s="961"/>
      <c r="I492" s="961"/>
      <c r="J492" s="961"/>
      <c r="K492" s="961"/>
      <c r="L492" s="961"/>
      <c r="M492" s="961"/>
      <c r="N492" s="961"/>
      <c r="O492" s="961"/>
      <c r="P492" s="962"/>
      <c r="Q492" s="962"/>
      <c r="R492" s="962"/>
      <c r="S492" s="962"/>
      <c r="T492" s="962"/>
      <c r="U492" s="962"/>
      <c r="V492" s="962"/>
      <c r="W492" s="962"/>
      <c r="X492" s="962"/>
      <c r="Y492" s="962"/>
      <c r="Z492" s="962"/>
      <c r="AA492" s="962"/>
      <c r="AB492" s="962"/>
      <c r="AC492" s="962"/>
      <c r="AD492" s="962"/>
      <c r="AE492" s="962"/>
      <c r="AF492" s="962"/>
      <c r="AG492" s="962"/>
      <c r="AH492" s="962"/>
      <c r="AI492" s="962"/>
    </row>
    <row r="493" spans="2:35" s="959" customFormat="1" x14ac:dyDescent="0.25">
      <c r="B493" s="960"/>
      <c r="G493" s="961"/>
      <c r="H493" s="961"/>
      <c r="I493" s="961"/>
      <c r="J493" s="961"/>
      <c r="K493" s="961"/>
      <c r="L493" s="961"/>
      <c r="M493" s="961"/>
      <c r="N493" s="961"/>
      <c r="O493" s="961"/>
      <c r="P493" s="962"/>
      <c r="Q493" s="962"/>
      <c r="R493" s="962"/>
      <c r="S493" s="962"/>
      <c r="T493" s="962"/>
      <c r="U493" s="962"/>
      <c r="V493" s="962"/>
      <c r="W493" s="962"/>
      <c r="X493" s="962"/>
      <c r="Y493" s="962"/>
      <c r="Z493" s="962"/>
      <c r="AA493" s="962"/>
      <c r="AB493" s="962"/>
      <c r="AC493" s="962"/>
      <c r="AD493" s="962"/>
      <c r="AE493" s="962"/>
      <c r="AF493" s="962"/>
      <c r="AG493" s="962"/>
      <c r="AH493" s="962"/>
      <c r="AI493" s="962"/>
    </row>
    <row r="494" spans="2:35" s="959" customFormat="1" x14ac:dyDescent="0.25">
      <c r="B494" s="960"/>
      <c r="G494" s="961"/>
      <c r="H494" s="961"/>
      <c r="I494" s="961"/>
      <c r="J494" s="961"/>
      <c r="K494" s="961"/>
      <c r="L494" s="961"/>
      <c r="M494" s="961"/>
      <c r="N494" s="961"/>
      <c r="O494" s="961"/>
      <c r="P494" s="962"/>
      <c r="Q494" s="962"/>
      <c r="R494" s="962"/>
      <c r="S494" s="962"/>
      <c r="T494" s="962"/>
      <c r="U494" s="962"/>
      <c r="V494" s="962"/>
      <c r="W494" s="962"/>
      <c r="X494" s="962"/>
      <c r="Y494" s="962"/>
      <c r="Z494" s="962"/>
      <c r="AA494" s="962"/>
      <c r="AB494" s="962"/>
      <c r="AC494" s="962"/>
      <c r="AD494" s="962"/>
      <c r="AE494" s="962"/>
      <c r="AF494" s="962"/>
      <c r="AG494" s="962"/>
      <c r="AH494" s="962"/>
      <c r="AI494" s="962"/>
    </row>
    <row r="495" spans="2:35" s="959" customFormat="1" x14ac:dyDescent="0.25">
      <c r="B495" s="960"/>
      <c r="G495" s="961"/>
      <c r="H495" s="961"/>
      <c r="I495" s="961"/>
      <c r="J495" s="961"/>
      <c r="K495" s="961"/>
      <c r="L495" s="961"/>
      <c r="M495" s="961"/>
      <c r="N495" s="961"/>
      <c r="O495" s="961"/>
      <c r="P495" s="962"/>
      <c r="Q495" s="962"/>
      <c r="R495" s="962"/>
      <c r="S495" s="962"/>
      <c r="T495" s="962"/>
      <c r="U495" s="962"/>
      <c r="V495" s="962"/>
      <c r="W495" s="962"/>
      <c r="X495" s="962"/>
      <c r="Y495" s="962"/>
      <c r="Z495" s="962"/>
      <c r="AA495" s="962"/>
      <c r="AB495" s="962"/>
      <c r="AC495" s="962"/>
      <c r="AD495" s="962"/>
      <c r="AE495" s="962"/>
      <c r="AF495" s="962"/>
      <c r="AG495" s="962"/>
      <c r="AH495" s="962"/>
      <c r="AI495" s="962"/>
    </row>
    <row r="496" spans="2:35" s="959" customFormat="1" x14ac:dyDescent="0.25">
      <c r="B496" s="960"/>
      <c r="G496" s="961"/>
      <c r="H496" s="961"/>
      <c r="I496" s="961"/>
      <c r="J496" s="961"/>
      <c r="K496" s="961"/>
      <c r="L496" s="961"/>
      <c r="M496" s="961"/>
      <c r="N496" s="961"/>
      <c r="O496" s="961"/>
      <c r="P496" s="962"/>
      <c r="Q496" s="962"/>
      <c r="R496" s="962"/>
      <c r="S496" s="962"/>
      <c r="T496" s="962"/>
      <c r="U496" s="962"/>
      <c r="V496" s="962"/>
      <c r="W496" s="962"/>
      <c r="X496" s="962"/>
      <c r="Y496" s="962"/>
      <c r="Z496" s="962"/>
      <c r="AA496" s="962"/>
      <c r="AB496" s="962"/>
      <c r="AC496" s="962"/>
      <c r="AD496" s="962"/>
      <c r="AE496" s="962"/>
      <c r="AF496" s="962"/>
      <c r="AG496" s="962"/>
      <c r="AH496" s="962"/>
      <c r="AI496" s="962"/>
    </row>
    <row r="497" spans="2:35" s="959" customFormat="1" x14ac:dyDescent="0.25">
      <c r="B497" s="960"/>
      <c r="G497" s="961"/>
      <c r="H497" s="961"/>
      <c r="I497" s="961"/>
      <c r="J497" s="961"/>
      <c r="K497" s="961"/>
      <c r="L497" s="961"/>
      <c r="M497" s="961"/>
      <c r="N497" s="961"/>
      <c r="O497" s="961"/>
      <c r="P497" s="962"/>
      <c r="Q497" s="962"/>
      <c r="R497" s="962"/>
      <c r="S497" s="962"/>
      <c r="T497" s="962"/>
      <c r="U497" s="962"/>
      <c r="V497" s="962"/>
      <c r="W497" s="962"/>
      <c r="X497" s="962"/>
      <c r="Y497" s="962"/>
      <c r="Z497" s="962"/>
      <c r="AA497" s="962"/>
      <c r="AB497" s="962"/>
      <c r="AC497" s="962"/>
      <c r="AD497" s="962"/>
      <c r="AE497" s="962"/>
      <c r="AF497" s="962"/>
      <c r="AG497" s="962"/>
      <c r="AH497" s="962"/>
      <c r="AI497" s="962"/>
    </row>
    <row r="498" spans="2:35" s="959" customFormat="1" x14ac:dyDescent="0.25">
      <c r="B498" s="960"/>
      <c r="G498" s="961"/>
      <c r="H498" s="961"/>
      <c r="I498" s="961"/>
      <c r="J498" s="961"/>
      <c r="K498" s="961"/>
      <c r="L498" s="961"/>
      <c r="M498" s="961"/>
      <c r="N498" s="961"/>
      <c r="O498" s="961"/>
      <c r="P498" s="962"/>
      <c r="Q498" s="962"/>
      <c r="R498" s="962"/>
      <c r="S498" s="962"/>
      <c r="T498" s="962"/>
      <c r="U498" s="962"/>
      <c r="V498" s="962"/>
      <c r="W498" s="962"/>
      <c r="X498" s="962"/>
      <c r="Y498" s="962"/>
      <c r="Z498" s="962"/>
      <c r="AA498" s="962"/>
      <c r="AB498" s="962"/>
      <c r="AC498" s="962"/>
      <c r="AD498" s="962"/>
      <c r="AE498" s="962"/>
      <c r="AF498" s="962"/>
      <c r="AG498" s="962"/>
      <c r="AH498" s="962"/>
      <c r="AI498" s="962"/>
    </row>
    <row r="499" spans="2:35" s="959" customFormat="1" x14ac:dyDescent="0.25">
      <c r="B499" s="960"/>
      <c r="G499" s="961"/>
      <c r="H499" s="961"/>
      <c r="I499" s="961"/>
      <c r="J499" s="961"/>
      <c r="K499" s="961"/>
      <c r="L499" s="961"/>
      <c r="M499" s="961"/>
      <c r="N499" s="961"/>
      <c r="O499" s="961"/>
      <c r="P499" s="962"/>
      <c r="Q499" s="962"/>
      <c r="R499" s="962"/>
      <c r="S499" s="962"/>
      <c r="T499" s="962"/>
      <c r="U499" s="962"/>
      <c r="V499" s="962"/>
      <c r="W499" s="962"/>
      <c r="X499" s="962"/>
      <c r="Y499" s="962"/>
      <c r="Z499" s="962"/>
      <c r="AA499" s="962"/>
      <c r="AB499" s="962"/>
      <c r="AC499" s="962"/>
      <c r="AD499" s="962"/>
      <c r="AE499" s="962"/>
      <c r="AF499" s="962"/>
      <c r="AG499" s="962"/>
      <c r="AH499" s="962"/>
      <c r="AI499" s="962"/>
    </row>
    <row r="500" spans="2:35" s="959" customFormat="1" x14ac:dyDescent="0.25">
      <c r="B500" s="960"/>
      <c r="G500" s="961"/>
      <c r="H500" s="961"/>
      <c r="I500" s="961"/>
      <c r="J500" s="961"/>
      <c r="K500" s="961"/>
      <c r="L500" s="961"/>
      <c r="M500" s="961"/>
      <c r="N500" s="961"/>
      <c r="O500" s="961"/>
      <c r="P500" s="962"/>
      <c r="Q500" s="962"/>
      <c r="R500" s="962"/>
      <c r="S500" s="962"/>
      <c r="T500" s="962"/>
      <c r="U500" s="962"/>
      <c r="V500" s="962"/>
      <c r="W500" s="962"/>
      <c r="X500" s="962"/>
      <c r="Y500" s="962"/>
      <c r="Z500" s="962"/>
      <c r="AA500" s="962"/>
      <c r="AB500" s="962"/>
      <c r="AC500" s="962"/>
      <c r="AD500" s="962"/>
      <c r="AE500" s="962"/>
      <c r="AF500" s="962"/>
      <c r="AG500" s="962"/>
      <c r="AH500" s="962"/>
      <c r="AI500" s="962"/>
    </row>
    <row r="501" spans="2:35" s="959" customFormat="1" x14ac:dyDescent="0.25">
      <c r="B501" s="960"/>
      <c r="G501" s="961"/>
      <c r="H501" s="961"/>
      <c r="I501" s="961"/>
      <c r="J501" s="961"/>
      <c r="K501" s="961"/>
      <c r="L501" s="961"/>
      <c r="M501" s="961"/>
      <c r="N501" s="961"/>
      <c r="O501" s="961"/>
      <c r="P501" s="962"/>
      <c r="Q501" s="962"/>
      <c r="R501" s="962"/>
      <c r="S501" s="962"/>
      <c r="T501" s="962"/>
      <c r="U501" s="962"/>
      <c r="V501" s="962"/>
      <c r="W501" s="962"/>
      <c r="X501" s="962"/>
      <c r="Y501" s="962"/>
      <c r="Z501" s="962"/>
      <c r="AA501" s="962"/>
      <c r="AB501" s="962"/>
      <c r="AC501" s="962"/>
      <c r="AD501" s="962"/>
      <c r="AE501" s="962"/>
      <c r="AF501" s="962"/>
      <c r="AG501" s="962"/>
      <c r="AH501" s="962"/>
      <c r="AI501" s="962"/>
    </row>
    <row r="502" spans="2:35" s="959" customFormat="1" x14ac:dyDescent="0.25">
      <c r="B502" s="960"/>
      <c r="G502" s="961"/>
      <c r="H502" s="961"/>
      <c r="I502" s="961"/>
      <c r="J502" s="961"/>
      <c r="K502" s="961"/>
      <c r="L502" s="961"/>
      <c r="M502" s="961"/>
      <c r="N502" s="961"/>
      <c r="O502" s="961"/>
      <c r="P502" s="962"/>
      <c r="Q502" s="962"/>
      <c r="R502" s="962"/>
      <c r="S502" s="962"/>
      <c r="T502" s="962"/>
      <c r="U502" s="962"/>
      <c r="V502" s="962"/>
      <c r="W502" s="962"/>
      <c r="X502" s="962"/>
      <c r="Y502" s="962"/>
      <c r="Z502" s="962"/>
      <c r="AA502" s="962"/>
      <c r="AB502" s="962"/>
      <c r="AC502" s="962"/>
      <c r="AD502" s="962"/>
      <c r="AE502" s="962"/>
      <c r="AF502" s="962"/>
      <c r="AG502" s="962"/>
      <c r="AH502" s="962"/>
      <c r="AI502" s="962"/>
    </row>
    <row r="503" spans="2:35" s="959" customFormat="1" x14ac:dyDescent="0.25">
      <c r="B503" s="960"/>
      <c r="G503" s="961"/>
      <c r="H503" s="961"/>
      <c r="I503" s="961"/>
      <c r="J503" s="961"/>
      <c r="K503" s="961"/>
      <c r="L503" s="961"/>
      <c r="M503" s="961"/>
      <c r="N503" s="961"/>
      <c r="O503" s="961"/>
      <c r="P503" s="962"/>
      <c r="Q503" s="962"/>
      <c r="R503" s="962"/>
      <c r="S503" s="962"/>
      <c r="T503" s="962"/>
      <c r="U503" s="962"/>
      <c r="V503" s="962"/>
      <c r="W503" s="962"/>
      <c r="X503" s="962"/>
      <c r="Y503" s="962"/>
      <c r="Z503" s="962"/>
      <c r="AA503" s="962"/>
      <c r="AB503" s="962"/>
      <c r="AC503" s="962"/>
      <c r="AD503" s="962"/>
      <c r="AE503" s="962"/>
      <c r="AF503" s="962"/>
      <c r="AG503" s="962"/>
      <c r="AH503" s="962"/>
      <c r="AI503" s="962"/>
    </row>
    <row r="504" spans="2:35" s="959" customFormat="1" x14ac:dyDescent="0.25">
      <c r="B504" s="960"/>
      <c r="G504" s="961"/>
      <c r="H504" s="961"/>
      <c r="I504" s="961"/>
      <c r="J504" s="961"/>
      <c r="K504" s="961"/>
      <c r="L504" s="961"/>
      <c r="M504" s="961"/>
      <c r="N504" s="961"/>
      <c r="O504" s="961"/>
      <c r="P504" s="962"/>
      <c r="Q504" s="962"/>
      <c r="R504" s="962"/>
      <c r="S504" s="962"/>
      <c r="T504" s="962"/>
      <c r="U504" s="962"/>
      <c r="V504" s="962"/>
      <c r="W504" s="962"/>
      <c r="X504" s="962"/>
      <c r="Y504" s="962"/>
      <c r="Z504" s="962"/>
      <c r="AA504" s="962"/>
      <c r="AB504" s="962"/>
      <c r="AC504" s="962"/>
      <c r="AD504" s="962"/>
      <c r="AE504" s="962"/>
      <c r="AF504" s="962"/>
      <c r="AG504" s="962"/>
      <c r="AH504" s="962"/>
      <c r="AI504" s="962"/>
    </row>
    <row r="505" spans="2:35" s="959" customFormat="1" x14ac:dyDescent="0.25">
      <c r="B505" s="960"/>
      <c r="G505" s="961"/>
      <c r="H505" s="961"/>
      <c r="I505" s="961"/>
      <c r="J505" s="961"/>
      <c r="K505" s="961"/>
      <c r="L505" s="961"/>
      <c r="M505" s="961"/>
      <c r="N505" s="961"/>
      <c r="O505" s="961"/>
      <c r="P505" s="962"/>
      <c r="Q505" s="962"/>
      <c r="R505" s="962"/>
      <c r="S505" s="962"/>
      <c r="T505" s="962"/>
      <c r="U505" s="962"/>
      <c r="V505" s="962"/>
      <c r="W505" s="962"/>
      <c r="X505" s="962"/>
      <c r="Y505" s="962"/>
      <c r="Z505" s="962"/>
      <c r="AA505" s="962"/>
      <c r="AB505" s="962"/>
      <c r="AC505" s="962"/>
      <c r="AD505" s="962"/>
      <c r="AE505" s="962"/>
      <c r="AF505" s="962"/>
      <c r="AG505" s="962"/>
      <c r="AH505" s="962"/>
      <c r="AI505" s="962"/>
    </row>
    <row r="506" spans="2:35" s="959" customFormat="1" x14ac:dyDescent="0.25">
      <c r="B506" s="960"/>
      <c r="G506" s="961"/>
      <c r="H506" s="961"/>
      <c r="I506" s="961"/>
      <c r="J506" s="961"/>
      <c r="K506" s="961"/>
      <c r="L506" s="961"/>
      <c r="M506" s="961"/>
      <c r="N506" s="961"/>
      <c r="O506" s="961"/>
      <c r="P506" s="962"/>
      <c r="Q506" s="962"/>
      <c r="R506" s="962"/>
      <c r="S506" s="962"/>
      <c r="T506" s="962"/>
      <c r="U506" s="962"/>
      <c r="V506" s="962"/>
      <c r="W506" s="962"/>
      <c r="X506" s="962"/>
      <c r="Y506" s="962"/>
      <c r="Z506" s="962"/>
      <c r="AA506" s="962"/>
      <c r="AB506" s="962"/>
      <c r="AC506" s="962"/>
      <c r="AD506" s="962"/>
      <c r="AE506" s="962"/>
      <c r="AF506" s="962"/>
      <c r="AG506" s="962"/>
      <c r="AH506" s="962"/>
      <c r="AI506" s="962"/>
    </row>
    <row r="507" spans="2:35" s="959" customFormat="1" x14ac:dyDescent="0.25">
      <c r="B507" s="960"/>
      <c r="G507" s="961"/>
      <c r="H507" s="961"/>
      <c r="I507" s="961"/>
      <c r="J507" s="961"/>
      <c r="K507" s="961"/>
      <c r="L507" s="961"/>
      <c r="M507" s="961"/>
      <c r="N507" s="961"/>
      <c r="O507" s="961"/>
      <c r="P507" s="962"/>
      <c r="Q507" s="962"/>
      <c r="R507" s="962"/>
      <c r="S507" s="962"/>
      <c r="T507" s="962"/>
      <c r="U507" s="962"/>
      <c r="V507" s="962"/>
      <c r="W507" s="962"/>
      <c r="X507" s="962"/>
      <c r="Y507" s="962"/>
      <c r="Z507" s="962"/>
      <c r="AA507" s="962"/>
      <c r="AB507" s="962"/>
      <c r="AC507" s="962"/>
      <c r="AD507" s="962"/>
      <c r="AE507" s="962"/>
      <c r="AF507" s="962"/>
      <c r="AG507" s="962"/>
      <c r="AH507" s="962"/>
      <c r="AI507" s="962"/>
    </row>
    <row r="508" spans="2:35" s="959" customFormat="1" x14ac:dyDescent="0.25">
      <c r="B508" s="960"/>
      <c r="G508" s="961"/>
      <c r="H508" s="961"/>
      <c r="I508" s="961"/>
      <c r="J508" s="961"/>
      <c r="K508" s="961"/>
      <c r="L508" s="961"/>
      <c r="M508" s="961"/>
      <c r="N508" s="961"/>
      <c r="O508" s="961"/>
      <c r="P508" s="962"/>
      <c r="Q508" s="962"/>
      <c r="R508" s="962"/>
      <c r="S508" s="962"/>
      <c r="T508" s="962"/>
      <c r="U508" s="962"/>
      <c r="V508" s="962"/>
      <c r="W508" s="962"/>
      <c r="X508" s="962"/>
      <c r="Y508" s="962"/>
      <c r="Z508" s="962"/>
      <c r="AA508" s="962"/>
      <c r="AB508" s="962"/>
      <c r="AC508" s="962"/>
      <c r="AD508" s="962"/>
      <c r="AE508" s="962"/>
      <c r="AF508" s="962"/>
      <c r="AG508" s="962"/>
      <c r="AH508" s="962"/>
      <c r="AI508" s="962"/>
    </row>
    <row r="509" spans="2:35" s="959" customFormat="1" x14ac:dyDescent="0.25">
      <c r="B509" s="960"/>
      <c r="G509" s="961"/>
      <c r="H509" s="961"/>
      <c r="I509" s="961"/>
      <c r="J509" s="961"/>
      <c r="K509" s="961"/>
      <c r="L509" s="961"/>
      <c r="M509" s="961"/>
      <c r="N509" s="961"/>
      <c r="O509" s="961"/>
      <c r="P509" s="962"/>
      <c r="Q509" s="962"/>
      <c r="R509" s="962"/>
      <c r="S509" s="962"/>
      <c r="T509" s="962"/>
      <c r="U509" s="962"/>
      <c r="V509" s="962"/>
      <c r="W509" s="962"/>
      <c r="X509" s="962"/>
      <c r="Y509" s="962"/>
      <c r="Z509" s="962"/>
      <c r="AA509" s="962"/>
      <c r="AB509" s="962"/>
      <c r="AC509" s="962"/>
      <c r="AD509" s="962"/>
      <c r="AE509" s="962"/>
      <c r="AF509" s="962"/>
      <c r="AG509" s="962"/>
      <c r="AH509" s="962"/>
      <c r="AI509" s="962"/>
    </row>
    <row r="510" spans="2:35" s="959" customFormat="1" x14ac:dyDescent="0.25">
      <c r="B510" s="960"/>
      <c r="G510" s="961"/>
      <c r="H510" s="961"/>
      <c r="I510" s="961"/>
      <c r="J510" s="961"/>
      <c r="K510" s="961"/>
      <c r="L510" s="961"/>
      <c r="M510" s="961"/>
      <c r="N510" s="961"/>
      <c r="O510" s="961"/>
      <c r="P510" s="962"/>
      <c r="Q510" s="962"/>
      <c r="R510" s="962"/>
      <c r="S510" s="962"/>
      <c r="T510" s="962"/>
      <c r="U510" s="962"/>
      <c r="V510" s="962"/>
      <c r="W510" s="962"/>
      <c r="X510" s="962"/>
      <c r="Y510" s="962"/>
      <c r="Z510" s="962"/>
      <c r="AA510" s="962"/>
      <c r="AB510" s="962"/>
      <c r="AC510" s="962"/>
      <c r="AD510" s="962"/>
      <c r="AE510" s="962"/>
      <c r="AF510" s="962"/>
      <c r="AG510" s="962"/>
      <c r="AH510" s="962"/>
      <c r="AI510" s="962"/>
    </row>
    <row r="511" spans="2:35" s="959" customFormat="1" x14ac:dyDescent="0.25">
      <c r="B511" s="960"/>
      <c r="G511" s="961"/>
      <c r="H511" s="961"/>
      <c r="I511" s="961"/>
      <c r="J511" s="961"/>
      <c r="K511" s="961"/>
      <c r="L511" s="961"/>
      <c r="M511" s="961"/>
      <c r="N511" s="961"/>
      <c r="O511" s="961"/>
      <c r="P511" s="962"/>
      <c r="Q511" s="962"/>
      <c r="R511" s="962"/>
      <c r="S511" s="962"/>
      <c r="T511" s="962"/>
      <c r="U511" s="962"/>
      <c r="V511" s="962"/>
      <c r="W511" s="962"/>
      <c r="X511" s="962"/>
      <c r="Y511" s="962"/>
      <c r="Z511" s="962"/>
      <c r="AA511" s="962"/>
      <c r="AB511" s="962"/>
      <c r="AC511" s="962"/>
      <c r="AD511" s="962"/>
      <c r="AE511" s="962"/>
      <c r="AF511" s="962"/>
      <c r="AG511" s="962"/>
      <c r="AH511" s="962"/>
      <c r="AI511" s="962"/>
    </row>
    <row r="512" spans="2:35" s="959" customFormat="1" x14ac:dyDescent="0.25">
      <c r="B512" s="960"/>
      <c r="G512" s="961"/>
      <c r="H512" s="961"/>
      <c r="I512" s="961"/>
      <c r="J512" s="961"/>
      <c r="K512" s="961"/>
      <c r="L512" s="961"/>
      <c r="M512" s="961"/>
      <c r="N512" s="961"/>
      <c r="O512" s="961"/>
      <c r="P512" s="962"/>
      <c r="Q512" s="962"/>
      <c r="R512" s="962"/>
      <c r="S512" s="962"/>
      <c r="T512" s="962"/>
      <c r="U512" s="962"/>
      <c r="V512" s="962"/>
      <c r="W512" s="962"/>
      <c r="X512" s="962"/>
      <c r="Y512" s="962"/>
      <c r="Z512" s="962"/>
      <c r="AA512" s="962"/>
      <c r="AB512" s="962"/>
      <c r="AC512" s="962"/>
      <c r="AD512" s="962"/>
      <c r="AE512" s="962"/>
      <c r="AF512" s="962"/>
      <c r="AG512" s="962"/>
      <c r="AH512" s="962"/>
      <c r="AI512" s="962"/>
    </row>
    <row r="513" spans="2:35" s="959" customFormat="1" x14ac:dyDescent="0.25">
      <c r="B513" s="960"/>
      <c r="G513" s="961"/>
      <c r="H513" s="961"/>
      <c r="I513" s="961"/>
      <c r="J513" s="961"/>
      <c r="K513" s="961"/>
      <c r="L513" s="961"/>
      <c r="M513" s="961"/>
      <c r="N513" s="961"/>
      <c r="O513" s="961"/>
      <c r="P513" s="962"/>
      <c r="Q513" s="962"/>
      <c r="R513" s="962"/>
      <c r="S513" s="962"/>
      <c r="T513" s="962"/>
      <c r="U513" s="962"/>
      <c r="V513" s="962"/>
      <c r="W513" s="962"/>
      <c r="X513" s="962"/>
      <c r="Y513" s="962"/>
      <c r="Z513" s="962"/>
      <c r="AA513" s="962"/>
      <c r="AB513" s="962"/>
      <c r="AC513" s="962"/>
      <c r="AD513" s="962"/>
      <c r="AE513" s="962"/>
      <c r="AF513" s="962"/>
      <c r="AG513" s="962"/>
      <c r="AH513" s="962"/>
      <c r="AI513" s="962"/>
    </row>
    <row r="514" spans="2:35" s="959" customFormat="1" x14ac:dyDescent="0.25">
      <c r="B514" s="960"/>
      <c r="G514" s="961"/>
      <c r="H514" s="961"/>
      <c r="I514" s="961"/>
      <c r="J514" s="961"/>
      <c r="K514" s="961"/>
      <c r="L514" s="961"/>
      <c r="M514" s="961"/>
      <c r="N514" s="961"/>
      <c r="O514" s="961"/>
      <c r="P514" s="962"/>
      <c r="Q514" s="962"/>
      <c r="R514" s="962"/>
      <c r="S514" s="962"/>
      <c r="T514" s="962"/>
      <c r="U514" s="962"/>
      <c r="V514" s="962"/>
      <c r="W514" s="962"/>
      <c r="X514" s="962"/>
      <c r="Y514" s="962"/>
      <c r="Z514" s="962"/>
      <c r="AA514" s="962"/>
      <c r="AB514" s="962"/>
      <c r="AC514" s="962"/>
      <c r="AD514" s="962"/>
      <c r="AE514" s="962"/>
      <c r="AF514" s="962"/>
      <c r="AG514" s="962"/>
      <c r="AH514" s="962"/>
      <c r="AI514" s="962"/>
    </row>
    <row r="515" spans="2:35" s="959" customFormat="1" x14ac:dyDescent="0.25">
      <c r="B515" s="960"/>
      <c r="G515" s="961"/>
      <c r="H515" s="961"/>
      <c r="I515" s="961"/>
      <c r="J515" s="961"/>
      <c r="K515" s="961"/>
      <c r="L515" s="961"/>
      <c r="M515" s="961"/>
      <c r="N515" s="961"/>
      <c r="O515" s="961"/>
      <c r="P515" s="962"/>
      <c r="Q515" s="962"/>
      <c r="R515" s="962"/>
      <c r="S515" s="962"/>
      <c r="T515" s="962"/>
      <c r="U515" s="962"/>
      <c r="V515" s="962"/>
      <c r="W515" s="962"/>
      <c r="X515" s="962"/>
      <c r="Y515" s="962"/>
      <c r="Z515" s="962"/>
      <c r="AA515" s="962"/>
      <c r="AB515" s="962"/>
      <c r="AC515" s="962"/>
      <c r="AD515" s="962"/>
      <c r="AE515" s="962"/>
      <c r="AF515" s="962"/>
      <c r="AG515" s="962"/>
      <c r="AH515" s="962"/>
      <c r="AI515" s="962"/>
    </row>
    <row r="516" spans="2:35" s="959" customFormat="1" x14ac:dyDescent="0.25">
      <c r="B516" s="960"/>
      <c r="G516" s="961"/>
      <c r="H516" s="961"/>
      <c r="I516" s="961"/>
      <c r="J516" s="961"/>
      <c r="K516" s="961"/>
      <c r="L516" s="961"/>
      <c r="M516" s="961"/>
      <c r="N516" s="961"/>
      <c r="O516" s="961"/>
      <c r="P516" s="962"/>
      <c r="Q516" s="962"/>
      <c r="R516" s="962"/>
      <c r="S516" s="962"/>
      <c r="T516" s="962"/>
      <c r="U516" s="962"/>
      <c r="V516" s="962"/>
      <c r="W516" s="962"/>
      <c r="X516" s="962"/>
      <c r="Y516" s="962"/>
      <c r="Z516" s="962"/>
      <c r="AA516" s="962"/>
      <c r="AB516" s="962"/>
      <c r="AC516" s="962"/>
      <c r="AD516" s="962"/>
      <c r="AE516" s="962"/>
      <c r="AF516" s="962"/>
      <c r="AG516" s="962"/>
      <c r="AH516" s="962"/>
      <c r="AI516" s="962"/>
    </row>
    <row r="517" spans="2:35" s="959" customFormat="1" x14ac:dyDescent="0.25">
      <c r="B517" s="960"/>
      <c r="G517" s="961"/>
      <c r="H517" s="961"/>
      <c r="I517" s="961"/>
      <c r="J517" s="961"/>
      <c r="K517" s="961"/>
      <c r="L517" s="961"/>
      <c r="M517" s="961"/>
      <c r="N517" s="961"/>
      <c r="O517" s="961"/>
      <c r="P517" s="962"/>
      <c r="Q517" s="962"/>
      <c r="R517" s="962"/>
      <c r="S517" s="962"/>
      <c r="T517" s="962"/>
      <c r="U517" s="962"/>
      <c r="V517" s="962"/>
      <c r="W517" s="962"/>
      <c r="X517" s="962"/>
      <c r="Y517" s="962"/>
      <c r="Z517" s="962"/>
      <c r="AA517" s="962"/>
      <c r="AB517" s="962"/>
      <c r="AC517" s="962"/>
      <c r="AD517" s="962"/>
      <c r="AE517" s="962"/>
      <c r="AF517" s="962"/>
      <c r="AG517" s="962"/>
      <c r="AH517" s="962"/>
      <c r="AI517" s="962"/>
    </row>
    <row r="518" spans="2:35" s="959" customFormat="1" x14ac:dyDescent="0.25">
      <c r="B518" s="960"/>
      <c r="G518" s="961"/>
      <c r="H518" s="961"/>
      <c r="I518" s="961"/>
      <c r="J518" s="961"/>
      <c r="K518" s="961"/>
      <c r="L518" s="961"/>
      <c r="M518" s="961"/>
      <c r="N518" s="961"/>
      <c r="O518" s="961"/>
      <c r="P518" s="962"/>
      <c r="Q518" s="962"/>
      <c r="R518" s="962"/>
      <c r="S518" s="962"/>
      <c r="T518" s="962"/>
      <c r="U518" s="962"/>
      <c r="V518" s="962"/>
      <c r="W518" s="962"/>
      <c r="X518" s="962"/>
      <c r="Y518" s="962"/>
      <c r="Z518" s="962"/>
      <c r="AA518" s="962"/>
      <c r="AB518" s="962"/>
      <c r="AC518" s="962"/>
      <c r="AD518" s="962"/>
      <c r="AE518" s="962"/>
      <c r="AF518" s="962"/>
      <c r="AG518" s="962"/>
      <c r="AH518" s="962"/>
      <c r="AI518" s="962"/>
    </row>
    <row r="519" spans="2:35" s="959" customFormat="1" x14ac:dyDescent="0.25">
      <c r="B519" s="960"/>
      <c r="G519" s="961"/>
      <c r="H519" s="961"/>
      <c r="I519" s="961"/>
      <c r="J519" s="961"/>
      <c r="K519" s="961"/>
      <c r="L519" s="961"/>
      <c r="M519" s="961"/>
      <c r="N519" s="961"/>
      <c r="O519" s="961"/>
      <c r="P519" s="962"/>
      <c r="Q519" s="962"/>
      <c r="R519" s="962"/>
      <c r="S519" s="962"/>
      <c r="T519" s="962"/>
      <c r="U519" s="962"/>
      <c r="V519" s="962"/>
      <c r="W519" s="962"/>
      <c r="X519" s="962"/>
      <c r="Y519" s="962"/>
      <c r="Z519" s="962"/>
      <c r="AA519" s="962"/>
      <c r="AB519" s="962"/>
      <c r="AC519" s="962"/>
      <c r="AD519" s="962"/>
      <c r="AE519" s="962"/>
      <c r="AF519" s="962"/>
      <c r="AG519" s="962"/>
      <c r="AH519" s="962"/>
      <c r="AI519" s="962"/>
    </row>
    <row r="520" spans="2:35" s="959" customFormat="1" x14ac:dyDescent="0.25">
      <c r="B520" s="960"/>
      <c r="G520" s="961"/>
      <c r="H520" s="961"/>
      <c r="I520" s="961"/>
      <c r="J520" s="961"/>
      <c r="K520" s="961"/>
      <c r="L520" s="961"/>
      <c r="M520" s="961"/>
      <c r="N520" s="961"/>
      <c r="O520" s="961"/>
      <c r="P520" s="962"/>
      <c r="Q520" s="962"/>
      <c r="R520" s="962"/>
      <c r="S520" s="962"/>
      <c r="T520" s="962"/>
      <c r="U520" s="962"/>
      <c r="V520" s="962"/>
      <c r="W520" s="962"/>
      <c r="X520" s="962"/>
      <c r="Y520" s="962"/>
      <c r="Z520" s="962"/>
      <c r="AA520" s="962"/>
      <c r="AB520" s="962"/>
      <c r="AC520" s="962"/>
      <c r="AD520" s="962"/>
      <c r="AE520" s="962"/>
      <c r="AF520" s="962"/>
      <c r="AG520" s="962"/>
      <c r="AH520" s="962"/>
      <c r="AI520" s="962"/>
    </row>
    <row r="521" spans="2:35" s="959" customFormat="1" x14ac:dyDescent="0.25">
      <c r="B521" s="960"/>
      <c r="G521" s="961"/>
      <c r="H521" s="961"/>
      <c r="I521" s="961"/>
      <c r="J521" s="961"/>
      <c r="K521" s="961"/>
      <c r="L521" s="961"/>
      <c r="M521" s="961"/>
      <c r="N521" s="961"/>
      <c r="O521" s="961"/>
      <c r="P521" s="962"/>
      <c r="Q521" s="962"/>
      <c r="R521" s="962"/>
      <c r="S521" s="962"/>
      <c r="T521" s="962"/>
      <c r="U521" s="962"/>
      <c r="V521" s="962"/>
      <c r="W521" s="962"/>
      <c r="X521" s="962"/>
      <c r="Y521" s="962"/>
      <c r="Z521" s="962"/>
      <c r="AA521" s="962"/>
      <c r="AB521" s="962"/>
      <c r="AC521" s="962"/>
      <c r="AD521" s="962"/>
      <c r="AE521" s="962"/>
      <c r="AF521" s="962"/>
      <c r="AG521" s="962"/>
      <c r="AH521" s="962"/>
      <c r="AI521" s="962"/>
    </row>
    <row r="522" spans="2:35" s="959" customFormat="1" x14ac:dyDescent="0.25">
      <c r="B522" s="960"/>
      <c r="G522" s="961"/>
      <c r="H522" s="961"/>
      <c r="I522" s="961"/>
      <c r="J522" s="961"/>
      <c r="K522" s="961"/>
      <c r="L522" s="961"/>
      <c r="M522" s="961"/>
      <c r="N522" s="961"/>
      <c r="O522" s="961"/>
      <c r="P522" s="962"/>
      <c r="Q522" s="962"/>
      <c r="R522" s="962"/>
      <c r="S522" s="962"/>
      <c r="T522" s="962"/>
      <c r="U522" s="962"/>
      <c r="V522" s="962"/>
      <c r="W522" s="962"/>
      <c r="X522" s="962"/>
      <c r="Y522" s="962"/>
      <c r="Z522" s="962"/>
      <c r="AA522" s="962"/>
      <c r="AB522" s="962"/>
      <c r="AC522" s="962"/>
      <c r="AD522" s="962"/>
      <c r="AE522" s="962"/>
      <c r="AF522" s="962"/>
      <c r="AG522" s="962"/>
      <c r="AH522" s="962"/>
      <c r="AI522" s="962"/>
    </row>
    <row r="523" spans="2:35" s="959" customFormat="1" x14ac:dyDescent="0.25">
      <c r="B523" s="960"/>
      <c r="G523" s="961"/>
      <c r="H523" s="961"/>
      <c r="I523" s="961"/>
      <c r="J523" s="961"/>
      <c r="K523" s="961"/>
      <c r="L523" s="961"/>
      <c r="M523" s="961"/>
      <c r="N523" s="961"/>
      <c r="O523" s="961"/>
      <c r="P523" s="962"/>
      <c r="Q523" s="962"/>
      <c r="R523" s="962"/>
      <c r="S523" s="962"/>
      <c r="T523" s="962"/>
      <c r="U523" s="962"/>
      <c r="V523" s="962"/>
      <c r="W523" s="962"/>
      <c r="X523" s="962"/>
      <c r="Y523" s="962"/>
      <c r="Z523" s="962"/>
      <c r="AA523" s="962"/>
      <c r="AB523" s="962"/>
      <c r="AC523" s="962"/>
      <c r="AD523" s="962"/>
      <c r="AE523" s="962"/>
      <c r="AF523" s="962"/>
      <c r="AG523" s="962"/>
      <c r="AH523" s="962"/>
      <c r="AI523" s="962"/>
    </row>
    <row r="524" spans="2:35" s="959" customFormat="1" x14ac:dyDescent="0.25">
      <c r="B524" s="960"/>
      <c r="G524" s="961"/>
      <c r="H524" s="961"/>
      <c r="I524" s="961"/>
      <c r="J524" s="961"/>
      <c r="K524" s="961"/>
      <c r="L524" s="961"/>
      <c r="M524" s="961"/>
      <c r="N524" s="961"/>
      <c r="O524" s="961"/>
      <c r="P524" s="962"/>
      <c r="Q524" s="962"/>
      <c r="R524" s="962"/>
      <c r="S524" s="962"/>
      <c r="T524" s="962"/>
      <c r="U524" s="962"/>
      <c r="V524" s="962"/>
      <c r="W524" s="962"/>
      <c r="X524" s="962"/>
      <c r="Y524" s="962"/>
      <c r="Z524" s="962"/>
      <c r="AA524" s="962"/>
      <c r="AB524" s="962"/>
      <c r="AC524" s="962"/>
      <c r="AD524" s="962"/>
      <c r="AE524" s="962"/>
      <c r="AF524" s="962"/>
      <c r="AG524" s="962"/>
      <c r="AH524" s="962"/>
      <c r="AI524" s="962"/>
    </row>
    <row r="525" spans="2:35" s="959" customFormat="1" x14ac:dyDescent="0.25">
      <c r="B525" s="960"/>
      <c r="G525" s="961"/>
      <c r="H525" s="961"/>
      <c r="I525" s="961"/>
      <c r="J525" s="961"/>
      <c r="K525" s="961"/>
      <c r="L525" s="961"/>
      <c r="M525" s="961"/>
      <c r="N525" s="961"/>
      <c r="O525" s="961"/>
      <c r="P525" s="962"/>
      <c r="Q525" s="962"/>
      <c r="R525" s="962"/>
      <c r="S525" s="962"/>
      <c r="T525" s="962"/>
      <c r="U525" s="962"/>
      <c r="V525" s="962"/>
      <c r="W525" s="962"/>
      <c r="X525" s="962"/>
      <c r="Y525" s="962"/>
      <c r="Z525" s="962"/>
      <c r="AA525" s="962"/>
      <c r="AB525" s="962"/>
      <c r="AC525" s="962"/>
      <c r="AD525" s="962"/>
      <c r="AE525" s="962"/>
      <c r="AF525" s="962"/>
      <c r="AG525" s="962"/>
      <c r="AH525" s="962"/>
      <c r="AI525" s="962"/>
    </row>
    <row r="526" spans="2:35" s="959" customFormat="1" x14ac:dyDescent="0.25">
      <c r="B526" s="960"/>
      <c r="G526" s="961"/>
      <c r="H526" s="961"/>
      <c r="I526" s="961"/>
      <c r="J526" s="961"/>
      <c r="K526" s="961"/>
      <c r="L526" s="961"/>
      <c r="M526" s="961"/>
      <c r="N526" s="961"/>
      <c r="O526" s="961"/>
      <c r="P526" s="962"/>
      <c r="Q526" s="962"/>
      <c r="R526" s="962"/>
      <c r="S526" s="962"/>
      <c r="T526" s="962"/>
      <c r="U526" s="962"/>
      <c r="V526" s="962"/>
      <c r="W526" s="962"/>
      <c r="X526" s="962"/>
      <c r="Y526" s="962"/>
      <c r="Z526" s="962"/>
      <c r="AA526" s="962"/>
      <c r="AB526" s="962"/>
      <c r="AC526" s="962"/>
      <c r="AD526" s="962"/>
      <c r="AE526" s="962"/>
      <c r="AF526" s="962"/>
      <c r="AG526" s="962"/>
      <c r="AH526" s="962"/>
      <c r="AI526" s="962"/>
    </row>
    <row r="527" spans="2:35" s="959" customFormat="1" x14ac:dyDescent="0.25">
      <c r="B527" s="960"/>
      <c r="G527" s="961"/>
      <c r="H527" s="961"/>
      <c r="I527" s="961"/>
      <c r="J527" s="961"/>
      <c r="K527" s="961"/>
      <c r="L527" s="961"/>
      <c r="M527" s="961"/>
      <c r="N527" s="961"/>
      <c r="O527" s="961"/>
      <c r="P527" s="962"/>
      <c r="Q527" s="962"/>
      <c r="R527" s="962"/>
      <c r="S527" s="962"/>
      <c r="T527" s="962"/>
      <c r="U527" s="962"/>
      <c r="V527" s="962"/>
      <c r="W527" s="962"/>
      <c r="X527" s="962"/>
      <c r="Y527" s="962"/>
      <c r="Z527" s="962"/>
      <c r="AA527" s="962"/>
      <c r="AB527" s="962"/>
      <c r="AC527" s="962"/>
      <c r="AD527" s="962"/>
      <c r="AE527" s="962"/>
      <c r="AF527" s="962"/>
      <c r="AG527" s="962"/>
      <c r="AH527" s="962"/>
      <c r="AI527" s="962"/>
    </row>
    <row r="528" spans="2:35" s="959" customFormat="1" x14ac:dyDescent="0.25">
      <c r="B528" s="960"/>
      <c r="G528" s="961"/>
      <c r="H528" s="961"/>
      <c r="I528" s="961"/>
      <c r="J528" s="961"/>
      <c r="K528" s="961"/>
      <c r="L528" s="961"/>
      <c r="M528" s="961"/>
      <c r="N528" s="961"/>
      <c r="O528" s="961"/>
      <c r="P528" s="962"/>
      <c r="Q528" s="962"/>
      <c r="R528" s="962"/>
      <c r="S528" s="962"/>
      <c r="T528" s="962"/>
      <c r="U528" s="962"/>
      <c r="V528" s="962"/>
      <c r="W528" s="962"/>
      <c r="X528" s="962"/>
      <c r="Y528" s="962"/>
      <c r="Z528" s="962"/>
      <c r="AA528" s="962"/>
      <c r="AB528" s="962"/>
      <c r="AC528" s="962"/>
      <c r="AD528" s="962"/>
      <c r="AE528" s="962"/>
      <c r="AF528" s="962"/>
      <c r="AG528" s="962"/>
      <c r="AH528" s="962"/>
      <c r="AI528" s="962"/>
    </row>
    <row r="529" spans="2:35" s="959" customFormat="1" x14ac:dyDescent="0.25">
      <c r="B529" s="960"/>
      <c r="G529" s="961"/>
      <c r="H529" s="961"/>
      <c r="I529" s="961"/>
      <c r="J529" s="961"/>
      <c r="K529" s="961"/>
      <c r="L529" s="961"/>
      <c r="M529" s="961"/>
      <c r="N529" s="961"/>
      <c r="O529" s="961"/>
      <c r="P529" s="962"/>
      <c r="Q529" s="962"/>
      <c r="R529" s="962"/>
      <c r="S529" s="962"/>
      <c r="T529" s="962"/>
      <c r="U529" s="962"/>
      <c r="V529" s="962"/>
      <c r="W529" s="962"/>
      <c r="X529" s="962"/>
      <c r="Y529" s="962"/>
      <c r="Z529" s="962"/>
      <c r="AA529" s="962"/>
      <c r="AB529" s="962"/>
      <c r="AC529" s="962"/>
      <c r="AD529" s="962"/>
      <c r="AE529" s="962"/>
      <c r="AF529" s="962"/>
      <c r="AG529" s="962"/>
      <c r="AH529" s="962"/>
      <c r="AI529" s="962"/>
    </row>
    <row r="530" spans="2:35" x14ac:dyDescent="0.25">
      <c r="B530" s="957"/>
      <c r="C530" s="958"/>
    </row>
    <row r="531" spans="2:35" x14ac:dyDescent="0.25">
      <c r="B531" s="955"/>
      <c r="C531" s="956"/>
    </row>
    <row r="532" spans="2:35" x14ac:dyDescent="0.25">
      <c r="B532" s="955"/>
      <c r="C532" s="956"/>
    </row>
    <row r="533" spans="2:35" x14ac:dyDescent="0.25">
      <c r="B533" s="955"/>
      <c r="C533" s="956"/>
    </row>
  </sheetData>
  <autoFilter ref="A5:AL20">
    <filterColumn colId="18">
      <customFilters>
        <customFilter operator="notEqual" val=" "/>
      </customFilters>
    </filterColumn>
  </autoFilter>
  <mergeCells count="15">
    <mergeCell ref="D15:D16"/>
    <mergeCell ref="P11:R11"/>
    <mergeCell ref="C1:N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N3"/>
    <mergeCell ref="D6:D10"/>
    <mergeCell ref="D11:D1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1"/>
  <sheetViews>
    <sheetView zoomScale="70" zoomScaleNormal="70" workbookViewId="0">
      <selection activeCell="J5" sqref="J5:J66"/>
    </sheetView>
  </sheetViews>
  <sheetFormatPr defaultRowHeight="15" x14ac:dyDescent="0.25"/>
  <cols>
    <col min="1" max="1" width="21.28515625" customWidth="1"/>
    <col min="2" max="2" width="24.42578125" customWidth="1"/>
    <col min="3" max="3" width="21.42578125" customWidth="1"/>
    <col min="4" max="4" width="22.85546875" customWidth="1"/>
    <col min="5" max="5" width="26.28515625" customWidth="1"/>
    <col min="6" max="6" width="24.7109375" customWidth="1"/>
    <col min="7" max="7" width="22.7109375" customWidth="1"/>
    <col min="8" max="8" width="30.85546875" customWidth="1"/>
    <col min="9" max="9" width="27.140625" customWidth="1"/>
    <col min="10" max="11" width="30.140625" customWidth="1"/>
    <col min="12" max="12" width="25.85546875" customWidth="1"/>
    <col min="13" max="13" width="28.42578125" customWidth="1"/>
  </cols>
  <sheetData>
    <row r="2" spans="1:13" x14ac:dyDescent="0.25">
      <c r="A2" s="1290" t="s">
        <v>12</v>
      </c>
      <c r="B2" s="1292" t="s">
        <v>1420</v>
      </c>
      <c r="C2" s="1292"/>
      <c r="D2" s="1295" t="s">
        <v>1421</v>
      </c>
      <c r="E2" s="1036" t="s">
        <v>1422</v>
      </c>
      <c r="F2" s="1036" t="s">
        <v>1423</v>
      </c>
      <c r="G2" s="1036" t="s">
        <v>1424</v>
      </c>
      <c r="H2" s="1042" t="s">
        <v>11</v>
      </c>
      <c r="I2" s="1043"/>
      <c r="J2" s="1043"/>
      <c r="K2" s="1043"/>
      <c r="L2" s="1044"/>
      <c r="M2" s="9"/>
    </row>
    <row r="3" spans="1:13" ht="28.5" x14ac:dyDescent="0.25">
      <c r="A3" s="1291"/>
      <c r="B3" s="1293"/>
      <c r="C3" s="1294"/>
      <c r="D3" s="1296"/>
      <c r="E3" s="1037"/>
      <c r="F3" s="1037"/>
      <c r="G3" s="1037"/>
      <c r="H3" s="9" t="s">
        <v>14</v>
      </c>
      <c r="I3" s="9" t="s">
        <v>10</v>
      </c>
      <c r="J3" s="9" t="s">
        <v>7</v>
      </c>
      <c r="K3" s="9" t="s">
        <v>6</v>
      </c>
      <c r="L3" s="9" t="s">
        <v>13</v>
      </c>
      <c r="M3" s="9" t="s">
        <v>93</v>
      </c>
    </row>
    <row r="4" spans="1:13" x14ac:dyDescent="0.25">
      <c r="A4" s="87">
        <v>1</v>
      </c>
      <c r="B4" s="1288" t="s">
        <v>205</v>
      </c>
      <c r="C4" s="1289"/>
      <c r="D4" s="87" t="s">
        <v>243</v>
      </c>
      <c r="E4" s="87" t="s">
        <v>184</v>
      </c>
      <c r="F4" s="87" t="s">
        <v>311</v>
      </c>
      <c r="G4" s="87" t="s">
        <v>329</v>
      </c>
      <c r="H4" s="87" t="s">
        <v>333</v>
      </c>
      <c r="I4" s="87" t="s">
        <v>387</v>
      </c>
      <c r="J4" s="87" t="s">
        <v>408</v>
      </c>
      <c r="K4" s="87" t="s">
        <v>318</v>
      </c>
      <c r="L4" s="87" t="s">
        <v>492</v>
      </c>
      <c r="M4" s="965"/>
    </row>
    <row r="5" spans="1:13" ht="63" x14ac:dyDescent="0.25">
      <c r="A5" s="963">
        <v>1</v>
      </c>
      <c r="B5" s="354" t="s">
        <v>1425</v>
      </c>
      <c r="C5" s="354"/>
      <c r="D5" s="964" t="s">
        <v>1487</v>
      </c>
      <c r="E5" s="964" t="s">
        <v>1488</v>
      </c>
      <c r="F5" s="963" t="s">
        <v>1489</v>
      </c>
      <c r="G5" s="964" t="s">
        <v>1490</v>
      </c>
      <c r="H5" s="964" t="s">
        <v>70</v>
      </c>
      <c r="I5" s="964" t="s">
        <v>1491</v>
      </c>
      <c r="J5" s="964">
        <v>1</v>
      </c>
      <c r="K5" s="964">
        <v>17669149</v>
      </c>
      <c r="L5" s="964">
        <v>2024</v>
      </c>
      <c r="M5" s="964"/>
    </row>
    <row r="6" spans="1:13" ht="63" x14ac:dyDescent="0.25">
      <c r="A6" s="963">
        <f>A5+1</f>
        <v>2</v>
      </c>
      <c r="B6" s="976" t="s">
        <v>1426</v>
      </c>
      <c r="C6" s="976"/>
      <c r="D6" s="964" t="s">
        <v>1492</v>
      </c>
      <c r="E6" s="964" t="s">
        <v>1488</v>
      </c>
      <c r="F6" s="963" t="s">
        <v>1489</v>
      </c>
      <c r="G6" s="964" t="s">
        <v>1490</v>
      </c>
      <c r="H6" s="964" t="s">
        <v>70</v>
      </c>
      <c r="I6" s="255" t="s">
        <v>1491</v>
      </c>
      <c r="J6" s="964">
        <v>1</v>
      </c>
      <c r="K6" s="964">
        <v>14974436</v>
      </c>
      <c r="L6" s="964">
        <v>2023</v>
      </c>
      <c r="M6" s="964"/>
    </row>
    <row r="7" spans="1:13" ht="63" x14ac:dyDescent="0.25">
      <c r="A7" s="963">
        <f t="shared" ref="A7:A66" si="0">A6+1</f>
        <v>3</v>
      </c>
      <c r="B7" s="977" t="s">
        <v>1427</v>
      </c>
      <c r="C7" s="977"/>
      <c r="D7" s="964" t="s">
        <v>1493</v>
      </c>
      <c r="E7" s="964" t="s">
        <v>1488</v>
      </c>
      <c r="F7" s="964" t="s">
        <v>1498</v>
      </c>
      <c r="G7" s="964" t="s">
        <v>1490</v>
      </c>
      <c r="H7" s="964" t="s">
        <v>70</v>
      </c>
      <c r="I7" s="255" t="s">
        <v>368</v>
      </c>
      <c r="J7" s="964">
        <v>2</v>
      </c>
      <c r="K7" s="964">
        <v>17669142</v>
      </c>
      <c r="L7" s="964">
        <v>2024</v>
      </c>
      <c r="M7" s="964"/>
    </row>
    <row r="8" spans="1:13" ht="63" x14ac:dyDescent="0.25">
      <c r="A8" s="963">
        <f t="shared" si="0"/>
        <v>4</v>
      </c>
      <c r="B8" s="977" t="s">
        <v>1428</v>
      </c>
      <c r="C8" s="977"/>
      <c r="D8" s="964" t="s">
        <v>1495</v>
      </c>
      <c r="E8" s="964" t="s">
        <v>1494</v>
      </c>
      <c r="F8" s="963" t="s">
        <v>1489</v>
      </c>
      <c r="G8" s="964" t="s">
        <v>1490</v>
      </c>
      <c r="H8" s="964" t="s">
        <v>70</v>
      </c>
      <c r="I8" s="255" t="s">
        <v>268</v>
      </c>
      <c r="J8" s="964">
        <v>2</v>
      </c>
      <c r="K8" s="964">
        <v>13549263</v>
      </c>
      <c r="L8" s="964">
        <v>2023</v>
      </c>
      <c r="M8" s="964"/>
    </row>
    <row r="9" spans="1:13" ht="63" x14ac:dyDescent="0.25">
      <c r="A9" s="963">
        <f t="shared" si="0"/>
        <v>5</v>
      </c>
      <c r="B9" s="977" t="s">
        <v>1429</v>
      </c>
      <c r="C9" s="977"/>
      <c r="D9" s="964" t="s">
        <v>1496</v>
      </c>
      <c r="E9" s="964" t="s">
        <v>1497</v>
      </c>
      <c r="F9" s="964" t="s">
        <v>1498</v>
      </c>
      <c r="G9" s="964" t="s">
        <v>1490</v>
      </c>
      <c r="H9" s="964" t="s">
        <v>70</v>
      </c>
      <c r="I9" s="255" t="s">
        <v>1491</v>
      </c>
      <c r="J9" s="964">
        <v>1</v>
      </c>
      <c r="K9" s="964">
        <v>24423024</v>
      </c>
      <c r="L9" s="964">
        <v>2025</v>
      </c>
      <c r="M9" s="964"/>
    </row>
    <row r="10" spans="1:13" ht="63" x14ac:dyDescent="0.25">
      <c r="A10" s="963">
        <f t="shared" si="0"/>
        <v>6</v>
      </c>
      <c r="B10" s="977" t="s">
        <v>1430</v>
      </c>
      <c r="C10" s="977"/>
      <c r="D10" s="964" t="s">
        <v>1499</v>
      </c>
      <c r="E10" s="964" t="s">
        <v>1500</v>
      </c>
      <c r="F10" s="255" t="s">
        <v>1498</v>
      </c>
      <c r="G10" s="964" t="s">
        <v>1490</v>
      </c>
      <c r="H10" s="964" t="s">
        <v>70</v>
      </c>
      <c r="I10" s="255" t="s">
        <v>368</v>
      </c>
      <c r="J10" s="964">
        <v>2</v>
      </c>
      <c r="K10" s="255">
        <v>18755566</v>
      </c>
      <c r="L10" s="255">
        <v>2024</v>
      </c>
      <c r="M10" s="964"/>
    </row>
    <row r="11" spans="1:13" ht="63" x14ac:dyDescent="0.25">
      <c r="A11" s="963">
        <f t="shared" si="0"/>
        <v>7</v>
      </c>
      <c r="B11" s="977" t="s">
        <v>1431</v>
      </c>
      <c r="C11" s="977"/>
      <c r="D11" s="964" t="s">
        <v>1501</v>
      </c>
      <c r="E11" s="964" t="s">
        <v>1502</v>
      </c>
      <c r="F11" s="255" t="s">
        <v>1489</v>
      </c>
      <c r="G11" s="964" t="s">
        <v>1490</v>
      </c>
      <c r="H11" s="964" t="s">
        <v>70</v>
      </c>
      <c r="I11" s="255" t="s">
        <v>1491</v>
      </c>
      <c r="J11" s="964">
        <v>1</v>
      </c>
      <c r="K11" s="255">
        <v>14974378</v>
      </c>
      <c r="L11" s="255">
        <v>2023</v>
      </c>
      <c r="M11" s="964"/>
    </row>
    <row r="12" spans="1:13" ht="63" x14ac:dyDescent="0.25">
      <c r="A12" s="963">
        <f t="shared" si="0"/>
        <v>8</v>
      </c>
      <c r="B12" s="977" t="s">
        <v>1432</v>
      </c>
      <c r="C12" s="977"/>
      <c r="D12" s="964" t="s">
        <v>1503</v>
      </c>
      <c r="E12" s="964" t="s">
        <v>1497</v>
      </c>
      <c r="F12" s="255" t="s">
        <v>1489</v>
      </c>
      <c r="G12" s="964" t="s">
        <v>1490</v>
      </c>
      <c r="H12" s="964" t="s">
        <v>70</v>
      </c>
      <c r="I12" s="255" t="s">
        <v>1491</v>
      </c>
      <c r="J12" s="964">
        <v>1</v>
      </c>
      <c r="K12" s="255">
        <v>18755324</v>
      </c>
      <c r="L12" s="255">
        <v>2024</v>
      </c>
      <c r="M12" s="964"/>
    </row>
    <row r="13" spans="1:13" ht="63" x14ac:dyDescent="0.25">
      <c r="A13" s="963">
        <f t="shared" si="0"/>
        <v>9</v>
      </c>
      <c r="B13" s="977" t="s">
        <v>1433</v>
      </c>
      <c r="C13" s="977"/>
      <c r="D13" s="964" t="s">
        <v>1504</v>
      </c>
      <c r="E13" s="964" t="s">
        <v>1505</v>
      </c>
      <c r="F13" s="255" t="s">
        <v>1512</v>
      </c>
      <c r="G13" s="964" t="s">
        <v>1490</v>
      </c>
      <c r="H13" s="964" t="s">
        <v>70</v>
      </c>
      <c r="I13" s="255" t="s">
        <v>1491</v>
      </c>
      <c r="J13" s="964">
        <v>1</v>
      </c>
      <c r="K13" s="255">
        <v>21978736</v>
      </c>
      <c r="L13" s="255">
        <v>2025</v>
      </c>
      <c r="M13" s="964">
        <v>89124205095</v>
      </c>
    </row>
    <row r="14" spans="1:13" ht="63" x14ac:dyDescent="0.25">
      <c r="A14" s="963">
        <f t="shared" si="0"/>
        <v>10</v>
      </c>
      <c r="B14" s="977" t="s">
        <v>1434</v>
      </c>
      <c r="C14" s="977"/>
      <c r="D14" s="964" t="s">
        <v>1506</v>
      </c>
      <c r="E14" s="964" t="s">
        <v>1507</v>
      </c>
      <c r="F14" s="255" t="s">
        <v>1498</v>
      </c>
      <c r="G14" s="964" t="s">
        <v>1490</v>
      </c>
      <c r="H14" s="964" t="s">
        <v>70</v>
      </c>
      <c r="I14" s="255" t="s">
        <v>368</v>
      </c>
      <c r="J14" s="964">
        <v>2</v>
      </c>
      <c r="K14" s="255">
        <v>23907211</v>
      </c>
      <c r="L14" s="255">
        <v>2025</v>
      </c>
      <c r="M14" s="964"/>
    </row>
    <row r="15" spans="1:13" ht="63" x14ac:dyDescent="0.25">
      <c r="A15" s="963">
        <f t="shared" si="0"/>
        <v>11</v>
      </c>
      <c r="B15" s="977" t="s">
        <v>1435</v>
      </c>
      <c r="C15" s="977"/>
      <c r="D15" s="964" t="s">
        <v>1508</v>
      </c>
      <c r="E15" s="964" t="s">
        <v>1509</v>
      </c>
      <c r="F15" s="255" t="s">
        <v>1489</v>
      </c>
      <c r="G15" s="964" t="s">
        <v>1490</v>
      </c>
      <c r="H15" s="964" t="s">
        <v>70</v>
      </c>
      <c r="I15" s="255" t="s">
        <v>1491</v>
      </c>
      <c r="J15" s="964">
        <v>1</v>
      </c>
      <c r="K15" s="255">
        <v>16813325</v>
      </c>
      <c r="L15" s="255">
        <v>2023</v>
      </c>
      <c r="M15" s="964"/>
    </row>
    <row r="16" spans="1:13" ht="63" x14ac:dyDescent="0.25">
      <c r="A16" s="963">
        <f t="shared" si="0"/>
        <v>12</v>
      </c>
      <c r="B16" s="977" t="s">
        <v>1436</v>
      </c>
      <c r="C16" s="977"/>
      <c r="D16" s="964" t="s">
        <v>1510</v>
      </c>
      <c r="E16" s="964" t="s">
        <v>1511</v>
      </c>
      <c r="F16" s="255" t="s">
        <v>1498</v>
      </c>
      <c r="G16" s="964" t="s">
        <v>1490</v>
      </c>
      <c r="H16" s="964" t="s">
        <v>70</v>
      </c>
      <c r="I16" s="255" t="s">
        <v>1491</v>
      </c>
      <c r="J16" s="964">
        <v>1</v>
      </c>
      <c r="K16" s="255">
        <v>21713838</v>
      </c>
      <c r="L16" s="255">
        <v>2024</v>
      </c>
      <c r="M16" s="964"/>
    </row>
    <row r="17" spans="1:13" ht="63" x14ac:dyDescent="0.25">
      <c r="A17" s="963">
        <f t="shared" si="0"/>
        <v>13</v>
      </c>
      <c r="B17" s="977" t="s">
        <v>1437</v>
      </c>
      <c r="C17" s="977"/>
      <c r="D17" s="964" t="s">
        <v>1513</v>
      </c>
      <c r="E17" s="964" t="s">
        <v>1502</v>
      </c>
      <c r="F17" s="255" t="s">
        <v>1489</v>
      </c>
      <c r="G17" s="964" t="s">
        <v>1490</v>
      </c>
      <c r="H17" s="964" t="s">
        <v>70</v>
      </c>
      <c r="I17" s="255" t="s">
        <v>1491</v>
      </c>
      <c r="J17" s="964">
        <v>1</v>
      </c>
      <c r="K17" s="255">
        <v>19502704</v>
      </c>
      <c r="L17" s="255">
        <v>2024</v>
      </c>
      <c r="M17" s="964"/>
    </row>
    <row r="18" spans="1:13" ht="63" x14ac:dyDescent="0.25">
      <c r="A18" s="963">
        <f t="shared" si="0"/>
        <v>14</v>
      </c>
      <c r="B18" s="977" t="s">
        <v>1438</v>
      </c>
      <c r="C18" s="977"/>
      <c r="D18" s="964" t="s">
        <v>1514</v>
      </c>
      <c r="E18" s="964" t="s">
        <v>1516</v>
      </c>
      <c r="F18" s="255" t="s">
        <v>1489</v>
      </c>
      <c r="G18" s="964" t="s">
        <v>1490</v>
      </c>
      <c r="H18" s="964" t="s">
        <v>70</v>
      </c>
      <c r="I18" s="255" t="s">
        <v>1491</v>
      </c>
      <c r="J18" s="964">
        <v>1</v>
      </c>
      <c r="K18" s="255">
        <v>22676752</v>
      </c>
      <c r="L18" s="255">
        <v>2025</v>
      </c>
      <c r="M18" s="964"/>
    </row>
    <row r="19" spans="1:13" ht="63" x14ac:dyDescent="0.25">
      <c r="A19" s="963">
        <f t="shared" si="0"/>
        <v>15</v>
      </c>
      <c r="B19" s="977" t="s">
        <v>1439</v>
      </c>
      <c r="C19" s="977"/>
      <c r="D19" s="964" t="s">
        <v>1515</v>
      </c>
      <c r="E19" s="964" t="s">
        <v>1511</v>
      </c>
      <c r="F19" s="255" t="s">
        <v>1489</v>
      </c>
      <c r="G19" s="964" t="s">
        <v>1490</v>
      </c>
      <c r="H19" s="964" t="s">
        <v>70</v>
      </c>
      <c r="I19" s="255" t="s">
        <v>1491</v>
      </c>
      <c r="J19" s="964">
        <v>1</v>
      </c>
      <c r="K19" s="255">
        <v>16771112</v>
      </c>
      <c r="L19" s="255">
        <v>2023</v>
      </c>
      <c r="M19" s="964"/>
    </row>
    <row r="20" spans="1:13" ht="63" x14ac:dyDescent="0.25">
      <c r="A20" s="963">
        <f t="shared" si="0"/>
        <v>16</v>
      </c>
      <c r="B20" s="977" t="s">
        <v>1440</v>
      </c>
      <c r="C20" s="977"/>
      <c r="D20" s="964" t="s">
        <v>1517</v>
      </c>
      <c r="E20" s="964" t="s">
        <v>1518</v>
      </c>
      <c r="F20" s="255" t="s">
        <v>1498</v>
      </c>
      <c r="G20" s="964" t="s">
        <v>1490</v>
      </c>
      <c r="H20" s="964" t="s">
        <v>70</v>
      </c>
      <c r="I20" s="255" t="s">
        <v>1491</v>
      </c>
      <c r="J20" s="964">
        <v>1</v>
      </c>
      <c r="K20" s="255">
        <v>25438020</v>
      </c>
      <c r="L20" s="255">
        <v>2025</v>
      </c>
      <c r="M20" s="964"/>
    </row>
    <row r="21" spans="1:13" ht="63" x14ac:dyDescent="0.25">
      <c r="A21" s="963">
        <f t="shared" si="0"/>
        <v>17</v>
      </c>
      <c r="B21" s="977" t="s">
        <v>1441</v>
      </c>
      <c r="C21" s="977"/>
      <c r="D21" s="964" t="s">
        <v>1519</v>
      </c>
      <c r="E21" s="964" t="s">
        <v>1520</v>
      </c>
      <c r="F21" s="255" t="s">
        <v>1498</v>
      </c>
      <c r="G21" s="964" t="s">
        <v>1490</v>
      </c>
      <c r="H21" s="964" t="s">
        <v>70</v>
      </c>
      <c r="I21" s="255" t="s">
        <v>973</v>
      </c>
      <c r="J21" s="964">
        <v>2</v>
      </c>
      <c r="K21" s="255">
        <v>24103572</v>
      </c>
      <c r="L21" s="255">
        <v>2025</v>
      </c>
      <c r="M21" s="964"/>
    </row>
    <row r="22" spans="1:13" ht="63" x14ac:dyDescent="0.25">
      <c r="A22" s="963">
        <f t="shared" si="0"/>
        <v>18</v>
      </c>
      <c r="B22" s="977" t="s">
        <v>1442</v>
      </c>
      <c r="C22" s="977"/>
      <c r="D22" s="964" t="s">
        <v>1521</v>
      </c>
      <c r="E22" s="964" t="s">
        <v>1522</v>
      </c>
      <c r="F22" s="255" t="s">
        <v>1489</v>
      </c>
      <c r="G22" s="964" t="s">
        <v>1490</v>
      </c>
      <c r="H22" s="964" t="s">
        <v>70</v>
      </c>
      <c r="I22" s="255" t="s">
        <v>1491</v>
      </c>
      <c r="J22" s="964">
        <v>1</v>
      </c>
      <c r="K22" s="255">
        <v>14974427</v>
      </c>
      <c r="L22" s="255">
        <v>2023</v>
      </c>
      <c r="M22" s="964"/>
    </row>
    <row r="23" spans="1:13" ht="31.5" x14ac:dyDescent="0.25">
      <c r="A23" s="963">
        <f t="shared" si="0"/>
        <v>19</v>
      </c>
      <c r="B23" s="977" t="s">
        <v>1443</v>
      </c>
      <c r="C23" s="977"/>
      <c r="D23" s="964" t="s">
        <v>1523</v>
      </c>
      <c r="E23" s="964" t="s">
        <v>1524</v>
      </c>
      <c r="F23" s="255" t="s">
        <v>1489</v>
      </c>
      <c r="G23" s="964" t="s">
        <v>1490</v>
      </c>
      <c r="H23" s="964" t="s">
        <v>70</v>
      </c>
      <c r="I23" s="255" t="s">
        <v>1491</v>
      </c>
      <c r="J23" s="964">
        <v>1</v>
      </c>
      <c r="K23" s="255">
        <v>11048611</v>
      </c>
      <c r="L23" s="255">
        <v>2022</v>
      </c>
      <c r="M23" s="964"/>
    </row>
    <row r="24" spans="1:13" ht="31.5" x14ac:dyDescent="0.25">
      <c r="A24" s="963">
        <f t="shared" si="0"/>
        <v>20</v>
      </c>
      <c r="B24" s="977" t="s">
        <v>1444</v>
      </c>
      <c r="C24" s="977"/>
      <c r="D24" s="964" t="s">
        <v>1525</v>
      </c>
      <c r="E24" s="964" t="s">
        <v>1526</v>
      </c>
      <c r="F24" s="255" t="s">
        <v>1489</v>
      </c>
      <c r="G24" s="964" t="s">
        <v>1490</v>
      </c>
      <c r="H24" s="964" t="s">
        <v>70</v>
      </c>
      <c r="I24" s="255" t="s">
        <v>1527</v>
      </c>
      <c r="J24" s="964">
        <v>2</v>
      </c>
      <c r="K24" s="255">
        <v>13529206</v>
      </c>
      <c r="L24" s="255">
        <v>2023</v>
      </c>
      <c r="M24" s="964"/>
    </row>
    <row r="25" spans="1:13" ht="31.5" x14ac:dyDescent="0.25">
      <c r="A25" s="963">
        <f t="shared" si="0"/>
        <v>21</v>
      </c>
      <c r="B25" s="354" t="s">
        <v>1445</v>
      </c>
      <c r="C25" s="354"/>
      <c r="D25" s="964" t="s">
        <v>1528</v>
      </c>
      <c r="E25" s="255" t="s">
        <v>1537</v>
      </c>
      <c r="F25" s="255" t="s">
        <v>1489</v>
      </c>
      <c r="G25" s="964" t="s">
        <v>1490</v>
      </c>
      <c r="H25" s="964" t="s">
        <v>70</v>
      </c>
      <c r="I25" s="255" t="s">
        <v>1491</v>
      </c>
      <c r="J25" s="964">
        <v>1</v>
      </c>
      <c r="K25" s="255">
        <v>18796953</v>
      </c>
      <c r="L25" s="255">
        <v>2024</v>
      </c>
      <c r="M25" s="964"/>
    </row>
    <row r="26" spans="1:13" ht="31.5" x14ac:dyDescent="0.25">
      <c r="A26" s="963">
        <f t="shared" si="0"/>
        <v>22</v>
      </c>
      <c r="B26" s="354" t="s">
        <v>1446</v>
      </c>
      <c r="C26" s="354"/>
      <c r="D26" s="964" t="s">
        <v>1529</v>
      </c>
      <c r="E26" s="255" t="s">
        <v>1538</v>
      </c>
      <c r="F26" s="255" t="s">
        <v>1489</v>
      </c>
      <c r="G26" s="964" t="s">
        <v>1490</v>
      </c>
      <c r="H26" s="964" t="s">
        <v>70</v>
      </c>
      <c r="I26" s="255" t="s">
        <v>1491</v>
      </c>
      <c r="J26" s="964">
        <v>1</v>
      </c>
      <c r="K26" s="255">
        <v>19421668</v>
      </c>
      <c r="L26" s="255">
        <v>2024</v>
      </c>
      <c r="M26" s="964"/>
    </row>
    <row r="27" spans="1:13" ht="31.5" x14ac:dyDescent="0.25">
      <c r="A27" s="963">
        <f t="shared" si="0"/>
        <v>23</v>
      </c>
      <c r="B27" s="354" t="s">
        <v>1447</v>
      </c>
      <c r="C27" s="354"/>
      <c r="D27" s="964" t="s">
        <v>1530</v>
      </c>
      <c r="E27" s="255" t="s">
        <v>1539</v>
      </c>
      <c r="F27" s="255" t="s">
        <v>1489</v>
      </c>
      <c r="G27" s="964" t="s">
        <v>1490</v>
      </c>
      <c r="H27" s="964" t="s">
        <v>70</v>
      </c>
      <c r="I27" s="255" t="s">
        <v>1491</v>
      </c>
      <c r="J27" s="964">
        <v>1</v>
      </c>
      <c r="K27" s="255">
        <v>21690194</v>
      </c>
      <c r="L27" s="255">
        <v>2024</v>
      </c>
      <c r="M27" s="964"/>
    </row>
    <row r="28" spans="1:13" ht="31.5" x14ac:dyDescent="0.25">
      <c r="A28" s="963">
        <f t="shared" si="0"/>
        <v>24</v>
      </c>
      <c r="B28" s="354" t="s">
        <v>1448</v>
      </c>
      <c r="C28" s="354"/>
      <c r="D28" s="964" t="s">
        <v>1531</v>
      </c>
      <c r="E28" s="255" t="s">
        <v>1539</v>
      </c>
      <c r="F28" s="255" t="s">
        <v>1489</v>
      </c>
      <c r="G28" s="964" t="s">
        <v>1490</v>
      </c>
      <c r="H28" s="964" t="s">
        <v>70</v>
      </c>
      <c r="I28" s="255" t="s">
        <v>1397</v>
      </c>
      <c r="J28" s="964">
        <v>2</v>
      </c>
      <c r="K28" s="255">
        <v>21222083</v>
      </c>
      <c r="L28" s="255">
        <v>2024</v>
      </c>
      <c r="M28" s="964"/>
    </row>
    <row r="29" spans="1:13" ht="31.5" x14ac:dyDescent="0.25">
      <c r="A29" s="963">
        <f t="shared" si="0"/>
        <v>25</v>
      </c>
      <c r="B29" s="354" t="s">
        <v>1449</v>
      </c>
      <c r="C29" s="354"/>
      <c r="D29" s="964" t="s">
        <v>1532</v>
      </c>
      <c r="E29" s="255" t="s">
        <v>1540</v>
      </c>
      <c r="F29" s="255" t="s">
        <v>1498</v>
      </c>
      <c r="G29" s="964" t="s">
        <v>1490</v>
      </c>
      <c r="H29" s="964" t="s">
        <v>70</v>
      </c>
      <c r="I29" s="255" t="s">
        <v>1491</v>
      </c>
      <c r="J29" s="964">
        <v>1</v>
      </c>
      <c r="K29" s="255">
        <v>21159280</v>
      </c>
      <c r="L29" s="255">
        <v>2024</v>
      </c>
      <c r="M29" s="964"/>
    </row>
    <row r="30" spans="1:13" ht="31.5" x14ac:dyDescent="0.25">
      <c r="A30" s="963">
        <f t="shared" si="0"/>
        <v>26</v>
      </c>
      <c r="B30" s="354" t="s">
        <v>1450</v>
      </c>
      <c r="C30" s="354"/>
      <c r="D30" s="964" t="s">
        <v>1533</v>
      </c>
      <c r="E30" s="255" t="s">
        <v>1541</v>
      </c>
      <c r="F30" s="255" t="s">
        <v>1489</v>
      </c>
      <c r="G30" s="964" t="s">
        <v>1490</v>
      </c>
      <c r="H30" s="964" t="s">
        <v>70</v>
      </c>
      <c r="I30" s="255" t="s">
        <v>1491</v>
      </c>
      <c r="J30" s="964">
        <v>1</v>
      </c>
      <c r="K30" s="255">
        <v>23918488</v>
      </c>
      <c r="L30" s="255">
        <v>2025</v>
      </c>
      <c r="M30" s="964">
        <v>89124283241</v>
      </c>
    </row>
    <row r="31" spans="1:13" ht="31.5" x14ac:dyDescent="0.25">
      <c r="A31" s="963">
        <f t="shared" si="0"/>
        <v>27</v>
      </c>
      <c r="B31" s="354" t="s">
        <v>1451</v>
      </c>
      <c r="C31" s="354"/>
      <c r="D31" s="964" t="s">
        <v>1534</v>
      </c>
      <c r="E31" s="255" t="s">
        <v>1542</v>
      </c>
      <c r="F31" s="255" t="s">
        <v>1489</v>
      </c>
      <c r="G31" s="964" t="s">
        <v>1490</v>
      </c>
      <c r="H31" s="964" t="s">
        <v>70</v>
      </c>
      <c r="I31" s="255" t="s">
        <v>1491</v>
      </c>
      <c r="J31" s="964">
        <v>1</v>
      </c>
      <c r="K31" s="255">
        <v>20373576</v>
      </c>
      <c r="L31" s="255">
        <v>2024</v>
      </c>
      <c r="M31" s="964"/>
    </row>
    <row r="32" spans="1:13" ht="31.5" x14ac:dyDescent="0.25">
      <c r="A32" s="963">
        <f t="shared" si="0"/>
        <v>28</v>
      </c>
      <c r="B32" s="354" t="s">
        <v>1452</v>
      </c>
      <c r="C32" s="354"/>
      <c r="D32" s="964" t="s">
        <v>1535</v>
      </c>
      <c r="E32" s="255" t="s">
        <v>1543</v>
      </c>
      <c r="F32" s="255" t="s">
        <v>1489</v>
      </c>
      <c r="G32" s="964" t="s">
        <v>1490</v>
      </c>
      <c r="H32" s="964" t="s">
        <v>70</v>
      </c>
      <c r="I32" s="255" t="s">
        <v>1491</v>
      </c>
      <c r="J32" s="964">
        <v>1</v>
      </c>
      <c r="K32" s="255">
        <v>21978738</v>
      </c>
      <c r="L32" s="255">
        <v>2025</v>
      </c>
      <c r="M32" s="964"/>
    </row>
    <row r="33" spans="1:13" ht="31.5" x14ac:dyDescent="0.25">
      <c r="A33" s="963">
        <f t="shared" si="0"/>
        <v>29</v>
      </c>
      <c r="B33" s="354" t="s">
        <v>1453</v>
      </c>
      <c r="C33" s="354"/>
      <c r="D33" s="964" t="s">
        <v>1536</v>
      </c>
      <c r="E33" s="255" t="s">
        <v>1544</v>
      </c>
      <c r="F33" s="255" t="s">
        <v>1512</v>
      </c>
      <c r="G33" s="964" t="s">
        <v>1490</v>
      </c>
      <c r="H33" s="964" t="s">
        <v>70</v>
      </c>
      <c r="I33" s="255" t="s">
        <v>1491</v>
      </c>
      <c r="J33" s="964">
        <v>1</v>
      </c>
      <c r="K33" s="255">
        <v>18796943</v>
      </c>
      <c r="L33" s="255">
        <v>2024</v>
      </c>
      <c r="M33" s="964"/>
    </row>
    <row r="34" spans="1:13" ht="31.5" x14ac:dyDescent="0.25">
      <c r="A34" s="963">
        <f t="shared" si="0"/>
        <v>30</v>
      </c>
      <c r="B34" s="354" t="s">
        <v>1454</v>
      </c>
      <c r="C34" s="354"/>
      <c r="D34" s="964" t="s">
        <v>1545</v>
      </c>
      <c r="E34" s="255" t="s">
        <v>1555</v>
      </c>
      <c r="F34" s="255" t="s">
        <v>1498</v>
      </c>
      <c r="G34" s="964" t="s">
        <v>1490</v>
      </c>
      <c r="H34" s="964" t="s">
        <v>70</v>
      </c>
      <c r="I34" s="255" t="s">
        <v>368</v>
      </c>
      <c r="J34" s="964">
        <v>2</v>
      </c>
      <c r="K34" s="255">
        <v>18716992</v>
      </c>
      <c r="L34" s="255">
        <v>2024</v>
      </c>
      <c r="M34" s="964"/>
    </row>
    <row r="35" spans="1:13" ht="31.5" x14ac:dyDescent="0.25">
      <c r="A35" s="963">
        <f t="shared" si="0"/>
        <v>31</v>
      </c>
      <c r="B35" s="354" t="s">
        <v>1455</v>
      </c>
      <c r="C35" s="354"/>
      <c r="D35" s="964" t="s">
        <v>1546</v>
      </c>
      <c r="E35" s="255" t="s">
        <v>1556</v>
      </c>
      <c r="F35" s="255" t="s">
        <v>1489</v>
      </c>
      <c r="G35" s="964" t="s">
        <v>1490</v>
      </c>
      <c r="H35" s="964" t="s">
        <v>70</v>
      </c>
      <c r="I35" s="255" t="s">
        <v>1491</v>
      </c>
      <c r="J35" s="964">
        <v>1</v>
      </c>
      <c r="K35" s="255">
        <v>15577502</v>
      </c>
      <c r="L35" s="255">
        <v>2023</v>
      </c>
      <c r="M35" s="964"/>
    </row>
    <row r="36" spans="1:13" ht="31.5" x14ac:dyDescent="0.25">
      <c r="A36" s="963">
        <f t="shared" si="0"/>
        <v>32</v>
      </c>
      <c r="B36" s="354" t="s">
        <v>1456</v>
      </c>
      <c r="C36" s="354"/>
      <c r="D36" s="964" t="s">
        <v>1549</v>
      </c>
      <c r="E36" s="255" t="s">
        <v>1557</v>
      </c>
      <c r="F36" s="255" t="s">
        <v>1489</v>
      </c>
      <c r="G36" s="964" t="s">
        <v>1490</v>
      </c>
      <c r="H36" s="964" t="s">
        <v>70</v>
      </c>
      <c r="I36" s="255" t="s">
        <v>1491</v>
      </c>
      <c r="J36" s="964">
        <v>1</v>
      </c>
      <c r="K36" s="255">
        <v>14736437</v>
      </c>
      <c r="L36" s="255">
        <v>2023</v>
      </c>
      <c r="M36" s="964"/>
    </row>
    <row r="37" spans="1:13" ht="31.5" x14ac:dyDescent="0.25">
      <c r="A37" s="963">
        <f t="shared" si="0"/>
        <v>33</v>
      </c>
      <c r="B37" s="354" t="s">
        <v>1457</v>
      </c>
      <c r="C37" s="354"/>
      <c r="D37" s="964" t="s">
        <v>1550</v>
      </c>
      <c r="E37" s="255" t="s">
        <v>1558</v>
      </c>
      <c r="F37" s="255" t="s">
        <v>1498</v>
      </c>
      <c r="G37" s="964" t="s">
        <v>1490</v>
      </c>
      <c r="H37" s="964" t="s">
        <v>70</v>
      </c>
      <c r="I37" s="255" t="s">
        <v>1491</v>
      </c>
      <c r="J37" s="964">
        <v>1</v>
      </c>
      <c r="K37" s="255">
        <v>14736460</v>
      </c>
      <c r="L37" s="255">
        <v>2023</v>
      </c>
      <c r="M37" s="964"/>
    </row>
    <row r="38" spans="1:13" ht="31.5" x14ac:dyDescent="0.25">
      <c r="A38" s="963">
        <f t="shared" si="0"/>
        <v>34</v>
      </c>
      <c r="B38" s="354" t="s">
        <v>1458</v>
      </c>
      <c r="C38" s="354"/>
      <c r="D38" s="964" t="s">
        <v>1551</v>
      </c>
      <c r="E38" s="255" t="s">
        <v>1559</v>
      </c>
      <c r="F38" s="255" t="s">
        <v>1489</v>
      </c>
      <c r="G38" s="964" t="s">
        <v>1490</v>
      </c>
      <c r="H38" s="964" t="s">
        <v>70</v>
      </c>
      <c r="I38" s="255" t="s">
        <v>1491</v>
      </c>
      <c r="J38" s="964">
        <v>1</v>
      </c>
      <c r="K38" s="255">
        <v>14736531</v>
      </c>
      <c r="L38" s="255">
        <v>2023</v>
      </c>
      <c r="M38" s="964"/>
    </row>
    <row r="39" spans="1:13" ht="31.5" x14ac:dyDescent="0.25">
      <c r="A39" s="963">
        <f t="shared" si="0"/>
        <v>35</v>
      </c>
      <c r="B39" s="354" t="s">
        <v>1459</v>
      </c>
      <c r="C39" s="354"/>
      <c r="D39" s="964" t="s">
        <v>1552</v>
      </c>
      <c r="E39" s="255" t="s">
        <v>1560</v>
      </c>
      <c r="F39" s="255" t="s">
        <v>1498</v>
      </c>
      <c r="G39" s="964" t="s">
        <v>1490</v>
      </c>
      <c r="H39" s="964" t="s">
        <v>70</v>
      </c>
      <c r="I39" s="255" t="s">
        <v>368</v>
      </c>
      <c r="J39" s="964">
        <v>2</v>
      </c>
      <c r="K39" s="255">
        <v>14736448</v>
      </c>
      <c r="L39" s="255">
        <v>2023</v>
      </c>
      <c r="M39" s="964"/>
    </row>
    <row r="40" spans="1:13" ht="31.5" x14ac:dyDescent="0.25">
      <c r="A40" s="963">
        <f t="shared" si="0"/>
        <v>36</v>
      </c>
      <c r="B40" s="354" t="s">
        <v>1460</v>
      </c>
      <c r="C40" s="354"/>
      <c r="D40" s="964" t="s">
        <v>1553</v>
      </c>
      <c r="E40" s="255" t="s">
        <v>1561</v>
      </c>
      <c r="F40" s="255" t="s">
        <v>1489</v>
      </c>
      <c r="G40" s="964" t="s">
        <v>1490</v>
      </c>
      <c r="H40" s="964" t="s">
        <v>70</v>
      </c>
      <c r="I40" s="255" t="s">
        <v>1491</v>
      </c>
      <c r="J40" s="964">
        <v>1</v>
      </c>
      <c r="K40" s="255">
        <v>25444186</v>
      </c>
      <c r="L40" s="255">
        <v>2025</v>
      </c>
      <c r="M40" s="964"/>
    </row>
    <row r="41" spans="1:13" ht="31.5" x14ac:dyDescent="0.25">
      <c r="A41" s="963">
        <f t="shared" si="0"/>
        <v>37</v>
      </c>
      <c r="B41" s="354" t="s">
        <v>1461</v>
      </c>
      <c r="C41" s="354"/>
      <c r="D41" s="964" t="s">
        <v>1547</v>
      </c>
      <c r="E41" s="255" t="s">
        <v>1556</v>
      </c>
      <c r="F41" s="255" t="s">
        <v>1498</v>
      </c>
      <c r="G41" s="964" t="s">
        <v>1490</v>
      </c>
      <c r="H41" s="964" t="s">
        <v>70</v>
      </c>
      <c r="I41" s="255" t="s">
        <v>368</v>
      </c>
      <c r="J41" s="964">
        <v>2</v>
      </c>
      <c r="K41" s="255">
        <v>14772423</v>
      </c>
      <c r="L41" s="255">
        <v>2023</v>
      </c>
      <c r="M41" s="964"/>
    </row>
    <row r="42" spans="1:13" ht="31.5" x14ac:dyDescent="0.25">
      <c r="A42" s="963">
        <f t="shared" si="0"/>
        <v>38</v>
      </c>
      <c r="B42" s="354" t="s">
        <v>1462</v>
      </c>
      <c r="C42" s="354"/>
      <c r="D42" s="964" t="s">
        <v>1554</v>
      </c>
      <c r="E42" s="255" t="s">
        <v>1562</v>
      </c>
      <c r="F42" s="255" t="s">
        <v>1498</v>
      </c>
      <c r="G42" s="964" t="s">
        <v>1490</v>
      </c>
      <c r="H42" s="964" t="s">
        <v>70</v>
      </c>
      <c r="I42" s="255" t="s">
        <v>368</v>
      </c>
      <c r="J42" s="964">
        <v>2</v>
      </c>
      <c r="K42" s="255">
        <v>14772329</v>
      </c>
      <c r="L42" s="255">
        <v>2023</v>
      </c>
      <c r="M42" s="964"/>
    </row>
    <row r="43" spans="1:13" ht="31.5" x14ac:dyDescent="0.25">
      <c r="A43" s="963">
        <f t="shared" si="0"/>
        <v>39</v>
      </c>
      <c r="B43" s="354" t="s">
        <v>1463</v>
      </c>
      <c r="C43" s="354"/>
      <c r="D43" s="964" t="s">
        <v>1548</v>
      </c>
      <c r="E43" s="255" t="s">
        <v>1563</v>
      </c>
      <c r="F43" s="255" t="s">
        <v>1498</v>
      </c>
      <c r="G43" s="964" t="s">
        <v>1490</v>
      </c>
      <c r="H43" s="964" t="s">
        <v>70</v>
      </c>
      <c r="I43" s="255" t="s">
        <v>1491</v>
      </c>
      <c r="J43" s="964">
        <v>1</v>
      </c>
      <c r="K43" s="255">
        <v>21690284</v>
      </c>
      <c r="L43" s="255">
        <v>2024</v>
      </c>
      <c r="M43" s="964"/>
    </row>
    <row r="44" spans="1:13" ht="31.5" x14ac:dyDescent="0.25">
      <c r="A44" s="963">
        <f t="shared" si="0"/>
        <v>40</v>
      </c>
      <c r="B44" s="354" t="s">
        <v>1464</v>
      </c>
      <c r="C44" s="354"/>
      <c r="D44" s="964" t="s">
        <v>1564</v>
      </c>
      <c r="E44" s="255" t="s">
        <v>1576</v>
      </c>
      <c r="F44" s="255" t="s">
        <v>1498</v>
      </c>
      <c r="G44" s="964" t="s">
        <v>1490</v>
      </c>
      <c r="H44" s="964" t="s">
        <v>70</v>
      </c>
      <c r="I44" s="255" t="s">
        <v>1491</v>
      </c>
      <c r="J44" s="964">
        <v>1</v>
      </c>
      <c r="K44" s="255">
        <v>13144814</v>
      </c>
      <c r="L44" s="255">
        <v>2023</v>
      </c>
      <c r="M44" s="964"/>
    </row>
    <row r="45" spans="1:13" ht="31.5" x14ac:dyDescent="0.25">
      <c r="A45" s="963">
        <f t="shared" si="0"/>
        <v>41</v>
      </c>
      <c r="B45" s="354" t="s">
        <v>1465</v>
      </c>
      <c r="C45" s="354"/>
      <c r="D45" s="964" t="s">
        <v>1565</v>
      </c>
      <c r="E45" s="255" t="s">
        <v>1577</v>
      </c>
      <c r="F45" s="255" t="s">
        <v>1489</v>
      </c>
      <c r="G45" s="964" t="s">
        <v>1490</v>
      </c>
      <c r="H45" s="964" t="s">
        <v>70</v>
      </c>
      <c r="I45" s="255" t="s">
        <v>1491</v>
      </c>
      <c r="J45" s="964">
        <v>1</v>
      </c>
      <c r="K45" s="255">
        <v>2155500</v>
      </c>
      <c r="L45" s="255">
        <v>2024</v>
      </c>
      <c r="M45" s="964"/>
    </row>
    <row r="46" spans="1:13" ht="31.5" x14ac:dyDescent="0.25">
      <c r="A46" s="963">
        <f t="shared" si="0"/>
        <v>42</v>
      </c>
      <c r="B46" s="354" t="s">
        <v>1466</v>
      </c>
      <c r="C46" s="354"/>
      <c r="D46" s="964" t="s">
        <v>1566</v>
      </c>
      <c r="E46" s="255" t="s">
        <v>1577</v>
      </c>
      <c r="F46" s="255" t="s">
        <v>1498</v>
      </c>
      <c r="G46" s="964" t="s">
        <v>1490</v>
      </c>
      <c r="H46" s="964" t="s">
        <v>70</v>
      </c>
      <c r="I46" s="255" t="s">
        <v>368</v>
      </c>
      <c r="J46" s="964">
        <v>2</v>
      </c>
      <c r="K46" s="255">
        <v>21155474</v>
      </c>
      <c r="L46" s="255">
        <v>2024</v>
      </c>
      <c r="M46" s="964"/>
    </row>
    <row r="47" spans="1:13" ht="31.5" x14ac:dyDescent="0.25">
      <c r="A47" s="963">
        <f t="shared" si="0"/>
        <v>43</v>
      </c>
      <c r="B47" s="354" t="s">
        <v>1467</v>
      </c>
      <c r="C47" s="354"/>
      <c r="D47" s="964" t="s">
        <v>1567</v>
      </c>
      <c r="E47" s="255" t="s">
        <v>1577</v>
      </c>
      <c r="F47" s="255" t="s">
        <v>1498</v>
      </c>
      <c r="G47" s="964" t="s">
        <v>1490</v>
      </c>
      <c r="H47" s="964" t="s">
        <v>70</v>
      </c>
      <c r="I47" s="255" t="s">
        <v>1491</v>
      </c>
      <c r="J47" s="964">
        <v>1</v>
      </c>
      <c r="K47" s="255">
        <v>13529282</v>
      </c>
      <c r="L47" s="255">
        <v>2023</v>
      </c>
      <c r="M47" s="964"/>
    </row>
    <row r="48" spans="1:13" ht="31.5" x14ac:dyDescent="0.25">
      <c r="A48" s="963">
        <f t="shared" si="0"/>
        <v>44</v>
      </c>
      <c r="B48" s="354" t="s">
        <v>1468</v>
      </c>
      <c r="C48" s="354"/>
      <c r="D48" s="964" t="s">
        <v>1568</v>
      </c>
      <c r="E48" s="255" t="s">
        <v>1578</v>
      </c>
      <c r="F48" s="255" t="s">
        <v>1489</v>
      </c>
      <c r="G48" s="964" t="s">
        <v>1490</v>
      </c>
      <c r="H48" s="964" t="s">
        <v>70</v>
      </c>
      <c r="I48" s="255" t="s">
        <v>1583</v>
      </c>
      <c r="J48" s="964">
        <v>2</v>
      </c>
      <c r="K48" s="255">
        <v>18486694</v>
      </c>
      <c r="L48" s="255">
        <v>2024</v>
      </c>
      <c r="M48" s="964"/>
    </row>
    <row r="49" spans="1:13" ht="31.5" x14ac:dyDescent="0.25">
      <c r="A49" s="963">
        <f t="shared" si="0"/>
        <v>45</v>
      </c>
      <c r="B49" s="354" t="s">
        <v>1469</v>
      </c>
      <c r="C49" s="354"/>
      <c r="D49" s="964" t="s">
        <v>1569</v>
      </c>
      <c r="E49" s="255" t="s">
        <v>1579</v>
      </c>
      <c r="F49" s="255" t="s">
        <v>1489</v>
      </c>
      <c r="G49" s="964" t="s">
        <v>1490</v>
      </c>
      <c r="H49" s="964" t="s">
        <v>70</v>
      </c>
      <c r="I49" s="255" t="s">
        <v>1491</v>
      </c>
      <c r="J49" s="964">
        <v>1</v>
      </c>
      <c r="K49" s="255">
        <v>19502907</v>
      </c>
      <c r="L49" s="255">
        <v>2024</v>
      </c>
      <c r="M49" s="964"/>
    </row>
    <row r="50" spans="1:13" ht="31.5" x14ac:dyDescent="0.25">
      <c r="A50" s="963">
        <f t="shared" si="0"/>
        <v>46</v>
      </c>
      <c r="B50" s="354" t="s">
        <v>1470</v>
      </c>
      <c r="C50" s="354"/>
      <c r="D50" s="964" t="s">
        <v>1570</v>
      </c>
      <c r="E50" s="255" t="s">
        <v>1579</v>
      </c>
      <c r="F50" s="255" t="s">
        <v>1489</v>
      </c>
      <c r="G50" s="964" t="s">
        <v>1490</v>
      </c>
      <c r="H50" s="964" t="s">
        <v>70</v>
      </c>
      <c r="I50" s="255" t="s">
        <v>1491</v>
      </c>
      <c r="J50" s="964">
        <v>1</v>
      </c>
      <c r="K50" s="255">
        <v>19499582</v>
      </c>
      <c r="L50" s="255">
        <v>2024</v>
      </c>
      <c r="M50" s="964"/>
    </row>
    <row r="51" spans="1:13" ht="31.5" x14ac:dyDescent="0.25">
      <c r="A51" s="963">
        <f t="shared" si="0"/>
        <v>47</v>
      </c>
      <c r="B51" s="354" t="s">
        <v>1471</v>
      </c>
      <c r="C51" s="354"/>
      <c r="D51" s="964" t="s">
        <v>1571</v>
      </c>
      <c r="E51" s="255" t="s">
        <v>1576</v>
      </c>
      <c r="F51" s="255" t="s">
        <v>1489</v>
      </c>
      <c r="G51" s="964" t="s">
        <v>1490</v>
      </c>
      <c r="H51" s="964" t="s">
        <v>70</v>
      </c>
      <c r="I51" s="255" t="s">
        <v>1491</v>
      </c>
      <c r="J51" s="964">
        <v>1</v>
      </c>
      <c r="K51" s="255">
        <v>13549788</v>
      </c>
      <c r="L51" s="255">
        <v>2023</v>
      </c>
      <c r="M51" s="964"/>
    </row>
    <row r="52" spans="1:13" ht="31.5" x14ac:dyDescent="0.25">
      <c r="A52" s="963">
        <f t="shared" si="0"/>
        <v>48</v>
      </c>
      <c r="B52" s="354" t="s">
        <v>1472</v>
      </c>
      <c r="C52" s="354"/>
      <c r="D52" s="963" t="s">
        <v>1572</v>
      </c>
      <c r="E52" s="255" t="s">
        <v>1580</v>
      </c>
      <c r="F52" s="255" t="s">
        <v>1512</v>
      </c>
      <c r="G52" s="964" t="s">
        <v>1490</v>
      </c>
      <c r="H52" s="964" t="s">
        <v>70</v>
      </c>
      <c r="I52" s="255" t="s">
        <v>1491</v>
      </c>
      <c r="J52" s="964">
        <v>1</v>
      </c>
      <c r="K52" s="255">
        <v>19499656</v>
      </c>
      <c r="L52" s="255">
        <v>2024</v>
      </c>
      <c r="M52" s="964"/>
    </row>
    <row r="53" spans="1:13" ht="31.5" x14ac:dyDescent="0.25">
      <c r="A53" s="963">
        <f t="shared" si="0"/>
        <v>49</v>
      </c>
      <c r="B53" s="354" t="s">
        <v>1473</v>
      </c>
      <c r="C53" s="354"/>
      <c r="D53" s="963" t="s">
        <v>1573</v>
      </c>
      <c r="E53" s="255" t="s">
        <v>1581</v>
      </c>
      <c r="F53" s="255" t="s">
        <v>1498</v>
      </c>
      <c r="G53" s="964" t="s">
        <v>1490</v>
      </c>
      <c r="H53" s="964" t="s">
        <v>70</v>
      </c>
      <c r="I53" s="255" t="s">
        <v>1491</v>
      </c>
      <c r="J53" s="964">
        <v>1</v>
      </c>
      <c r="K53" s="255">
        <v>21690495</v>
      </c>
      <c r="L53" s="255">
        <v>2024</v>
      </c>
      <c r="M53" s="964"/>
    </row>
    <row r="54" spans="1:13" ht="31.5" x14ac:dyDescent="0.25">
      <c r="A54" s="963">
        <f t="shared" si="0"/>
        <v>50</v>
      </c>
      <c r="B54" s="354" t="s">
        <v>1474</v>
      </c>
      <c r="C54" s="354"/>
      <c r="D54" s="963" t="s">
        <v>1575</v>
      </c>
      <c r="E54" s="255" t="s">
        <v>1582</v>
      </c>
      <c r="F54" s="255" t="s">
        <v>1498</v>
      </c>
      <c r="G54" s="964" t="s">
        <v>1490</v>
      </c>
      <c r="H54" s="964" t="s">
        <v>70</v>
      </c>
      <c r="I54" s="255" t="s">
        <v>368</v>
      </c>
      <c r="J54" s="964">
        <v>2</v>
      </c>
      <c r="K54" s="255">
        <v>21974093</v>
      </c>
      <c r="L54" s="255">
        <v>2025</v>
      </c>
      <c r="M54" s="964"/>
    </row>
    <row r="55" spans="1:13" ht="31.5" x14ac:dyDescent="0.25">
      <c r="A55" s="963">
        <f t="shared" si="0"/>
        <v>51</v>
      </c>
      <c r="B55" s="354" t="s">
        <v>1475</v>
      </c>
      <c r="C55" s="354"/>
      <c r="D55" s="963" t="s">
        <v>1574</v>
      </c>
      <c r="E55" s="255" t="s">
        <v>1594</v>
      </c>
      <c r="F55" s="255" t="s">
        <v>1498</v>
      </c>
      <c r="G55" s="964" t="s">
        <v>1490</v>
      </c>
      <c r="H55" s="964" t="s">
        <v>70</v>
      </c>
      <c r="I55" s="255" t="s">
        <v>1491</v>
      </c>
      <c r="J55" s="964">
        <v>1</v>
      </c>
      <c r="K55" s="255">
        <v>14736061</v>
      </c>
      <c r="L55" s="255">
        <v>2023</v>
      </c>
      <c r="M55" s="964"/>
    </row>
    <row r="56" spans="1:13" ht="31.5" x14ac:dyDescent="0.25">
      <c r="A56" s="963">
        <f t="shared" si="0"/>
        <v>52</v>
      </c>
      <c r="B56" s="354" t="s">
        <v>1476</v>
      </c>
      <c r="C56" s="354"/>
      <c r="D56" s="963" t="s">
        <v>1584</v>
      </c>
      <c r="E56" s="255" t="s">
        <v>1581</v>
      </c>
      <c r="F56" s="255" t="s">
        <v>1498</v>
      </c>
      <c r="G56" s="964" t="s">
        <v>1490</v>
      </c>
      <c r="H56" s="964" t="s">
        <v>70</v>
      </c>
      <c r="I56" s="255" t="s">
        <v>1491</v>
      </c>
      <c r="J56" s="964">
        <v>1</v>
      </c>
      <c r="K56" s="255">
        <v>24074432</v>
      </c>
      <c r="L56" s="255">
        <v>2025</v>
      </c>
      <c r="M56" s="964"/>
    </row>
    <row r="57" spans="1:13" ht="31.5" x14ac:dyDescent="0.25">
      <c r="A57" s="963">
        <f t="shared" si="0"/>
        <v>53</v>
      </c>
      <c r="B57" s="354" t="s">
        <v>1477</v>
      </c>
      <c r="C57" s="354"/>
      <c r="D57" s="963" t="s">
        <v>1585</v>
      </c>
      <c r="E57" s="255" t="s">
        <v>1595</v>
      </c>
      <c r="F57" s="255" t="s">
        <v>1489</v>
      </c>
      <c r="G57" s="964" t="s">
        <v>1490</v>
      </c>
      <c r="H57" s="964" t="s">
        <v>70</v>
      </c>
      <c r="I57" s="255" t="s">
        <v>1491</v>
      </c>
      <c r="J57" s="964">
        <v>1</v>
      </c>
      <c r="K57" s="255">
        <v>13542914</v>
      </c>
      <c r="L57" s="255">
        <v>2023</v>
      </c>
      <c r="M57" s="964"/>
    </row>
    <row r="58" spans="1:13" ht="31.5" x14ac:dyDescent="0.25">
      <c r="A58" s="963">
        <f t="shared" si="0"/>
        <v>54</v>
      </c>
      <c r="B58" s="354" t="s">
        <v>1478</v>
      </c>
      <c r="C58" s="354"/>
      <c r="D58" s="963" t="s">
        <v>1586</v>
      </c>
      <c r="E58" s="255" t="s">
        <v>1596</v>
      </c>
      <c r="F58" s="255" t="s">
        <v>1498</v>
      </c>
      <c r="G58" s="964" t="s">
        <v>1490</v>
      </c>
      <c r="H58" s="964" t="s">
        <v>70</v>
      </c>
      <c r="I58" s="255" t="s">
        <v>368</v>
      </c>
      <c r="J58" s="964">
        <v>2</v>
      </c>
      <c r="K58" s="255">
        <v>19431075</v>
      </c>
      <c r="L58" s="255">
        <v>2025</v>
      </c>
      <c r="M58" s="964"/>
    </row>
    <row r="59" spans="1:13" ht="31.5" x14ac:dyDescent="0.25">
      <c r="A59" s="963">
        <f t="shared" si="0"/>
        <v>55</v>
      </c>
      <c r="B59" s="354" t="s">
        <v>1479</v>
      </c>
      <c r="C59" s="354"/>
      <c r="D59" s="963" t="s">
        <v>1587</v>
      </c>
      <c r="E59" s="255" t="s">
        <v>1597</v>
      </c>
      <c r="F59" s="255" t="s">
        <v>1489</v>
      </c>
      <c r="G59" s="964" t="s">
        <v>1490</v>
      </c>
      <c r="H59" s="964" t="s">
        <v>70</v>
      </c>
      <c r="I59" s="255" t="s">
        <v>973</v>
      </c>
      <c r="J59" s="964">
        <v>2</v>
      </c>
      <c r="K59" s="255">
        <v>1626861</v>
      </c>
      <c r="L59" s="255">
        <v>2025</v>
      </c>
      <c r="M59" s="964"/>
    </row>
    <row r="60" spans="1:13" ht="31.5" x14ac:dyDescent="0.25">
      <c r="A60" s="963">
        <f t="shared" si="0"/>
        <v>56</v>
      </c>
      <c r="B60" s="354" t="s">
        <v>1480</v>
      </c>
      <c r="C60" s="354"/>
      <c r="D60" s="963" t="s">
        <v>1588</v>
      </c>
      <c r="E60" s="255" t="s">
        <v>1582</v>
      </c>
      <c r="F60" s="255" t="s">
        <v>1498</v>
      </c>
      <c r="G60" s="964" t="s">
        <v>1490</v>
      </c>
      <c r="H60" s="964" t="s">
        <v>70</v>
      </c>
      <c r="I60" s="255" t="s">
        <v>1491</v>
      </c>
      <c r="J60" s="964">
        <v>1</v>
      </c>
      <c r="K60" s="255">
        <v>24462917</v>
      </c>
      <c r="L60" s="255">
        <v>2025</v>
      </c>
      <c r="M60" s="964"/>
    </row>
    <row r="61" spans="1:13" ht="31.5" x14ac:dyDescent="0.25">
      <c r="A61" s="963">
        <f t="shared" si="0"/>
        <v>57</v>
      </c>
      <c r="B61" s="354" t="s">
        <v>1481</v>
      </c>
      <c r="C61" s="354"/>
      <c r="D61" s="963" t="s">
        <v>1589</v>
      </c>
      <c r="E61" s="255" t="s">
        <v>1582</v>
      </c>
      <c r="F61" s="255" t="s">
        <v>1512</v>
      </c>
      <c r="G61" s="964" t="s">
        <v>1490</v>
      </c>
      <c r="H61" s="964" t="s">
        <v>70</v>
      </c>
      <c r="I61" s="255" t="s">
        <v>1491</v>
      </c>
      <c r="J61" s="964">
        <v>1</v>
      </c>
      <c r="K61" s="255">
        <v>20292002</v>
      </c>
      <c r="L61" s="255">
        <v>2024</v>
      </c>
      <c r="M61" s="964"/>
    </row>
    <row r="62" spans="1:13" ht="47.25" x14ac:dyDescent="0.25">
      <c r="A62" s="963">
        <f t="shared" si="0"/>
        <v>58</v>
      </c>
      <c r="B62" s="354" t="s">
        <v>1482</v>
      </c>
      <c r="C62" s="354"/>
      <c r="D62" s="963" t="s">
        <v>1590</v>
      </c>
      <c r="E62" s="255" t="s">
        <v>1598</v>
      </c>
      <c r="F62" s="255" t="s">
        <v>1489</v>
      </c>
      <c r="G62" s="964" t="s">
        <v>1490</v>
      </c>
      <c r="H62" s="964" t="s">
        <v>70</v>
      </c>
      <c r="I62" s="255" t="s">
        <v>1491</v>
      </c>
      <c r="J62" s="964">
        <v>1</v>
      </c>
      <c r="K62" s="255">
        <v>14914135</v>
      </c>
      <c r="L62" s="255">
        <v>2023</v>
      </c>
      <c r="M62" s="964"/>
    </row>
    <row r="63" spans="1:13" ht="31.5" x14ac:dyDescent="0.25">
      <c r="A63" s="963">
        <f t="shared" si="0"/>
        <v>59</v>
      </c>
      <c r="B63" s="354" t="s">
        <v>1483</v>
      </c>
      <c r="C63" s="354"/>
      <c r="D63" s="963" t="s">
        <v>1591</v>
      </c>
      <c r="E63" s="255" t="s">
        <v>1599</v>
      </c>
      <c r="F63" s="255" t="s">
        <v>1489</v>
      </c>
      <c r="G63" s="964" t="s">
        <v>1490</v>
      </c>
      <c r="H63" s="964" t="s">
        <v>70</v>
      </c>
      <c r="I63" s="255" t="s">
        <v>1491</v>
      </c>
      <c r="J63" s="964">
        <v>1</v>
      </c>
      <c r="K63" s="255">
        <v>22669860</v>
      </c>
      <c r="L63" s="255">
        <v>2025</v>
      </c>
      <c r="M63" s="964"/>
    </row>
    <row r="64" spans="1:13" ht="31.5" x14ac:dyDescent="0.25">
      <c r="A64" s="963">
        <f t="shared" si="0"/>
        <v>60</v>
      </c>
      <c r="B64" s="354" t="s">
        <v>1484</v>
      </c>
      <c r="C64" s="354"/>
      <c r="D64" s="963" t="s">
        <v>1592</v>
      </c>
      <c r="E64" s="255" t="s">
        <v>1599</v>
      </c>
      <c r="F64" s="255" t="s">
        <v>1489</v>
      </c>
      <c r="G64" s="964" t="s">
        <v>1490</v>
      </c>
      <c r="H64" s="964" t="s">
        <v>70</v>
      </c>
      <c r="I64" s="255" t="s">
        <v>1491</v>
      </c>
      <c r="J64" s="964">
        <v>1</v>
      </c>
      <c r="K64" s="255">
        <v>15625580</v>
      </c>
      <c r="L64" s="255">
        <v>2023</v>
      </c>
      <c r="M64" s="964"/>
    </row>
    <row r="65" spans="1:13" ht="31.5" x14ac:dyDescent="0.25">
      <c r="A65" s="963">
        <f t="shared" si="0"/>
        <v>61</v>
      </c>
      <c r="B65" s="354" t="s">
        <v>1485</v>
      </c>
      <c r="C65" s="354"/>
      <c r="D65" s="963" t="s">
        <v>1593</v>
      </c>
      <c r="E65" s="255" t="s">
        <v>1600</v>
      </c>
      <c r="F65" s="255" t="s">
        <v>1489</v>
      </c>
      <c r="G65" s="964" t="s">
        <v>1490</v>
      </c>
      <c r="H65" s="964" t="s">
        <v>70</v>
      </c>
      <c r="I65" s="255" t="s">
        <v>1491</v>
      </c>
      <c r="J65" s="964">
        <v>1</v>
      </c>
      <c r="K65" s="255">
        <v>20275156</v>
      </c>
      <c r="L65" s="255">
        <v>2024</v>
      </c>
      <c r="M65" s="964"/>
    </row>
    <row r="66" spans="1:13" ht="31.5" x14ac:dyDescent="0.25">
      <c r="A66" s="963">
        <f t="shared" si="0"/>
        <v>62</v>
      </c>
      <c r="B66" s="977" t="s">
        <v>1486</v>
      </c>
      <c r="C66" s="977"/>
      <c r="D66" s="963" t="s">
        <v>1601</v>
      </c>
      <c r="E66" s="964" t="s">
        <v>1600</v>
      </c>
      <c r="F66" s="255" t="s">
        <v>1489</v>
      </c>
      <c r="G66" s="964" t="s">
        <v>1490</v>
      </c>
      <c r="H66" s="964" t="s">
        <v>70</v>
      </c>
      <c r="I66" s="255" t="s">
        <v>1491</v>
      </c>
      <c r="J66" s="964">
        <v>1</v>
      </c>
      <c r="K66" s="255">
        <v>21985132</v>
      </c>
      <c r="L66" s="255">
        <v>2025</v>
      </c>
      <c r="M66" s="964"/>
    </row>
    <row r="67" spans="1:13" ht="15.75" x14ac:dyDescent="0.25">
      <c r="J67" s="989"/>
    </row>
    <row r="70" spans="1:13" x14ac:dyDescent="0.25">
      <c r="H70" t="s">
        <v>1603</v>
      </c>
      <c r="I70" t="s">
        <v>1602</v>
      </c>
    </row>
    <row r="71" spans="1:13" x14ac:dyDescent="0.25">
      <c r="H71">
        <v>46</v>
      </c>
      <c r="I71">
        <v>16</v>
      </c>
    </row>
  </sheetData>
  <autoFilter ref="A4:M66">
    <filterColumn colId="1" showButton="0"/>
  </autoFilter>
  <mergeCells count="8">
    <mergeCell ref="H2:L2"/>
    <mergeCell ref="B4:C4"/>
    <mergeCell ref="A2:A3"/>
    <mergeCell ref="B2:C3"/>
    <mergeCell ref="D2:D3"/>
    <mergeCell ref="E2:E3"/>
    <mergeCell ref="F2:F3"/>
    <mergeCell ref="G2:G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92"/>
  <sheetViews>
    <sheetView topLeftCell="A22" zoomScale="70" zoomScaleNormal="70" workbookViewId="0">
      <selection activeCell="H14" sqref="H14"/>
    </sheetView>
  </sheetViews>
  <sheetFormatPr defaultRowHeight="15" x14ac:dyDescent="0.25"/>
  <cols>
    <col min="1" max="1" width="6" customWidth="1"/>
    <col min="2" max="2" width="9.28515625" customWidth="1"/>
    <col min="3" max="3" width="17.5703125" customWidth="1"/>
    <col min="4" max="4" width="21" customWidth="1"/>
    <col min="5" max="5" width="16.28515625" customWidth="1"/>
    <col min="6" max="6" width="18" customWidth="1"/>
    <col min="7" max="7" width="16.7109375" style="2" customWidth="1"/>
    <col min="8" max="8" width="24.140625" style="2" customWidth="1"/>
    <col min="9" max="9" width="43.28515625" style="2" customWidth="1"/>
    <col min="10" max="12" width="20.7109375" style="2" customWidth="1"/>
    <col min="13" max="13" width="21.140625" style="2" customWidth="1"/>
    <col min="14" max="15" width="21.42578125" style="2" customWidth="1"/>
    <col min="16" max="20" width="9.140625" style="538"/>
    <col min="21" max="40" width="9.140625" style="539"/>
  </cols>
  <sheetData>
    <row r="1" spans="1:40" x14ac:dyDescent="0.25">
      <c r="C1" s="1041" t="s">
        <v>9</v>
      </c>
      <c r="D1" s="1041"/>
      <c r="E1" s="1041"/>
      <c r="F1" s="1041"/>
      <c r="G1" s="1041"/>
      <c r="H1" s="1041"/>
      <c r="I1" s="1041"/>
      <c r="J1" s="1041"/>
      <c r="K1" s="1041"/>
      <c r="L1" s="1041"/>
      <c r="M1" s="1041"/>
      <c r="N1" s="1041"/>
      <c r="O1" s="734"/>
    </row>
    <row r="2" spans="1:40" ht="22.5" customHeight="1" x14ac:dyDescent="0.25"/>
    <row r="3" spans="1:40" ht="57" customHeight="1" x14ac:dyDescent="0.25">
      <c r="A3" s="1036" t="s">
        <v>12</v>
      </c>
      <c r="B3" s="1036" t="s">
        <v>1260</v>
      </c>
      <c r="C3" s="1036" t="s">
        <v>2</v>
      </c>
      <c r="D3" s="1036" t="s">
        <v>8</v>
      </c>
      <c r="E3" s="1036" t="s">
        <v>0</v>
      </c>
      <c r="F3" s="1036" t="s">
        <v>4</v>
      </c>
      <c r="G3" s="1036" t="s">
        <v>3</v>
      </c>
      <c r="H3" s="1036" t="s">
        <v>1</v>
      </c>
      <c r="I3" s="1036" t="s">
        <v>5</v>
      </c>
      <c r="J3" s="1042" t="s">
        <v>11</v>
      </c>
      <c r="K3" s="1043"/>
      <c r="L3" s="1043"/>
      <c r="M3" s="1043"/>
      <c r="N3" s="1044"/>
      <c r="O3" s="20"/>
    </row>
    <row r="4" spans="1:40" ht="42.75" x14ac:dyDescent="0.25">
      <c r="A4" s="1037"/>
      <c r="B4" s="1037"/>
      <c r="C4" s="1037"/>
      <c r="D4" s="1037"/>
      <c r="E4" s="1037"/>
      <c r="F4" s="1037"/>
      <c r="G4" s="1037"/>
      <c r="H4" s="1037"/>
      <c r="I4" s="1037"/>
      <c r="J4" s="9" t="s">
        <v>14</v>
      </c>
      <c r="K4" s="9" t="s">
        <v>10</v>
      </c>
      <c r="L4" s="9" t="s">
        <v>7</v>
      </c>
      <c r="M4" s="9" t="s">
        <v>6</v>
      </c>
      <c r="N4" s="9" t="s">
        <v>13</v>
      </c>
      <c r="O4" s="20" t="s">
        <v>93</v>
      </c>
    </row>
    <row r="5" spans="1:40" s="7" customFormat="1" ht="21" customHeight="1" x14ac:dyDescent="0.25">
      <c r="A5" s="87">
        <v>1</v>
      </c>
      <c r="B5" s="87" t="s">
        <v>205</v>
      </c>
      <c r="C5" s="87" t="s">
        <v>243</v>
      </c>
      <c r="D5" s="87" t="s">
        <v>184</v>
      </c>
      <c r="E5" s="87" t="s">
        <v>311</v>
      </c>
      <c r="F5" s="87" t="s">
        <v>329</v>
      </c>
      <c r="G5" s="87" t="s">
        <v>333</v>
      </c>
      <c r="H5" s="87" t="s">
        <v>387</v>
      </c>
      <c r="I5" s="87" t="s">
        <v>408</v>
      </c>
      <c r="J5" s="87" t="s">
        <v>318</v>
      </c>
      <c r="K5" s="87" t="s">
        <v>492</v>
      </c>
      <c r="L5" s="87" t="s">
        <v>215</v>
      </c>
      <c r="M5" s="87" t="s">
        <v>550</v>
      </c>
      <c r="N5" s="87" t="s">
        <v>563</v>
      </c>
      <c r="O5" s="21"/>
      <c r="P5" s="540"/>
      <c r="Q5" s="540"/>
      <c r="R5" s="540"/>
      <c r="S5" s="540"/>
      <c r="T5" s="540"/>
      <c r="U5" s="541"/>
      <c r="V5" s="541"/>
      <c r="W5" s="541"/>
      <c r="X5" s="541"/>
      <c r="Y5" s="541"/>
      <c r="Z5" s="541"/>
      <c r="AA5" s="541"/>
      <c r="AB5" s="541"/>
      <c r="AC5" s="541"/>
      <c r="AD5" s="541"/>
      <c r="AE5" s="541"/>
      <c r="AF5" s="541"/>
      <c r="AG5" s="541"/>
      <c r="AH5" s="541"/>
      <c r="AI5" s="541"/>
      <c r="AJ5" s="541"/>
      <c r="AK5" s="541"/>
      <c r="AL5" s="541"/>
      <c r="AM5" s="541"/>
      <c r="AN5" s="541"/>
    </row>
    <row r="6" spans="1:40" s="1" customFormat="1" ht="49.5" customHeight="1" x14ac:dyDescent="0.25">
      <c r="A6" s="833">
        <v>1</v>
      </c>
      <c r="B6" s="833">
        <v>1</v>
      </c>
      <c r="C6" s="834" t="s">
        <v>15</v>
      </c>
      <c r="D6" s="1301" t="s">
        <v>1201</v>
      </c>
      <c r="E6" s="834" t="s">
        <v>16</v>
      </c>
      <c r="F6" s="835" t="s">
        <v>226</v>
      </c>
      <c r="G6" s="836" t="s">
        <v>29</v>
      </c>
      <c r="H6" s="833" t="s">
        <v>29</v>
      </c>
      <c r="I6" s="833" t="s">
        <v>76</v>
      </c>
      <c r="J6" s="833" t="s">
        <v>70</v>
      </c>
      <c r="K6" s="837" t="s">
        <v>177</v>
      </c>
      <c r="L6" s="833">
        <v>0.4</v>
      </c>
      <c r="M6" s="833">
        <v>803110671</v>
      </c>
      <c r="N6" s="833">
        <v>2028</v>
      </c>
      <c r="O6" s="837"/>
      <c r="P6" s="542"/>
      <c r="Q6" s="542"/>
      <c r="R6" s="542"/>
      <c r="S6" s="542"/>
      <c r="T6" s="542"/>
      <c r="U6" s="543"/>
      <c r="V6" s="543"/>
      <c r="W6" s="543"/>
      <c r="X6" s="543"/>
      <c r="Y6" s="543"/>
      <c r="Z6" s="543"/>
      <c r="AA6" s="543"/>
      <c r="AB6" s="543"/>
      <c r="AC6" s="543"/>
      <c r="AD6" s="543"/>
      <c r="AE6" s="543"/>
      <c r="AF6" s="543"/>
      <c r="AG6" s="543"/>
      <c r="AH6" s="543"/>
      <c r="AI6" s="543"/>
      <c r="AJ6" s="543"/>
      <c r="AK6" s="543"/>
      <c r="AL6" s="543"/>
      <c r="AM6" s="543"/>
      <c r="AN6" s="543"/>
    </row>
    <row r="7" spans="1:40" s="1" customFormat="1" ht="50.25" customHeight="1" x14ac:dyDescent="0.25">
      <c r="A7" s="833">
        <v>1</v>
      </c>
      <c r="B7" s="833"/>
      <c r="C7" s="834" t="s">
        <v>15</v>
      </c>
      <c r="D7" s="1301"/>
      <c r="E7" s="834" t="s">
        <v>16</v>
      </c>
      <c r="F7" s="835" t="s">
        <v>226</v>
      </c>
      <c r="G7" s="836" t="s">
        <v>29</v>
      </c>
      <c r="H7" s="833" t="s">
        <v>29</v>
      </c>
      <c r="I7" s="833" t="s">
        <v>76</v>
      </c>
      <c r="J7" s="833" t="s">
        <v>71</v>
      </c>
      <c r="K7" s="833" t="s">
        <v>230</v>
      </c>
      <c r="L7" s="833">
        <v>0.4</v>
      </c>
      <c r="M7" s="837" t="s">
        <v>1202</v>
      </c>
      <c r="N7" s="833" t="s">
        <v>187</v>
      </c>
      <c r="O7" s="833" t="s">
        <v>187</v>
      </c>
      <c r="P7" s="542"/>
      <c r="Q7" s="542"/>
      <c r="R7" s="542"/>
      <c r="S7" s="542"/>
      <c r="T7" s="542"/>
      <c r="U7" s="543"/>
      <c r="V7" s="543"/>
      <c r="W7" s="543"/>
      <c r="X7" s="543"/>
      <c r="Y7" s="543"/>
      <c r="Z7" s="543"/>
      <c r="AA7" s="543"/>
      <c r="AB7" s="543"/>
      <c r="AC7" s="543"/>
      <c r="AD7" s="543"/>
      <c r="AE7" s="543"/>
      <c r="AF7" s="543"/>
      <c r="AG7" s="543"/>
      <c r="AH7" s="543"/>
      <c r="AI7" s="543"/>
      <c r="AJ7" s="543"/>
      <c r="AK7" s="543"/>
      <c r="AL7" s="543"/>
      <c r="AM7" s="543"/>
      <c r="AN7" s="543"/>
    </row>
    <row r="8" spans="1:40" s="1" customFormat="1" ht="49.5" customHeight="1" x14ac:dyDescent="0.25">
      <c r="A8" s="833">
        <v>1</v>
      </c>
      <c r="B8" s="833"/>
      <c r="C8" s="834" t="s">
        <v>15</v>
      </c>
      <c r="D8" s="1301"/>
      <c r="E8" s="834" t="s">
        <v>16</v>
      </c>
      <c r="F8" s="835" t="s">
        <v>226</v>
      </c>
      <c r="G8" s="836" t="s">
        <v>29</v>
      </c>
      <c r="H8" s="833" t="s">
        <v>29</v>
      </c>
      <c r="I8" s="833" t="s">
        <v>76</v>
      </c>
      <c r="J8" s="833" t="s">
        <v>71</v>
      </c>
      <c r="K8" s="833" t="s">
        <v>230</v>
      </c>
      <c r="L8" s="833">
        <v>0.4</v>
      </c>
      <c r="M8" s="833">
        <v>866638</v>
      </c>
      <c r="N8" s="833" t="s">
        <v>187</v>
      </c>
      <c r="O8" s="833" t="s">
        <v>187</v>
      </c>
      <c r="P8" s="542"/>
      <c r="Q8" s="542"/>
      <c r="R8" s="542"/>
      <c r="S8" s="542"/>
      <c r="T8" s="542"/>
      <c r="U8" s="543"/>
      <c r="V8" s="543"/>
      <c r="W8" s="543"/>
      <c r="X8" s="543"/>
      <c r="Y8" s="543"/>
      <c r="Z8" s="543"/>
      <c r="AA8" s="543"/>
      <c r="AB8" s="543"/>
      <c r="AC8" s="543"/>
      <c r="AD8" s="543"/>
      <c r="AE8" s="543"/>
      <c r="AF8" s="543"/>
      <c r="AG8" s="543"/>
      <c r="AH8" s="543"/>
      <c r="AI8" s="543"/>
      <c r="AJ8" s="543"/>
      <c r="AK8" s="543"/>
      <c r="AL8" s="543"/>
      <c r="AM8" s="543"/>
      <c r="AN8" s="543"/>
    </row>
    <row r="9" spans="1:40" s="1" customFormat="1" ht="49.5" customHeight="1" x14ac:dyDescent="0.25">
      <c r="A9" s="833">
        <v>1</v>
      </c>
      <c r="B9" s="833"/>
      <c r="C9" s="834" t="s">
        <v>15</v>
      </c>
      <c r="D9" s="1301"/>
      <c r="E9" s="834" t="s">
        <v>16</v>
      </c>
      <c r="F9" s="835" t="s">
        <v>226</v>
      </c>
      <c r="G9" s="836" t="s">
        <v>29</v>
      </c>
      <c r="H9" s="833" t="s">
        <v>29</v>
      </c>
      <c r="I9" s="833" t="s">
        <v>76</v>
      </c>
      <c r="J9" s="833" t="s">
        <v>71</v>
      </c>
      <c r="K9" s="833" t="s">
        <v>230</v>
      </c>
      <c r="L9" s="833">
        <v>0.4</v>
      </c>
      <c r="M9" s="833">
        <v>815566</v>
      </c>
      <c r="N9" s="833" t="s">
        <v>187</v>
      </c>
      <c r="O9" s="833" t="s">
        <v>187</v>
      </c>
      <c r="P9" s="542"/>
      <c r="Q9" s="542"/>
      <c r="R9" s="542"/>
      <c r="S9" s="542"/>
      <c r="T9" s="542"/>
      <c r="U9" s="543"/>
      <c r="V9" s="543"/>
      <c r="W9" s="543"/>
      <c r="X9" s="543"/>
      <c r="Y9" s="543"/>
      <c r="Z9" s="543"/>
      <c r="AA9" s="543"/>
      <c r="AB9" s="543"/>
      <c r="AC9" s="543"/>
      <c r="AD9" s="543"/>
      <c r="AE9" s="543"/>
      <c r="AF9" s="543"/>
      <c r="AG9" s="543"/>
      <c r="AH9" s="543"/>
      <c r="AI9" s="543"/>
      <c r="AJ9" s="543"/>
      <c r="AK9" s="543"/>
      <c r="AL9" s="543"/>
      <c r="AM9" s="543"/>
      <c r="AN9" s="543"/>
    </row>
    <row r="10" spans="1:40" s="1" customFormat="1" ht="47.25" customHeight="1" x14ac:dyDescent="0.25">
      <c r="A10" s="833">
        <v>2</v>
      </c>
      <c r="B10" s="833">
        <v>2</v>
      </c>
      <c r="C10" s="834" t="s">
        <v>15</v>
      </c>
      <c r="D10" s="1301" t="s">
        <v>1203</v>
      </c>
      <c r="E10" s="834" t="s">
        <v>16</v>
      </c>
      <c r="F10" s="838" t="s">
        <v>1204</v>
      </c>
      <c r="G10" s="838" t="s">
        <v>1205</v>
      </c>
      <c r="H10" s="838" t="s">
        <v>1205</v>
      </c>
      <c r="I10" s="833" t="s">
        <v>76</v>
      </c>
      <c r="J10" s="839" t="s">
        <v>70</v>
      </c>
      <c r="K10" s="838" t="s">
        <v>1206</v>
      </c>
      <c r="L10" s="833">
        <v>0.4</v>
      </c>
      <c r="M10" s="838">
        <v>70893</v>
      </c>
      <c r="N10" s="840">
        <v>46813</v>
      </c>
      <c r="O10" s="837"/>
      <c r="P10" s="542"/>
      <c r="Q10" s="542"/>
      <c r="R10" s="542"/>
      <c r="S10" s="542"/>
      <c r="T10" s="542"/>
      <c r="U10" s="543"/>
      <c r="V10" s="543"/>
      <c r="W10" s="543"/>
      <c r="X10" s="543"/>
      <c r="Y10" s="543"/>
      <c r="Z10" s="543"/>
      <c r="AA10" s="543"/>
      <c r="AB10" s="543"/>
      <c r="AC10" s="543"/>
      <c r="AD10" s="543"/>
      <c r="AE10" s="543"/>
      <c r="AF10" s="543"/>
      <c r="AG10" s="543"/>
      <c r="AH10" s="543"/>
      <c r="AI10" s="543"/>
      <c r="AJ10" s="543"/>
      <c r="AK10" s="543"/>
      <c r="AL10" s="543"/>
      <c r="AM10" s="543"/>
      <c r="AN10" s="543"/>
    </row>
    <row r="11" spans="1:40" s="1" customFormat="1" ht="63" customHeight="1" x14ac:dyDescent="0.25">
      <c r="A11" s="833">
        <v>2</v>
      </c>
      <c r="B11" s="833"/>
      <c r="C11" s="834" t="s">
        <v>15</v>
      </c>
      <c r="D11" s="1301"/>
      <c r="E11" s="834" t="s">
        <v>16</v>
      </c>
      <c r="F11" s="838" t="s">
        <v>1204</v>
      </c>
      <c r="G11" s="838" t="s">
        <v>1205</v>
      </c>
      <c r="H11" s="838" t="s">
        <v>1205</v>
      </c>
      <c r="I11" s="833" t="s">
        <v>76</v>
      </c>
      <c r="J11" s="839" t="s">
        <v>71</v>
      </c>
      <c r="K11" s="838" t="s">
        <v>187</v>
      </c>
      <c r="L11" s="838" t="s">
        <v>187</v>
      </c>
      <c r="M11" s="838" t="s">
        <v>187</v>
      </c>
      <c r="N11" s="838" t="s">
        <v>187</v>
      </c>
      <c r="O11" s="837"/>
      <c r="P11" s="542"/>
      <c r="Q11" s="542"/>
      <c r="R11" s="542"/>
      <c r="S11" s="542"/>
      <c r="T11" s="542"/>
      <c r="U11" s="543"/>
      <c r="V11" s="543"/>
      <c r="W11" s="543"/>
      <c r="X11" s="543"/>
      <c r="Y11" s="543"/>
      <c r="Z11" s="543"/>
      <c r="AA11" s="543"/>
      <c r="AB11" s="543"/>
      <c r="AC11" s="543"/>
      <c r="AD11" s="543"/>
      <c r="AE11" s="543"/>
      <c r="AF11" s="543"/>
      <c r="AG11" s="543"/>
      <c r="AH11" s="543"/>
      <c r="AI11" s="543"/>
      <c r="AJ11" s="543"/>
      <c r="AK11" s="543"/>
      <c r="AL11" s="543"/>
      <c r="AM11" s="543"/>
      <c r="AN11" s="543"/>
    </row>
    <row r="12" spans="1:40" s="1" customFormat="1" ht="57.75" customHeight="1" x14ac:dyDescent="0.25">
      <c r="A12" s="833">
        <v>2</v>
      </c>
      <c r="B12" s="833"/>
      <c r="C12" s="834" t="s">
        <v>15</v>
      </c>
      <c r="D12" s="1301"/>
      <c r="E12" s="834" t="s">
        <v>16</v>
      </c>
      <c r="F12" s="838" t="s">
        <v>1204</v>
      </c>
      <c r="G12" s="838" t="s">
        <v>1205</v>
      </c>
      <c r="H12" s="838" t="s">
        <v>1205</v>
      </c>
      <c r="I12" s="833" t="s">
        <v>76</v>
      </c>
      <c r="J12" s="839" t="s">
        <v>71</v>
      </c>
      <c r="K12" s="838" t="s">
        <v>187</v>
      </c>
      <c r="L12" s="838" t="s">
        <v>187</v>
      </c>
      <c r="M12" s="838" t="s">
        <v>187</v>
      </c>
      <c r="N12" s="838" t="s">
        <v>187</v>
      </c>
      <c r="O12" s="837"/>
      <c r="P12" s="542"/>
      <c r="Q12" s="542"/>
      <c r="R12" s="542"/>
      <c r="S12" s="542"/>
      <c r="T12" s="542"/>
      <c r="U12" s="543"/>
      <c r="V12" s="543"/>
      <c r="W12" s="543"/>
      <c r="X12" s="543"/>
      <c r="Y12" s="543"/>
      <c r="Z12" s="543"/>
      <c r="AA12" s="543"/>
      <c r="AB12" s="543"/>
      <c r="AC12" s="543"/>
      <c r="AD12" s="543"/>
      <c r="AE12" s="543"/>
      <c r="AF12" s="543"/>
      <c r="AG12" s="543"/>
      <c r="AH12" s="543"/>
      <c r="AI12" s="543"/>
      <c r="AJ12" s="543"/>
      <c r="AK12" s="543"/>
      <c r="AL12" s="543"/>
      <c r="AM12" s="543"/>
      <c r="AN12" s="543"/>
    </row>
    <row r="13" spans="1:40" s="1" customFormat="1" ht="72.75" customHeight="1" x14ac:dyDescent="0.25">
      <c r="A13" s="833">
        <v>2</v>
      </c>
      <c r="B13" s="833"/>
      <c r="C13" s="834" t="s">
        <v>15</v>
      </c>
      <c r="D13" s="1301"/>
      <c r="E13" s="834" t="s">
        <v>16</v>
      </c>
      <c r="F13" s="838" t="s">
        <v>1204</v>
      </c>
      <c r="G13" s="838" t="s">
        <v>1205</v>
      </c>
      <c r="H13" s="838" t="s">
        <v>1205</v>
      </c>
      <c r="I13" s="833" t="s">
        <v>76</v>
      </c>
      <c r="J13" s="839" t="s">
        <v>71</v>
      </c>
      <c r="K13" s="838" t="s">
        <v>187</v>
      </c>
      <c r="L13" s="838" t="s">
        <v>187</v>
      </c>
      <c r="M13" s="838" t="s">
        <v>187</v>
      </c>
      <c r="N13" s="838" t="s">
        <v>187</v>
      </c>
      <c r="O13" s="837"/>
      <c r="P13" s="542"/>
      <c r="Q13" s="542"/>
      <c r="R13" s="542"/>
      <c r="S13" s="542"/>
      <c r="T13" s="542"/>
      <c r="U13" s="543"/>
      <c r="V13" s="543"/>
      <c r="W13" s="543"/>
      <c r="X13" s="543"/>
      <c r="Y13" s="543"/>
      <c r="Z13" s="543"/>
      <c r="AA13" s="543"/>
      <c r="AB13" s="543"/>
      <c r="AC13" s="543"/>
      <c r="AD13" s="543"/>
      <c r="AE13" s="543"/>
      <c r="AF13" s="543"/>
      <c r="AG13" s="543"/>
      <c r="AH13" s="543"/>
      <c r="AI13" s="543"/>
      <c r="AJ13" s="543"/>
      <c r="AK13" s="543"/>
      <c r="AL13" s="543"/>
      <c r="AM13" s="543"/>
      <c r="AN13" s="543"/>
    </row>
    <row r="14" spans="1:40" s="1" customFormat="1" ht="58.5" customHeight="1" x14ac:dyDescent="0.25">
      <c r="A14" s="803">
        <v>3</v>
      </c>
      <c r="B14" s="803">
        <v>3</v>
      </c>
      <c r="C14" s="804" t="s">
        <v>15</v>
      </c>
      <c r="D14" s="1283" t="s">
        <v>1207</v>
      </c>
      <c r="E14" s="804" t="s">
        <v>16</v>
      </c>
      <c r="F14" s="803" t="s">
        <v>1208</v>
      </c>
      <c r="G14" s="803" t="s">
        <v>1209</v>
      </c>
      <c r="H14" s="803" t="s">
        <v>1210</v>
      </c>
      <c r="I14" s="803" t="s">
        <v>76</v>
      </c>
      <c r="J14" s="803" t="s">
        <v>70</v>
      </c>
      <c r="K14" s="803" t="s">
        <v>41</v>
      </c>
      <c r="L14" s="803">
        <v>0.4</v>
      </c>
      <c r="M14" s="803">
        <v>34326403</v>
      </c>
      <c r="N14" s="841">
        <v>46845</v>
      </c>
      <c r="O14" s="807"/>
      <c r="P14" s="542"/>
      <c r="Q14" s="542"/>
      <c r="R14" s="542"/>
      <c r="S14" s="542"/>
      <c r="T14" s="542"/>
      <c r="U14" s="543"/>
      <c r="V14" s="543"/>
      <c r="W14" s="543"/>
      <c r="X14" s="543"/>
      <c r="Y14" s="543"/>
      <c r="Z14" s="543"/>
      <c r="AA14" s="543"/>
      <c r="AB14" s="543"/>
      <c r="AC14" s="543"/>
      <c r="AD14" s="543"/>
      <c r="AE14" s="543"/>
      <c r="AF14" s="543"/>
      <c r="AG14" s="543"/>
      <c r="AH14" s="543"/>
      <c r="AI14" s="543"/>
      <c r="AJ14" s="543"/>
      <c r="AK14" s="543"/>
      <c r="AL14" s="543"/>
      <c r="AM14" s="543"/>
      <c r="AN14" s="543"/>
    </row>
    <row r="15" spans="1:40" s="1" customFormat="1" ht="58.5" customHeight="1" x14ac:dyDescent="0.25">
      <c r="A15" s="803">
        <v>3</v>
      </c>
      <c r="B15" s="803"/>
      <c r="C15" s="804" t="s">
        <v>15</v>
      </c>
      <c r="D15" s="1283"/>
      <c r="E15" s="804" t="s">
        <v>16</v>
      </c>
      <c r="F15" s="803" t="s">
        <v>1208</v>
      </c>
      <c r="G15" s="803" t="s">
        <v>1209</v>
      </c>
      <c r="H15" s="803" t="s">
        <v>1210</v>
      </c>
      <c r="I15" s="803" t="s">
        <v>76</v>
      </c>
      <c r="J15" s="803" t="s">
        <v>71</v>
      </c>
      <c r="K15" s="803" t="s">
        <v>1211</v>
      </c>
      <c r="L15" s="803">
        <v>0.4</v>
      </c>
      <c r="M15" s="803" t="s">
        <v>1212</v>
      </c>
      <c r="N15" s="806" t="s">
        <v>187</v>
      </c>
      <c r="O15" s="807"/>
      <c r="P15" s="542"/>
      <c r="Q15" s="542"/>
      <c r="R15" s="542"/>
      <c r="S15" s="542"/>
      <c r="T15" s="542"/>
      <c r="U15" s="543"/>
      <c r="V15" s="543"/>
      <c r="W15" s="543"/>
      <c r="X15" s="543"/>
      <c r="Y15" s="543"/>
      <c r="Z15" s="543"/>
      <c r="AA15" s="543"/>
      <c r="AB15" s="543"/>
      <c r="AC15" s="543"/>
      <c r="AD15" s="543"/>
      <c r="AE15" s="543"/>
      <c r="AF15" s="543"/>
      <c r="AG15" s="543"/>
      <c r="AH15" s="543"/>
      <c r="AI15" s="543"/>
      <c r="AJ15" s="543"/>
      <c r="AK15" s="543"/>
      <c r="AL15" s="543"/>
      <c r="AM15" s="543"/>
      <c r="AN15" s="543"/>
    </row>
    <row r="16" spans="1:40" s="1" customFormat="1" ht="58.5" customHeight="1" x14ac:dyDescent="0.25">
      <c r="A16" s="803">
        <v>3</v>
      </c>
      <c r="B16" s="803"/>
      <c r="C16" s="804" t="s">
        <v>15</v>
      </c>
      <c r="D16" s="1283"/>
      <c r="E16" s="804" t="s">
        <v>16</v>
      </c>
      <c r="F16" s="803" t="s">
        <v>1208</v>
      </c>
      <c r="G16" s="803" t="s">
        <v>1209</v>
      </c>
      <c r="H16" s="803" t="s">
        <v>1210</v>
      </c>
      <c r="I16" s="803" t="s">
        <v>76</v>
      </c>
      <c r="J16" s="803" t="s">
        <v>71</v>
      </c>
      <c r="K16" s="803" t="s">
        <v>1211</v>
      </c>
      <c r="L16" s="803">
        <v>0.4</v>
      </c>
      <c r="M16" s="806">
        <v>14347</v>
      </c>
      <c r="N16" s="806" t="s">
        <v>187</v>
      </c>
      <c r="O16" s="807"/>
      <c r="P16" s="542"/>
      <c r="Q16" s="542"/>
      <c r="R16" s="542"/>
      <c r="S16" s="542"/>
      <c r="T16" s="542"/>
      <c r="U16" s="543"/>
      <c r="V16" s="543"/>
      <c r="W16" s="543"/>
      <c r="X16" s="543"/>
      <c r="Y16" s="543"/>
      <c r="Z16" s="543"/>
      <c r="AA16" s="543"/>
      <c r="AB16" s="543"/>
      <c r="AC16" s="543"/>
      <c r="AD16" s="543"/>
      <c r="AE16" s="543"/>
      <c r="AF16" s="543"/>
      <c r="AG16" s="543"/>
      <c r="AH16" s="543"/>
      <c r="AI16" s="543"/>
      <c r="AJ16" s="543"/>
      <c r="AK16" s="543"/>
      <c r="AL16" s="543"/>
      <c r="AM16" s="543"/>
      <c r="AN16" s="543"/>
    </row>
    <row r="17" spans="1:40" s="1" customFormat="1" ht="58.5" customHeight="1" x14ac:dyDescent="0.25">
      <c r="A17" s="803">
        <v>3</v>
      </c>
      <c r="B17" s="803"/>
      <c r="C17" s="804" t="s">
        <v>15</v>
      </c>
      <c r="D17" s="1283"/>
      <c r="E17" s="804" t="s">
        <v>16</v>
      </c>
      <c r="F17" s="803" t="s">
        <v>1208</v>
      </c>
      <c r="G17" s="803" t="s">
        <v>1209</v>
      </c>
      <c r="H17" s="803" t="s">
        <v>1210</v>
      </c>
      <c r="I17" s="803" t="s">
        <v>76</v>
      </c>
      <c r="J17" s="803" t="s">
        <v>71</v>
      </c>
      <c r="K17" s="803" t="s">
        <v>1211</v>
      </c>
      <c r="L17" s="803">
        <v>0.4</v>
      </c>
      <c r="M17" s="806">
        <v>14343</v>
      </c>
      <c r="N17" s="806" t="s">
        <v>187</v>
      </c>
      <c r="O17" s="807"/>
      <c r="P17" s="542"/>
      <c r="Q17" s="542"/>
      <c r="R17" s="542"/>
      <c r="S17" s="542"/>
      <c r="T17" s="542"/>
      <c r="U17" s="543"/>
      <c r="V17" s="543"/>
      <c r="W17" s="543"/>
      <c r="X17" s="543"/>
      <c r="Y17" s="543"/>
      <c r="Z17" s="543"/>
      <c r="AA17" s="543"/>
      <c r="AB17" s="543"/>
      <c r="AC17" s="543"/>
      <c r="AD17" s="543"/>
      <c r="AE17" s="543"/>
      <c r="AF17" s="543"/>
      <c r="AG17" s="543"/>
      <c r="AH17" s="543"/>
      <c r="AI17" s="543"/>
      <c r="AJ17" s="543"/>
      <c r="AK17" s="543"/>
      <c r="AL17" s="543"/>
      <c r="AM17" s="543"/>
      <c r="AN17" s="543"/>
    </row>
    <row r="18" spans="1:40" s="1" customFormat="1" ht="58.5" customHeight="1" x14ac:dyDescent="0.25">
      <c r="A18" s="803">
        <v>4</v>
      </c>
      <c r="B18" s="803">
        <v>4</v>
      </c>
      <c r="C18" s="804" t="s">
        <v>15</v>
      </c>
      <c r="D18" s="1283" t="s">
        <v>1213</v>
      </c>
      <c r="E18" s="804" t="s">
        <v>16</v>
      </c>
      <c r="F18" s="805" t="s">
        <v>20</v>
      </c>
      <c r="G18" s="805" t="s">
        <v>29</v>
      </c>
      <c r="H18" s="803" t="s">
        <v>1214</v>
      </c>
      <c r="I18" s="803" t="s">
        <v>76</v>
      </c>
      <c r="J18" s="803" t="s">
        <v>70</v>
      </c>
      <c r="K18" s="803" t="s">
        <v>38</v>
      </c>
      <c r="L18" s="803">
        <v>0.4</v>
      </c>
      <c r="M18" s="842">
        <v>34734680</v>
      </c>
      <c r="N18" s="803">
        <v>2028</v>
      </c>
      <c r="O18" s="807"/>
      <c r="P18" s="542"/>
      <c r="Q18" s="542"/>
      <c r="R18" s="542"/>
      <c r="S18" s="542"/>
      <c r="T18" s="542"/>
      <c r="U18" s="543"/>
      <c r="V18" s="543"/>
      <c r="W18" s="543"/>
      <c r="X18" s="543"/>
      <c r="Y18" s="543"/>
      <c r="Z18" s="543"/>
      <c r="AA18" s="543"/>
      <c r="AB18" s="543"/>
      <c r="AC18" s="543"/>
      <c r="AD18" s="543"/>
      <c r="AE18" s="543"/>
      <c r="AF18" s="543"/>
      <c r="AG18" s="543"/>
      <c r="AH18" s="543"/>
      <c r="AI18" s="543"/>
      <c r="AJ18" s="543"/>
      <c r="AK18" s="543"/>
      <c r="AL18" s="543"/>
      <c r="AM18" s="543"/>
      <c r="AN18" s="543"/>
    </row>
    <row r="19" spans="1:40" s="1" customFormat="1" ht="42" customHeight="1" x14ac:dyDescent="0.25">
      <c r="A19" s="803">
        <v>4</v>
      </c>
      <c r="B19" s="803"/>
      <c r="C19" s="804" t="s">
        <v>15</v>
      </c>
      <c r="D19" s="1283"/>
      <c r="E19" s="804" t="s">
        <v>16</v>
      </c>
      <c r="F19" s="805" t="s">
        <v>20</v>
      </c>
      <c r="G19" s="805" t="s">
        <v>29</v>
      </c>
      <c r="H19" s="803" t="s">
        <v>1214</v>
      </c>
      <c r="I19" s="803" t="s">
        <v>76</v>
      </c>
      <c r="J19" s="803" t="s">
        <v>71</v>
      </c>
      <c r="K19" s="803" t="s">
        <v>112</v>
      </c>
      <c r="L19" s="803">
        <v>0.4</v>
      </c>
      <c r="M19" s="803" t="s">
        <v>1215</v>
      </c>
      <c r="N19" s="841">
        <v>42012</v>
      </c>
      <c r="O19" s="807"/>
      <c r="P19" s="542"/>
      <c r="Q19" s="542"/>
      <c r="R19" s="542"/>
      <c r="S19" s="542"/>
      <c r="T19" s="542"/>
      <c r="U19" s="543"/>
      <c r="V19" s="543"/>
      <c r="W19" s="543"/>
      <c r="X19" s="543"/>
      <c r="Y19" s="543"/>
      <c r="Z19" s="543"/>
      <c r="AA19" s="543"/>
      <c r="AB19" s="543"/>
      <c r="AC19" s="543"/>
      <c r="AD19" s="543"/>
      <c r="AE19" s="543"/>
      <c r="AF19" s="543"/>
      <c r="AG19" s="543"/>
      <c r="AH19" s="543"/>
      <c r="AI19" s="543"/>
      <c r="AJ19" s="543"/>
      <c r="AK19" s="543"/>
      <c r="AL19" s="543"/>
      <c r="AM19" s="543"/>
      <c r="AN19" s="543"/>
    </row>
    <row r="20" spans="1:40" s="1" customFormat="1" ht="58.5" customHeight="1" x14ac:dyDescent="0.25">
      <c r="A20" s="803">
        <v>4</v>
      </c>
      <c r="B20" s="803"/>
      <c r="C20" s="804" t="s">
        <v>15</v>
      </c>
      <c r="D20" s="1283"/>
      <c r="E20" s="804" t="s">
        <v>16</v>
      </c>
      <c r="F20" s="805" t="s">
        <v>20</v>
      </c>
      <c r="G20" s="805" t="s">
        <v>29</v>
      </c>
      <c r="H20" s="803" t="s">
        <v>1214</v>
      </c>
      <c r="I20" s="803" t="s">
        <v>76</v>
      </c>
      <c r="J20" s="803" t="s">
        <v>71</v>
      </c>
      <c r="K20" s="806" t="s">
        <v>187</v>
      </c>
      <c r="L20" s="803">
        <v>0.4</v>
      </c>
      <c r="M20" s="806" t="s">
        <v>187</v>
      </c>
      <c r="N20" s="806" t="s">
        <v>187</v>
      </c>
      <c r="O20" s="807"/>
      <c r="P20" s="542"/>
      <c r="Q20" s="542"/>
      <c r="R20" s="542"/>
      <c r="S20" s="542"/>
      <c r="T20" s="542"/>
      <c r="U20" s="543"/>
      <c r="V20" s="543"/>
      <c r="W20" s="543"/>
      <c r="X20" s="543"/>
      <c r="Y20" s="543"/>
      <c r="Z20" s="543"/>
      <c r="AA20" s="543"/>
      <c r="AB20" s="543"/>
      <c r="AC20" s="543"/>
      <c r="AD20" s="543"/>
      <c r="AE20" s="543"/>
      <c r="AF20" s="543"/>
      <c r="AG20" s="543"/>
      <c r="AH20" s="543"/>
      <c r="AI20" s="543"/>
      <c r="AJ20" s="543"/>
      <c r="AK20" s="543"/>
      <c r="AL20" s="543"/>
      <c r="AM20" s="543"/>
      <c r="AN20" s="543"/>
    </row>
    <row r="21" spans="1:40" s="1" customFormat="1" ht="58.5" customHeight="1" x14ac:dyDescent="0.25">
      <c r="A21" s="803">
        <v>4</v>
      </c>
      <c r="B21" s="803"/>
      <c r="C21" s="804" t="s">
        <v>15</v>
      </c>
      <c r="D21" s="1283"/>
      <c r="E21" s="804" t="s">
        <v>16</v>
      </c>
      <c r="F21" s="805" t="s">
        <v>20</v>
      </c>
      <c r="G21" s="805" t="s">
        <v>29</v>
      </c>
      <c r="H21" s="803" t="s">
        <v>1214</v>
      </c>
      <c r="I21" s="803" t="s">
        <v>76</v>
      </c>
      <c r="J21" s="803" t="s">
        <v>71</v>
      </c>
      <c r="K21" s="806" t="s">
        <v>187</v>
      </c>
      <c r="L21" s="803">
        <v>0.4</v>
      </c>
      <c r="M21" s="806" t="s">
        <v>187</v>
      </c>
      <c r="N21" s="806" t="s">
        <v>187</v>
      </c>
      <c r="O21" s="807"/>
      <c r="P21" s="542"/>
      <c r="Q21" s="542"/>
      <c r="R21" s="542"/>
      <c r="S21" s="542"/>
      <c r="T21" s="542"/>
      <c r="U21" s="543"/>
      <c r="V21" s="543"/>
      <c r="W21" s="543"/>
      <c r="X21" s="543"/>
      <c r="Y21" s="543"/>
      <c r="Z21" s="543"/>
      <c r="AA21" s="543"/>
      <c r="AB21" s="543"/>
      <c r="AC21" s="543"/>
      <c r="AD21" s="543"/>
      <c r="AE21" s="543"/>
      <c r="AF21" s="543"/>
      <c r="AG21" s="543"/>
      <c r="AH21" s="543"/>
      <c r="AI21" s="543"/>
      <c r="AJ21" s="543"/>
      <c r="AK21" s="543"/>
      <c r="AL21" s="543"/>
      <c r="AM21" s="543"/>
      <c r="AN21" s="543"/>
    </row>
    <row r="22" spans="1:40" s="1" customFormat="1" ht="58.5" customHeight="1" x14ac:dyDescent="0.25">
      <c r="A22" s="803">
        <v>4</v>
      </c>
      <c r="B22" s="803">
        <v>5</v>
      </c>
      <c r="C22" s="804" t="s">
        <v>15</v>
      </c>
      <c r="D22" s="1283"/>
      <c r="E22" s="804" t="s">
        <v>16</v>
      </c>
      <c r="F22" s="805" t="s">
        <v>20</v>
      </c>
      <c r="G22" s="805" t="s">
        <v>29</v>
      </c>
      <c r="H22" s="803" t="s">
        <v>1216</v>
      </c>
      <c r="I22" s="803" t="s">
        <v>76</v>
      </c>
      <c r="J22" s="803" t="s">
        <v>70</v>
      </c>
      <c r="K22" s="803" t="s">
        <v>1217</v>
      </c>
      <c r="L22" s="803">
        <v>0.4</v>
      </c>
      <c r="M22" s="842">
        <v>34759962</v>
      </c>
      <c r="N22" s="803">
        <v>2028</v>
      </c>
      <c r="O22" s="807"/>
      <c r="P22" s="542"/>
      <c r="Q22" s="542"/>
      <c r="R22" s="542"/>
      <c r="S22" s="542"/>
      <c r="T22" s="542"/>
      <c r="U22" s="543"/>
      <c r="V22" s="543"/>
      <c r="W22" s="543"/>
      <c r="X22" s="543"/>
      <c r="Y22" s="543"/>
      <c r="Z22" s="543"/>
      <c r="AA22" s="543"/>
      <c r="AB22" s="543"/>
      <c r="AC22" s="543"/>
      <c r="AD22" s="543"/>
      <c r="AE22" s="543"/>
      <c r="AF22" s="543"/>
      <c r="AG22" s="543"/>
      <c r="AH22" s="543"/>
      <c r="AI22" s="543"/>
      <c r="AJ22" s="543"/>
      <c r="AK22" s="543"/>
      <c r="AL22" s="543"/>
      <c r="AM22" s="543"/>
      <c r="AN22" s="543"/>
    </row>
    <row r="23" spans="1:40" s="1" customFormat="1" ht="44.25" customHeight="1" x14ac:dyDescent="0.25">
      <c r="A23" s="803">
        <v>4</v>
      </c>
      <c r="B23" s="803"/>
      <c r="C23" s="804" t="s">
        <v>15</v>
      </c>
      <c r="D23" s="1283"/>
      <c r="E23" s="804" t="s">
        <v>16</v>
      </c>
      <c r="F23" s="805" t="s">
        <v>20</v>
      </c>
      <c r="G23" s="805" t="s">
        <v>29</v>
      </c>
      <c r="H23" s="803" t="s">
        <v>1216</v>
      </c>
      <c r="I23" s="803" t="s">
        <v>76</v>
      </c>
      <c r="J23" s="803" t="s">
        <v>71</v>
      </c>
      <c r="K23" s="803" t="s">
        <v>400</v>
      </c>
      <c r="L23" s="803">
        <v>0.4</v>
      </c>
      <c r="M23" s="803">
        <v>10401600</v>
      </c>
      <c r="N23" s="841">
        <v>42007</v>
      </c>
      <c r="O23" s="807"/>
      <c r="P23" s="542"/>
      <c r="Q23" s="542"/>
      <c r="R23" s="542"/>
      <c r="S23" s="542"/>
      <c r="T23" s="542"/>
      <c r="U23" s="543"/>
      <c r="V23" s="543"/>
      <c r="W23" s="543"/>
      <c r="X23" s="543"/>
      <c r="Y23" s="543"/>
      <c r="Z23" s="543"/>
      <c r="AA23" s="543"/>
      <c r="AB23" s="543"/>
      <c r="AC23" s="543"/>
      <c r="AD23" s="543"/>
      <c r="AE23" s="543"/>
      <c r="AF23" s="543"/>
      <c r="AG23" s="543"/>
      <c r="AH23" s="543"/>
      <c r="AI23" s="543"/>
      <c r="AJ23" s="543"/>
      <c r="AK23" s="543"/>
      <c r="AL23" s="543"/>
      <c r="AM23" s="543"/>
      <c r="AN23" s="543"/>
    </row>
    <row r="24" spans="1:40" s="1" customFormat="1" ht="36.75" customHeight="1" x14ac:dyDescent="0.25">
      <c r="A24" s="803">
        <v>4</v>
      </c>
      <c r="B24" s="803"/>
      <c r="C24" s="804" t="s">
        <v>15</v>
      </c>
      <c r="D24" s="1283"/>
      <c r="E24" s="804" t="s">
        <v>16</v>
      </c>
      <c r="F24" s="805" t="s">
        <v>20</v>
      </c>
      <c r="G24" s="805" t="s">
        <v>29</v>
      </c>
      <c r="H24" s="803" t="s">
        <v>1216</v>
      </c>
      <c r="I24" s="803" t="s">
        <v>76</v>
      </c>
      <c r="J24" s="803" t="s">
        <v>71</v>
      </c>
      <c r="K24" s="806" t="s">
        <v>187</v>
      </c>
      <c r="L24" s="803">
        <v>0.4</v>
      </c>
      <c r="M24" s="806" t="s">
        <v>187</v>
      </c>
      <c r="N24" s="806" t="s">
        <v>187</v>
      </c>
      <c r="O24" s="807"/>
      <c r="P24" s="542"/>
      <c r="Q24" s="542"/>
      <c r="R24" s="542"/>
      <c r="S24" s="542"/>
      <c r="T24" s="542"/>
      <c r="U24" s="543"/>
      <c r="V24" s="543"/>
      <c r="W24" s="543"/>
      <c r="X24" s="543"/>
      <c r="Y24" s="543"/>
      <c r="Z24" s="543"/>
      <c r="AA24" s="543"/>
      <c r="AB24" s="543"/>
      <c r="AC24" s="543"/>
      <c r="AD24" s="543"/>
      <c r="AE24" s="543"/>
      <c r="AF24" s="543"/>
      <c r="AG24" s="543"/>
      <c r="AH24" s="543"/>
      <c r="AI24" s="543"/>
      <c r="AJ24" s="543"/>
      <c r="AK24" s="543"/>
      <c r="AL24" s="543"/>
      <c r="AM24" s="543"/>
      <c r="AN24" s="543"/>
    </row>
    <row r="25" spans="1:40" s="1" customFormat="1" ht="38.25" customHeight="1" x14ac:dyDescent="0.25">
      <c r="A25" s="803">
        <v>4</v>
      </c>
      <c r="B25" s="803"/>
      <c r="C25" s="804" t="s">
        <v>15</v>
      </c>
      <c r="D25" s="1283"/>
      <c r="E25" s="804" t="s">
        <v>16</v>
      </c>
      <c r="F25" s="805" t="s">
        <v>20</v>
      </c>
      <c r="G25" s="805" t="s">
        <v>29</v>
      </c>
      <c r="H25" s="803" t="s">
        <v>1216</v>
      </c>
      <c r="I25" s="803" t="s">
        <v>76</v>
      </c>
      <c r="J25" s="803" t="s">
        <v>71</v>
      </c>
      <c r="K25" s="806" t="s">
        <v>187</v>
      </c>
      <c r="L25" s="803">
        <v>0.4</v>
      </c>
      <c r="M25" s="806" t="s">
        <v>187</v>
      </c>
      <c r="N25" s="806" t="s">
        <v>187</v>
      </c>
      <c r="O25" s="807"/>
      <c r="P25" s="542"/>
      <c r="Q25" s="542"/>
      <c r="R25" s="542"/>
      <c r="S25" s="542"/>
      <c r="T25" s="542"/>
      <c r="U25" s="543"/>
      <c r="V25" s="543"/>
      <c r="W25" s="543"/>
      <c r="X25" s="543"/>
      <c r="Y25" s="543"/>
      <c r="Z25" s="543"/>
      <c r="AA25" s="543"/>
      <c r="AB25" s="543"/>
      <c r="AC25" s="543"/>
      <c r="AD25" s="543"/>
      <c r="AE25" s="543"/>
      <c r="AF25" s="543"/>
      <c r="AG25" s="543"/>
      <c r="AH25" s="543"/>
      <c r="AI25" s="543"/>
      <c r="AJ25" s="543"/>
      <c r="AK25" s="543"/>
      <c r="AL25" s="543"/>
      <c r="AM25" s="543"/>
      <c r="AN25" s="543"/>
    </row>
    <row r="26" spans="1:40" s="1" customFormat="1" ht="46.5" customHeight="1" x14ac:dyDescent="0.25">
      <c r="A26" s="803">
        <v>4</v>
      </c>
      <c r="B26" s="803">
        <v>6</v>
      </c>
      <c r="C26" s="804" t="s">
        <v>15</v>
      </c>
      <c r="D26" s="1283"/>
      <c r="E26" s="804" t="s">
        <v>16</v>
      </c>
      <c r="F26" s="805" t="s">
        <v>20</v>
      </c>
      <c r="G26" s="805" t="s">
        <v>29</v>
      </c>
      <c r="H26" s="803" t="s">
        <v>1218</v>
      </c>
      <c r="I26" s="803" t="s">
        <v>76</v>
      </c>
      <c r="J26" s="803" t="s">
        <v>70</v>
      </c>
      <c r="K26" s="803" t="s">
        <v>1217</v>
      </c>
      <c r="L26" s="803">
        <v>0.4</v>
      </c>
      <c r="M26" s="842">
        <v>34720425</v>
      </c>
      <c r="N26" s="803">
        <v>2028</v>
      </c>
      <c r="O26" s="807"/>
      <c r="P26" s="542"/>
      <c r="Q26" s="542"/>
      <c r="R26" s="542"/>
      <c r="S26" s="542"/>
      <c r="T26" s="542"/>
      <c r="U26" s="543"/>
      <c r="V26" s="543"/>
      <c r="W26" s="543"/>
      <c r="X26" s="543"/>
      <c r="Y26" s="543"/>
      <c r="Z26" s="543"/>
      <c r="AA26" s="543"/>
      <c r="AB26" s="543"/>
      <c r="AC26" s="543"/>
      <c r="AD26" s="543"/>
      <c r="AE26" s="543"/>
      <c r="AF26" s="543"/>
      <c r="AG26" s="543"/>
      <c r="AH26" s="543"/>
      <c r="AI26" s="543"/>
      <c r="AJ26" s="543"/>
      <c r="AK26" s="543"/>
      <c r="AL26" s="543"/>
      <c r="AM26" s="543"/>
      <c r="AN26" s="543"/>
    </row>
    <row r="27" spans="1:40" s="1" customFormat="1" ht="46.5" customHeight="1" x14ac:dyDescent="0.25">
      <c r="A27" s="803">
        <v>4</v>
      </c>
      <c r="B27" s="803"/>
      <c r="C27" s="804" t="s">
        <v>15</v>
      </c>
      <c r="D27" s="1283"/>
      <c r="E27" s="804" t="s">
        <v>16</v>
      </c>
      <c r="F27" s="805" t="s">
        <v>20</v>
      </c>
      <c r="G27" s="805" t="s">
        <v>29</v>
      </c>
      <c r="H27" s="803" t="s">
        <v>1218</v>
      </c>
      <c r="I27" s="803" t="s">
        <v>76</v>
      </c>
      <c r="J27" s="803" t="s">
        <v>71</v>
      </c>
      <c r="K27" s="803" t="s">
        <v>112</v>
      </c>
      <c r="L27" s="803">
        <v>0.4</v>
      </c>
      <c r="M27" s="803" t="s">
        <v>1219</v>
      </c>
      <c r="N27" s="841">
        <v>39692</v>
      </c>
      <c r="O27" s="807"/>
      <c r="P27" s="542"/>
      <c r="Q27" s="542"/>
      <c r="R27" s="542"/>
      <c r="S27" s="542"/>
      <c r="T27" s="542"/>
      <c r="U27" s="543"/>
      <c r="V27" s="543"/>
      <c r="W27" s="543"/>
      <c r="X27" s="543"/>
      <c r="Y27" s="543"/>
      <c r="Z27" s="543"/>
      <c r="AA27" s="543"/>
      <c r="AB27" s="543"/>
      <c r="AC27" s="543"/>
      <c r="AD27" s="543"/>
      <c r="AE27" s="543"/>
      <c r="AF27" s="543"/>
      <c r="AG27" s="543"/>
      <c r="AH27" s="543"/>
      <c r="AI27" s="543"/>
      <c r="AJ27" s="543"/>
      <c r="AK27" s="543"/>
      <c r="AL27" s="543"/>
      <c r="AM27" s="543"/>
      <c r="AN27" s="543"/>
    </row>
    <row r="28" spans="1:40" s="1" customFormat="1" ht="46.5" customHeight="1" x14ac:dyDescent="0.25">
      <c r="A28" s="803">
        <v>4</v>
      </c>
      <c r="B28" s="803"/>
      <c r="C28" s="804" t="s">
        <v>15</v>
      </c>
      <c r="D28" s="1283"/>
      <c r="E28" s="804" t="s">
        <v>16</v>
      </c>
      <c r="F28" s="805" t="s">
        <v>20</v>
      </c>
      <c r="G28" s="805" t="s">
        <v>29</v>
      </c>
      <c r="H28" s="803" t="s">
        <v>1218</v>
      </c>
      <c r="I28" s="803" t="s">
        <v>76</v>
      </c>
      <c r="J28" s="803" t="s">
        <v>71</v>
      </c>
      <c r="K28" s="806" t="s">
        <v>187</v>
      </c>
      <c r="L28" s="803">
        <v>0.4</v>
      </c>
      <c r="M28" s="806" t="s">
        <v>187</v>
      </c>
      <c r="N28" s="806" t="s">
        <v>187</v>
      </c>
      <c r="O28" s="807"/>
      <c r="P28" s="542"/>
      <c r="Q28" s="542"/>
      <c r="R28" s="542"/>
      <c r="S28" s="542"/>
      <c r="T28" s="542"/>
      <c r="U28" s="543"/>
      <c r="V28" s="543"/>
      <c r="W28" s="543"/>
      <c r="X28" s="543"/>
      <c r="Y28" s="543"/>
      <c r="Z28" s="543"/>
      <c r="AA28" s="543"/>
      <c r="AB28" s="543"/>
      <c r="AC28" s="543"/>
      <c r="AD28" s="543"/>
      <c r="AE28" s="543"/>
      <c r="AF28" s="543"/>
      <c r="AG28" s="543"/>
      <c r="AH28" s="543"/>
      <c r="AI28" s="543"/>
      <c r="AJ28" s="543"/>
      <c r="AK28" s="543"/>
      <c r="AL28" s="543"/>
      <c r="AM28" s="543"/>
      <c r="AN28" s="543"/>
    </row>
    <row r="29" spans="1:40" s="1" customFormat="1" ht="46.5" customHeight="1" x14ac:dyDescent="0.25">
      <c r="A29" s="803">
        <v>4</v>
      </c>
      <c r="B29" s="803"/>
      <c r="C29" s="804" t="s">
        <v>15</v>
      </c>
      <c r="D29" s="1283"/>
      <c r="E29" s="804" t="s">
        <v>16</v>
      </c>
      <c r="F29" s="805" t="s">
        <v>20</v>
      </c>
      <c r="G29" s="805" t="s">
        <v>29</v>
      </c>
      <c r="H29" s="803" t="s">
        <v>1218</v>
      </c>
      <c r="I29" s="803" t="s">
        <v>76</v>
      </c>
      <c r="J29" s="803" t="s">
        <v>71</v>
      </c>
      <c r="K29" s="806" t="s">
        <v>187</v>
      </c>
      <c r="L29" s="803">
        <v>0.4</v>
      </c>
      <c r="M29" s="806" t="s">
        <v>187</v>
      </c>
      <c r="N29" s="806" t="s">
        <v>187</v>
      </c>
      <c r="O29" s="807"/>
      <c r="P29" s="542"/>
      <c r="Q29" s="542"/>
      <c r="R29" s="542"/>
      <c r="S29" s="542"/>
      <c r="T29" s="542"/>
      <c r="U29" s="543"/>
      <c r="V29" s="543"/>
      <c r="W29" s="543"/>
      <c r="X29" s="543"/>
      <c r="Y29" s="543"/>
      <c r="Z29" s="543"/>
      <c r="AA29" s="543"/>
      <c r="AB29" s="543"/>
      <c r="AC29" s="543"/>
      <c r="AD29" s="543"/>
      <c r="AE29" s="543"/>
      <c r="AF29" s="543"/>
      <c r="AG29" s="543"/>
      <c r="AH29" s="543"/>
      <c r="AI29" s="543"/>
      <c r="AJ29" s="543"/>
      <c r="AK29" s="543"/>
      <c r="AL29" s="543"/>
      <c r="AM29" s="543"/>
      <c r="AN29" s="543"/>
    </row>
    <row r="30" spans="1:40" s="1" customFormat="1" ht="46.5" customHeight="1" x14ac:dyDescent="0.25">
      <c r="A30" s="803">
        <v>5</v>
      </c>
      <c r="B30" s="803">
        <v>7</v>
      </c>
      <c r="C30" s="804" t="s">
        <v>15</v>
      </c>
      <c r="D30" s="1283" t="s">
        <v>1220</v>
      </c>
      <c r="E30" s="804" t="s">
        <v>16</v>
      </c>
      <c r="F30" s="803" t="s">
        <v>21</v>
      </c>
      <c r="G30" s="803" t="s">
        <v>29</v>
      </c>
      <c r="H30" s="803" t="s">
        <v>29</v>
      </c>
      <c r="I30" s="803" t="s">
        <v>76</v>
      </c>
      <c r="J30" s="803" t="s">
        <v>70</v>
      </c>
      <c r="K30" s="803" t="s">
        <v>37</v>
      </c>
      <c r="L30" s="803">
        <v>0.4</v>
      </c>
      <c r="M30" s="803">
        <v>36296505</v>
      </c>
      <c r="N30" s="803">
        <v>2028</v>
      </c>
      <c r="O30" s="807"/>
      <c r="P30" s="542"/>
      <c r="Q30" s="542"/>
      <c r="R30" s="542"/>
      <c r="S30" s="542"/>
      <c r="T30" s="542"/>
      <c r="U30" s="543"/>
      <c r="V30" s="543"/>
      <c r="W30" s="543"/>
      <c r="X30" s="543"/>
      <c r="Y30" s="543"/>
      <c r="Z30" s="543"/>
      <c r="AA30" s="543"/>
      <c r="AB30" s="543"/>
      <c r="AC30" s="543"/>
      <c r="AD30" s="543"/>
      <c r="AE30" s="543"/>
      <c r="AF30" s="543"/>
      <c r="AG30" s="543"/>
      <c r="AH30" s="543"/>
      <c r="AI30" s="543"/>
      <c r="AJ30" s="543"/>
      <c r="AK30" s="543"/>
      <c r="AL30" s="543"/>
      <c r="AM30" s="543"/>
      <c r="AN30" s="543"/>
    </row>
    <row r="31" spans="1:40" s="1" customFormat="1" ht="46.5" customHeight="1" x14ac:dyDescent="0.25">
      <c r="A31" s="803">
        <v>5</v>
      </c>
      <c r="B31" s="803"/>
      <c r="C31" s="804" t="s">
        <v>15</v>
      </c>
      <c r="D31" s="1283"/>
      <c r="E31" s="804" t="s">
        <v>16</v>
      </c>
      <c r="F31" s="803" t="s">
        <v>21</v>
      </c>
      <c r="G31" s="803" t="s">
        <v>29</v>
      </c>
      <c r="H31" s="803" t="s">
        <v>29</v>
      </c>
      <c r="I31" s="803" t="s">
        <v>76</v>
      </c>
      <c r="J31" s="803" t="s">
        <v>71</v>
      </c>
      <c r="K31" s="803" t="s">
        <v>1221</v>
      </c>
      <c r="L31" s="803">
        <v>0.4</v>
      </c>
      <c r="M31" s="803">
        <v>9012280</v>
      </c>
      <c r="N31" s="841">
        <v>43544</v>
      </c>
      <c r="O31" s="807"/>
      <c r="P31" s="542"/>
      <c r="Q31" s="542"/>
      <c r="R31" s="542"/>
      <c r="S31" s="542"/>
      <c r="T31" s="542"/>
      <c r="U31" s="543"/>
      <c r="V31" s="543"/>
      <c r="W31" s="543"/>
      <c r="X31" s="543"/>
      <c r="Y31" s="543"/>
      <c r="Z31" s="543"/>
      <c r="AA31" s="543"/>
      <c r="AB31" s="543"/>
      <c r="AC31" s="543"/>
      <c r="AD31" s="543"/>
      <c r="AE31" s="543"/>
      <c r="AF31" s="543"/>
      <c r="AG31" s="543"/>
      <c r="AH31" s="543"/>
      <c r="AI31" s="543"/>
      <c r="AJ31" s="543"/>
      <c r="AK31" s="543"/>
      <c r="AL31" s="543"/>
      <c r="AM31" s="543"/>
      <c r="AN31" s="543"/>
    </row>
    <row r="32" spans="1:40" s="1" customFormat="1" ht="46.5" customHeight="1" x14ac:dyDescent="0.25">
      <c r="A32" s="803">
        <v>5</v>
      </c>
      <c r="B32" s="803"/>
      <c r="C32" s="804" t="s">
        <v>15</v>
      </c>
      <c r="D32" s="1283"/>
      <c r="E32" s="804" t="s">
        <v>16</v>
      </c>
      <c r="F32" s="803" t="s">
        <v>21</v>
      </c>
      <c r="G32" s="803" t="s">
        <v>29</v>
      </c>
      <c r="H32" s="803" t="s">
        <v>29</v>
      </c>
      <c r="I32" s="803" t="s">
        <v>76</v>
      </c>
      <c r="J32" s="803" t="s">
        <v>71</v>
      </c>
      <c r="K32" s="803" t="s">
        <v>1221</v>
      </c>
      <c r="L32" s="803">
        <v>0.4</v>
      </c>
      <c r="M32" s="806">
        <v>9012290</v>
      </c>
      <c r="N32" s="841">
        <v>43544</v>
      </c>
      <c r="O32" s="807"/>
      <c r="P32" s="542"/>
      <c r="Q32" s="542"/>
      <c r="R32" s="542"/>
      <c r="S32" s="542"/>
      <c r="T32" s="542"/>
      <c r="U32" s="543"/>
      <c r="V32" s="543"/>
      <c r="W32" s="543"/>
      <c r="X32" s="543"/>
      <c r="Y32" s="543"/>
      <c r="Z32" s="543"/>
      <c r="AA32" s="543"/>
      <c r="AB32" s="543"/>
      <c r="AC32" s="543"/>
      <c r="AD32" s="543"/>
      <c r="AE32" s="543"/>
      <c r="AF32" s="543"/>
      <c r="AG32" s="543"/>
      <c r="AH32" s="543"/>
      <c r="AI32" s="543"/>
      <c r="AJ32" s="543"/>
      <c r="AK32" s="543"/>
      <c r="AL32" s="543"/>
      <c r="AM32" s="543"/>
      <c r="AN32" s="543"/>
    </row>
    <row r="33" spans="1:40" s="1" customFormat="1" ht="46.5" customHeight="1" x14ac:dyDescent="0.25">
      <c r="A33" s="803">
        <v>5</v>
      </c>
      <c r="B33" s="803"/>
      <c r="C33" s="804" t="s">
        <v>15</v>
      </c>
      <c r="D33" s="1283"/>
      <c r="E33" s="804" t="s">
        <v>16</v>
      </c>
      <c r="F33" s="803" t="s">
        <v>21</v>
      </c>
      <c r="G33" s="803" t="s">
        <v>29</v>
      </c>
      <c r="H33" s="803" t="s">
        <v>29</v>
      </c>
      <c r="I33" s="803" t="s">
        <v>76</v>
      </c>
      <c r="J33" s="803" t="s">
        <v>71</v>
      </c>
      <c r="K33" s="803" t="s">
        <v>1221</v>
      </c>
      <c r="L33" s="803">
        <v>0.4</v>
      </c>
      <c r="M33" s="806">
        <v>9012285</v>
      </c>
      <c r="N33" s="841">
        <v>43544</v>
      </c>
      <c r="O33" s="807"/>
      <c r="P33" s="542"/>
      <c r="Q33" s="542"/>
      <c r="R33" s="542"/>
      <c r="S33" s="542"/>
      <c r="T33" s="542"/>
      <c r="U33" s="543"/>
      <c r="V33" s="543"/>
      <c r="W33" s="543"/>
      <c r="X33" s="543"/>
      <c r="Y33" s="543"/>
      <c r="Z33" s="543"/>
      <c r="AA33" s="543"/>
      <c r="AB33" s="543"/>
      <c r="AC33" s="543"/>
      <c r="AD33" s="543"/>
      <c r="AE33" s="543"/>
      <c r="AF33" s="543"/>
      <c r="AG33" s="543"/>
      <c r="AH33" s="543"/>
      <c r="AI33" s="543"/>
      <c r="AJ33" s="543"/>
      <c r="AK33" s="543"/>
      <c r="AL33" s="543"/>
      <c r="AM33" s="543"/>
      <c r="AN33" s="543"/>
    </row>
    <row r="34" spans="1:40" s="1" customFormat="1" ht="78.75" customHeight="1" x14ac:dyDescent="0.25">
      <c r="A34" s="803">
        <v>6</v>
      </c>
      <c r="B34" s="803">
        <v>8</v>
      </c>
      <c r="C34" s="804" t="s">
        <v>15</v>
      </c>
      <c r="D34" s="1283" t="s">
        <v>1222</v>
      </c>
      <c r="E34" s="804" t="s">
        <v>16</v>
      </c>
      <c r="F34" s="803" t="s">
        <v>1223</v>
      </c>
      <c r="G34" s="803" t="s">
        <v>1224</v>
      </c>
      <c r="H34" s="803" t="s">
        <v>1224</v>
      </c>
      <c r="I34" s="803" t="s">
        <v>76</v>
      </c>
      <c r="J34" s="803" t="s">
        <v>70</v>
      </c>
      <c r="K34" s="803" t="s">
        <v>399</v>
      </c>
      <c r="L34" s="803">
        <v>0.4</v>
      </c>
      <c r="M34" s="803">
        <v>32865552</v>
      </c>
      <c r="N34" s="841">
        <v>46996</v>
      </c>
      <c r="O34" s="807"/>
      <c r="P34" s="542"/>
      <c r="Q34" s="542"/>
      <c r="R34" s="542"/>
      <c r="S34" s="542"/>
      <c r="T34" s="542"/>
      <c r="U34" s="543"/>
      <c r="V34" s="543"/>
      <c r="W34" s="543"/>
      <c r="X34" s="543"/>
      <c r="Y34" s="543"/>
      <c r="Z34" s="543"/>
      <c r="AA34" s="543"/>
      <c r="AB34" s="543"/>
      <c r="AC34" s="543"/>
      <c r="AD34" s="543"/>
      <c r="AE34" s="543"/>
      <c r="AF34" s="543"/>
      <c r="AG34" s="543"/>
      <c r="AH34" s="543"/>
      <c r="AI34" s="543"/>
      <c r="AJ34" s="543"/>
      <c r="AK34" s="543"/>
      <c r="AL34" s="543"/>
      <c r="AM34" s="543"/>
      <c r="AN34" s="543"/>
    </row>
    <row r="35" spans="1:40" s="1" customFormat="1" ht="46.5" customHeight="1" x14ac:dyDescent="0.25">
      <c r="A35" s="803">
        <v>6</v>
      </c>
      <c r="B35" s="803"/>
      <c r="C35" s="804" t="s">
        <v>15</v>
      </c>
      <c r="D35" s="1283"/>
      <c r="E35" s="804" t="s">
        <v>16</v>
      </c>
      <c r="F35" s="803" t="s">
        <v>1223</v>
      </c>
      <c r="G35" s="803" t="s">
        <v>1224</v>
      </c>
      <c r="H35" s="803" t="s">
        <v>1224</v>
      </c>
      <c r="I35" s="803" t="s">
        <v>76</v>
      </c>
      <c r="J35" s="803" t="s">
        <v>71</v>
      </c>
      <c r="K35" s="803" t="s">
        <v>1221</v>
      </c>
      <c r="L35" s="803">
        <v>0.4</v>
      </c>
      <c r="M35" s="803">
        <v>11182324</v>
      </c>
      <c r="N35" s="816" t="s">
        <v>1225</v>
      </c>
      <c r="O35" s="807"/>
      <c r="P35" s="542"/>
      <c r="Q35" s="542"/>
      <c r="R35" s="542"/>
      <c r="S35" s="542"/>
      <c r="T35" s="542"/>
      <c r="U35" s="543"/>
      <c r="V35" s="543"/>
      <c r="W35" s="543"/>
      <c r="X35" s="543"/>
      <c r="Y35" s="543"/>
      <c r="Z35" s="543"/>
      <c r="AA35" s="543"/>
      <c r="AB35" s="543"/>
      <c r="AC35" s="543"/>
      <c r="AD35" s="543"/>
      <c r="AE35" s="543"/>
      <c r="AF35" s="543"/>
      <c r="AG35" s="543"/>
      <c r="AH35" s="543"/>
      <c r="AI35" s="543"/>
      <c r="AJ35" s="543"/>
      <c r="AK35" s="543"/>
      <c r="AL35" s="543"/>
      <c r="AM35" s="543"/>
      <c r="AN35" s="543"/>
    </row>
    <row r="36" spans="1:40" s="1" customFormat="1" ht="46.5" customHeight="1" x14ac:dyDescent="0.25">
      <c r="A36" s="803">
        <v>6</v>
      </c>
      <c r="B36" s="803"/>
      <c r="C36" s="804" t="s">
        <v>15</v>
      </c>
      <c r="D36" s="1283"/>
      <c r="E36" s="804" t="s">
        <v>16</v>
      </c>
      <c r="F36" s="803" t="s">
        <v>1223</v>
      </c>
      <c r="G36" s="803" t="s">
        <v>1224</v>
      </c>
      <c r="H36" s="803" t="s">
        <v>1224</v>
      </c>
      <c r="I36" s="803" t="s">
        <v>76</v>
      </c>
      <c r="J36" s="803" t="s">
        <v>71</v>
      </c>
      <c r="K36" s="803" t="s">
        <v>1221</v>
      </c>
      <c r="L36" s="803">
        <v>0.4</v>
      </c>
      <c r="M36" s="806">
        <v>11182325</v>
      </c>
      <c r="N36" s="816" t="s">
        <v>1225</v>
      </c>
      <c r="O36" s="807"/>
      <c r="P36" s="542"/>
      <c r="Q36" s="542"/>
      <c r="R36" s="542"/>
      <c r="S36" s="542"/>
      <c r="T36" s="542"/>
      <c r="U36" s="543"/>
      <c r="V36" s="543"/>
      <c r="W36" s="543"/>
      <c r="X36" s="543"/>
      <c r="Y36" s="543"/>
      <c r="Z36" s="543"/>
      <c r="AA36" s="543"/>
      <c r="AB36" s="543"/>
      <c r="AC36" s="543"/>
      <c r="AD36" s="543"/>
      <c r="AE36" s="543"/>
      <c r="AF36" s="543"/>
      <c r="AG36" s="543"/>
      <c r="AH36" s="543"/>
      <c r="AI36" s="543"/>
      <c r="AJ36" s="543"/>
      <c r="AK36" s="543"/>
      <c r="AL36" s="543"/>
      <c r="AM36" s="543"/>
      <c r="AN36" s="543"/>
    </row>
    <row r="37" spans="1:40" s="1" customFormat="1" ht="46.5" customHeight="1" x14ac:dyDescent="0.25">
      <c r="A37" s="803">
        <v>6</v>
      </c>
      <c r="B37" s="803"/>
      <c r="C37" s="804" t="s">
        <v>15</v>
      </c>
      <c r="D37" s="1283"/>
      <c r="E37" s="804" t="s">
        <v>16</v>
      </c>
      <c r="F37" s="803" t="s">
        <v>1223</v>
      </c>
      <c r="G37" s="803" t="s">
        <v>1224</v>
      </c>
      <c r="H37" s="803" t="s">
        <v>1224</v>
      </c>
      <c r="I37" s="803" t="s">
        <v>76</v>
      </c>
      <c r="J37" s="803" t="s">
        <v>71</v>
      </c>
      <c r="K37" s="803" t="s">
        <v>1221</v>
      </c>
      <c r="L37" s="803">
        <v>0.4</v>
      </c>
      <c r="M37" s="806">
        <v>11182326</v>
      </c>
      <c r="N37" s="816" t="s">
        <v>1225</v>
      </c>
      <c r="O37" s="807"/>
      <c r="P37" s="542"/>
      <c r="Q37" s="542"/>
      <c r="R37" s="542"/>
      <c r="S37" s="542"/>
      <c r="T37" s="542"/>
      <c r="U37" s="543"/>
      <c r="V37" s="543"/>
      <c r="W37" s="543"/>
      <c r="X37" s="543"/>
      <c r="Y37" s="543"/>
      <c r="Z37" s="543"/>
      <c r="AA37" s="543"/>
      <c r="AB37" s="543"/>
      <c r="AC37" s="543"/>
      <c r="AD37" s="543"/>
      <c r="AE37" s="543"/>
      <c r="AF37" s="543"/>
      <c r="AG37" s="543"/>
      <c r="AH37" s="543"/>
      <c r="AI37" s="543"/>
      <c r="AJ37" s="543"/>
      <c r="AK37" s="543"/>
      <c r="AL37" s="543"/>
      <c r="AM37" s="543"/>
      <c r="AN37" s="543"/>
    </row>
    <row r="38" spans="1:40" s="1" customFormat="1" ht="69" customHeight="1" x14ac:dyDescent="0.25">
      <c r="A38" s="803">
        <v>7</v>
      </c>
      <c r="B38" s="803">
        <v>9</v>
      </c>
      <c r="C38" s="804" t="s">
        <v>15</v>
      </c>
      <c r="D38" s="1283" t="s">
        <v>1226</v>
      </c>
      <c r="E38" s="804" t="s">
        <v>16</v>
      </c>
      <c r="F38" s="803" t="s">
        <v>21</v>
      </c>
      <c r="G38" s="803" t="s">
        <v>29</v>
      </c>
      <c r="H38" s="803" t="s">
        <v>29</v>
      </c>
      <c r="I38" s="803" t="s">
        <v>76</v>
      </c>
      <c r="J38" s="803" t="s">
        <v>70</v>
      </c>
      <c r="K38" s="803" t="s">
        <v>41</v>
      </c>
      <c r="L38" s="803">
        <v>0.4</v>
      </c>
      <c r="M38" s="803">
        <v>34314942</v>
      </c>
      <c r="N38" s="803">
        <v>2028</v>
      </c>
      <c r="O38" s="807"/>
      <c r="P38" s="542"/>
      <c r="Q38" s="542"/>
      <c r="R38" s="542"/>
      <c r="S38" s="542"/>
      <c r="T38" s="542"/>
      <c r="U38" s="543"/>
      <c r="V38" s="543"/>
      <c r="W38" s="543"/>
      <c r="X38" s="543"/>
      <c r="Y38" s="543"/>
      <c r="Z38" s="543"/>
      <c r="AA38" s="543"/>
      <c r="AB38" s="543"/>
      <c r="AC38" s="543"/>
      <c r="AD38" s="543"/>
      <c r="AE38" s="543"/>
      <c r="AF38" s="543"/>
      <c r="AG38" s="543"/>
      <c r="AH38" s="543"/>
      <c r="AI38" s="543"/>
      <c r="AJ38" s="543"/>
      <c r="AK38" s="543"/>
      <c r="AL38" s="543"/>
      <c r="AM38" s="543"/>
      <c r="AN38" s="543"/>
    </row>
    <row r="39" spans="1:40" s="1" customFormat="1" ht="69" customHeight="1" x14ac:dyDescent="0.25">
      <c r="A39" s="803">
        <v>7</v>
      </c>
      <c r="B39" s="803"/>
      <c r="C39" s="804" t="s">
        <v>15</v>
      </c>
      <c r="D39" s="1283"/>
      <c r="E39" s="804" t="s">
        <v>16</v>
      </c>
      <c r="F39" s="803" t="s">
        <v>21</v>
      </c>
      <c r="G39" s="803" t="s">
        <v>29</v>
      </c>
      <c r="H39" s="803" t="s">
        <v>29</v>
      </c>
      <c r="I39" s="803" t="s">
        <v>76</v>
      </c>
      <c r="J39" s="803" t="s">
        <v>71</v>
      </c>
      <c r="K39" s="803" t="s">
        <v>1227</v>
      </c>
      <c r="L39" s="803">
        <v>0.4</v>
      </c>
      <c r="M39" s="803">
        <v>13773</v>
      </c>
      <c r="N39" s="806" t="s">
        <v>187</v>
      </c>
      <c r="O39" s="807"/>
      <c r="P39" s="542"/>
      <c r="Q39" s="542"/>
      <c r="R39" s="542"/>
      <c r="S39" s="542"/>
      <c r="T39" s="542"/>
      <c r="U39" s="543"/>
      <c r="V39" s="543"/>
      <c r="W39" s="543"/>
      <c r="X39" s="543"/>
      <c r="Y39" s="543"/>
      <c r="Z39" s="543"/>
      <c r="AA39" s="543"/>
      <c r="AB39" s="543"/>
      <c r="AC39" s="543"/>
      <c r="AD39" s="543"/>
      <c r="AE39" s="543"/>
      <c r="AF39" s="543"/>
      <c r="AG39" s="543"/>
      <c r="AH39" s="543"/>
      <c r="AI39" s="543"/>
      <c r="AJ39" s="543"/>
      <c r="AK39" s="543"/>
      <c r="AL39" s="543"/>
      <c r="AM39" s="543"/>
      <c r="AN39" s="543"/>
    </row>
    <row r="40" spans="1:40" s="1" customFormat="1" ht="69" customHeight="1" x14ac:dyDescent="0.25">
      <c r="A40" s="803">
        <v>7</v>
      </c>
      <c r="B40" s="803"/>
      <c r="C40" s="804" t="s">
        <v>15</v>
      </c>
      <c r="D40" s="1283"/>
      <c r="E40" s="804" t="s">
        <v>16</v>
      </c>
      <c r="F40" s="803" t="s">
        <v>21</v>
      </c>
      <c r="G40" s="803" t="s">
        <v>29</v>
      </c>
      <c r="H40" s="803" t="s">
        <v>29</v>
      </c>
      <c r="I40" s="803" t="s">
        <v>76</v>
      </c>
      <c r="J40" s="803" t="s">
        <v>71</v>
      </c>
      <c r="K40" s="803" t="s">
        <v>1227</v>
      </c>
      <c r="L40" s="803">
        <v>0.4</v>
      </c>
      <c r="M40" s="803">
        <v>13776</v>
      </c>
      <c r="N40" s="806" t="s">
        <v>187</v>
      </c>
      <c r="O40" s="807"/>
      <c r="P40" s="542"/>
      <c r="Q40" s="542"/>
      <c r="R40" s="542"/>
      <c r="S40" s="542"/>
      <c r="T40" s="542"/>
      <c r="U40" s="543"/>
      <c r="V40" s="543"/>
      <c r="W40" s="543"/>
      <c r="X40" s="543"/>
      <c r="Y40" s="543"/>
      <c r="Z40" s="543"/>
      <c r="AA40" s="543"/>
      <c r="AB40" s="543"/>
      <c r="AC40" s="543"/>
      <c r="AD40" s="543"/>
      <c r="AE40" s="543"/>
      <c r="AF40" s="543"/>
      <c r="AG40" s="543"/>
      <c r="AH40" s="543"/>
      <c r="AI40" s="543"/>
      <c r="AJ40" s="543"/>
      <c r="AK40" s="543"/>
      <c r="AL40" s="543"/>
      <c r="AM40" s="543"/>
      <c r="AN40" s="543"/>
    </row>
    <row r="41" spans="1:40" s="1" customFormat="1" ht="69" customHeight="1" x14ac:dyDescent="0.25">
      <c r="A41" s="803">
        <v>7</v>
      </c>
      <c r="B41" s="803"/>
      <c r="C41" s="804" t="s">
        <v>15</v>
      </c>
      <c r="D41" s="1283"/>
      <c r="E41" s="804" t="s">
        <v>16</v>
      </c>
      <c r="F41" s="803" t="s">
        <v>21</v>
      </c>
      <c r="G41" s="803" t="s">
        <v>29</v>
      </c>
      <c r="H41" s="803" t="s">
        <v>29</v>
      </c>
      <c r="I41" s="803" t="s">
        <v>76</v>
      </c>
      <c r="J41" s="803" t="s">
        <v>71</v>
      </c>
      <c r="K41" s="803" t="s">
        <v>1227</v>
      </c>
      <c r="L41" s="803">
        <v>0.4</v>
      </c>
      <c r="M41" s="803">
        <v>13775</v>
      </c>
      <c r="N41" s="806" t="s">
        <v>187</v>
      </c>
      <c r="O41" s="807"/>
      <c r="P41" s="542"/>
      <c r="Q41" s="542"/>
      <c r="R41" s="542"/>
      <c r="S41" s="542"/>
      <c r="T41" s="542"/>
      <c r="U41" s="543"/>
      <c r="V41" s="543"/>
      <c r="W41" s="543"/>
      <c r="X41" s="543"/>
      <c r="Y41" s="543"/>
      <c r="Z41" s="543"/>
      <c r="AA41" s="543"/>
      <c r="AB41" s="543"/>
      <c r="AC41" s="543"/>
      <c r="AD41" s="543"/>
      <c r="AE41" s="543"/>
      <c r="AF41" s="543"/>
      <c r="AG41" s="543"/>
      <c r="AH41" s="543"/>
      <c r="AI41" s="543"/>
      <c r="AJ41" s="543"/>
      <c r="AK41" s="543"/>
      <c r="AL41" s="543"/>
      <c r="AM41" s="543"/>
      <c r="AN41" s="543"/>
    </row>
    <row r="42" spans="1:40" s="1" customFormat="1" ht="46.5" customHeight="1" x14ac:dyDescent="0.25">
      <c r="A42" s="803">
        <v>8</v>
      </c>
      <c r="B42" s="803">
        <v>10</v>
      </c>
      <c r="C42" s="804" t="s">
        <v>15</v>
      </c>
      <c r="D42" s="1283" t="s">
        <v>1228</v>
      </c>
      <c r="E42" s="804" t="s">
        <v>16</v>
      </c>
      <c r="F42" s="843" t="s">
        <v>55</v>
      </c>
      <c r="G42" s="803" t="s">
        <v>1229</v>
      </c>
      <c r="H42" s="803" t="s">
        <v>1229</v>
      </c>
      <c r="I42" s="803" t="s">
        <v>76</v>
      </c>
      <c r="J42" s="803" t="s">
        <v>70</v>
      </c>
      <c r="K42" s="803" t="s">
        <v>399</v>
      </c>
      <c r="L42" s="803">
        <v>0.4</v>
      </c>
      <c r="M42" s="803">
        <v>32865288</v>
      </c>
      <c r="N42" s="841">
        <v>46996</v>
      </c>
      <c r="O42" s="807"/>
      <c r="P42" s="542"/>
      <c r="Q42" s="542"/>
      <c r="R42" s="542"/>
      <c r="S42" s="542"/>
      <c r="T42" s="542"/>
      <c r="U42" s="543"/>
      <c r="V42" s="543"/>
      <c r="W42" s="543"/>
      <c r="X42" s="543"/>
      <c r="Y42" s="543"/>
      <c r="Z42" s="543"/>
      <c r="AA42" s="543"/>
      <c r="AB42" s="543"/>
      <c r="AC42" s="543"/>
      <c r="AD42" s="543"/>
      <c r="AE42" s="543"/>
      <c r="AF42" s="543"/>
      <c r="AG42" s="543"/>
      <c r="AH42" s="543"/>
      <c r="AI42" s="543"/>
      <c r="AJ42" s="543"/>
      <c r="AK42" s="543"/>
      <c r="AL42" s="543"/>
      <c r="AM42" s="543"/>
      <c r="AN42" s="543"/>
    </row>
    <row r="43" spans="1:40" s="1" customFormat="1" ht="46.5" customHeight="1" x14ac:dyDescent="0.25">
      <c r="A43" s="803">
        <v>8</v>
      </c>
      <c r="B43" s="803"/>
      <c r="C43" s="804" t="s">
        <v>15</v>
      </c>
      <c r="D43" s="1283"/>
      <c r="E43" s="804" t="s">
        <v>16</v>
      </c>
      <c r="F43" s="843" t="s">
        <v>55</v>
      </c>
      <c r="G43" s="803" t="s">
        <v>1229</v>
      </c>
      <c r="H43" s="803" t="s">
        <v>1229</v>
      </c>
      <c r="I43" s="803" t="s">
        <v>76</v>
      </c>
      <c r="J43" s="803" t="s">
        <v>71</v>
      </c>
      <c r="K43" s="803" t="s">
        <v>112</v>
      </c>
      <c r="L43" s="803">
        <v>0.4</v>
      </c>
      <c r="M43" s="803" t="s">
        <v>1230</v>
      </c>
      <c r="N43" s="806" t="s">
        <v>187</v>
      </c>
      <c r="O43" s="807"/>
      <c r="P43" s="542"/>
      <c r="Q43" s="542"/>
      <c r="R43" s="542"/>
      <c r="S43" s="542"/>
      <c r="T43" s="542"/>
      <c r="U43" s="543"/>
      <c r="V43" s="543"/>
      <c r="W43" s="543"/>
      <c r="X43" s="543"/>
      <c r="Y43" s="543"/>
      <c r="Z43" s="543"/>
      <c r="AA43" s="543"/>
      <c r="AB43" s="543"/>
      <c r="AC43" s="543"/>
      <c r="AD43" s="543"/>
      <c r="AE43" s="543"/>
      <c r="AF43" s="543"/>
      <c r="AG43" s="543"/>
      <c r="AH43" s="543"/>
      <c r="AI43" s="543"/>
      <c r="AJ43" s="543"/>
      <c r="AK43" s="543"/>
      <c r="AL43" s="543"/>
      <c r="AM43" s="543"/>
      <c r="AN43" s="543"/>
    </row>
    <row r="44" spans="1:40" s="1" customFormat="1" ht="46.5" customHeight="1" x14ac:dyDescent="0.25">
      <c r="A44" s="803">
        <v>8</v>
      </c>
      <c r="B44" s="803"/>
      <c r="C44" s="804" t="s">
        <v>15</v>
      </c>
      <c r="D44" s="1283"/>
      <c r="E44" s="804" t="s">
        <v>16</v>
      </c>
      <c r="F44" s="843" t="s">
        <v>55</v>
      </c>
      <c r="G44" s="803" t="s">
        <v>1229</v>
      </c>
      <c r="H44" s="803" t="s">
        <v>1229</v>
      </c>
      <c r="I44" s="803" t="s">
        <v>76</v>
      </c>
      <c r="J44" s="803" t="s">
        <v>71</v>
      </c>
      <c r="K44" s="803" t="s">
        <v>112</v>
      </c>
      <c r="L44" s="803">
        <v>0.4</v>
      </c>
      <c r="M44" s="806" t="s">
        <v>187</v>
      </c>
      <c r="N44" s="806" t="s">
        <v>187</v>
      </c>
      <c r="O44" s="807"/>
      <c r="P44" s="542"/>
      <c r="Q44" s="542"/>
      <c r="R44" s="542"/>
      <c r="S44" s="542"/>
      <c r="T44" s="542"/>
      <c r="U44" s="543"/>
      <c r="V44" s="543"/>
      <c r="W44" s="543"/>
      <c r="X44" s="543"/>
      <c r="Y44" s="543"/>
      <c r="Z44" s="543"/>
      <c r="AA44" s="543"/>
      <c r="AB44" s="543"/>
      <c r="AC44" s="543"/>
      <c r="AD44" s="543"/>
      <c r="AE44" s="543"/>
      <c r="AF44" s="543"/>
      <c r="AG44" s="543"/>
      <c r="AH44" s="543"/>
      <c r="AI44" s="543"/>
      <c r="AJ44" s="543"/>
      <c r="AK44" s="543"/>
      <c r="AL44" s="543"/>
      <c r="AM44" s="543"/>
      <c r="AN44" s="543"/>
    </row>
    <row r="45" spans="1:40" s="1" customFormat="1" ht="71.25" x14ac:dyDescent="0.25">
      <c r="A45" s="803">
        <v>8</v>
      </c>
      <c r="B45" s="803"/>
      <c r="C45" s="804" t="s">
        <v>15</v>
      </c>
      <c r="D45" s="1283"/>
      <c r="E45" s="804" t="s">
        <v>16</v>
      </c>
      <c r="F45" s="843" t="s">
        <v>55</v>
      </c>
      <c r="G45" s="803" t="s">
        <v>1229</v>
      </c>
      <c r="H45" s="803" t="s">
        <v>1229</v>
      </c>
      <c r="I45" s="803" t="s">
        <v>76</v>
      </c>
      <c r="J45" s="803" t="s">
        <v>71</v>
      </c>
      <c r="K45" s="803" t="s">
        <v>112</v>
      </c>
      <c r="L45" s="803">
        <v>0.4</v>
      </c>
      <c r="M45" s="806" t="s">
        <v>187</v>
      </c>
      <c r="N45" s="806" t="s">
        <v>187</v>
      </c>
      <c r="O45" s="807"/>
      <c r="P45" s="542"/>
      <c r="Q45" s="542"/>
      <c r="R45" s="542"/>
      <c r="S45" s="542"/>
      <c r="T45" s="542"/>
      <c r="U45" s="543"/>
      <c r="V45" s="543"/>
      <c r="W45" s="543"/>
      <c r="X45" s="543"/>
      <c r="Y45" s="543"/>
      <c r="Z45" s="543"/>
      <c r="AA45" s="543"/>
      <c r="AB45" s="543"/>
      <c r="AC45" s="543"/>
      <c r="AD45" s="543"/>
      <c r="AE45" s="543"/>
      <c r="AF45" s="543"/>
      <c r="AG45" s="543"/>
      <c r="AH45" s="543"/>
      <c r="AI45" s="543"/>
      <c r="AJ45" s="543"/>
      <c r="AK45" s="543"/>
      <c r="AL45" s="543"/>
      <c r="AM45" s="543"/>
      <c r="AN45" s="543"/>
    </row>
    <row r="46" spans="1:40" s="1" customFormat="1" ht="63.75" customHeight="1" x14ac:dyDescent="0.25">
      <c r="A46" s="803">
        <v>9</v>
      </c>
      <c r="B46" s="803">
        <v>11</v>
      </c>
      <c r="C46" s="804" t="s">
        <v>15</v>
      </c>
      <c r="D46" s="1283" t="s">
        <v>1231</v>
      </c>
      <c r="E46" s="804" t="s">
        <v>16</v>
      </c>
      <c r="F46" s="803" t="s">
        <v>1232</v>
      </c>
      <c r="G46" s="803" t="s">
        <v>1233</v>
      </c>
      <c r="H46" s="803" t="s">
        <v>1229</v>
      </c>
      <c r="I46" s="803" t="s">
        <v>76</v>
      </c>
      <c r="J46" s="803" t="s">
        <v>70</v>
      </c>
      <c r="K46" s="803" t="s">
        <v>38</v>
      </c>
      <c r="L46" s="803">
        <v>0.4</v>
      </c>
      <c r="M46" s="803">
        <v>35353661</v>
      </c>
      <c r="N46" s="803">
        <v>2028</v>
      </c>
      <c r="O46" s="807"/>
      <c r="P46" s="542"/>
      <c r="Q46" s="542"/>
      <c r="R46" s="542"/>
      <c r="S46" s="542"/>
      <c r="T46" s="542"/>
      <c r="U46" s="543"/>
      <c r="V46" s="543"/>
      <c r="W46" s="543"/>
      <c r="X46" s="543"/>
      <c r="Y46" s="543"/>
      <c r="Z46" s="543"/>
      <c r="AA46" s="543"/>
      <c r="AB46" s="543"/>
      <c r="AC46" s="543"/>
      <c r="AD46" s="543"/>
      <c r="AE46" s="543"/>
      <c r="AF46" s="543"/>
      <c r="AG46" s="543"/>
      <c r="AH46" s="543"/>
      <c r="AI46" s="543"/>
      <c r="AJ46" s="543"/>
      <c r="AK46" s="543"/>
      <c r="AL46" s="543"/>
      <c r="AM46" s="543"/>
      <c r="AN46" s="543"/>
    </row>
    <row r="47" spans="1:40" s="1" customFormat="1" ht="57" x14ac:dyDescent="0.25">
      <c r="A47" s="803">
        <v>9</v>
      </c>
      <c r="B47" s="803"/>
      <c r="C47" s="804" t="s">
        <v>15</v>
      </c>
      <c r="D47" s="1283"/>
      <c r="E47" s="804" t="s">
        <v>16</v>
      </c>
      <c r="F47" s="803" t="s">
        <v>1232</v>
      </c>
      <c r="G47" s="803" t="s">
        <v>1233</v>
      </c>
      <c r="H47" s="803" t="s">
        <v>1229</v>
      </c>
      <c r="I47" s="803" t="s">
        <v>76</v>
      </c>
      <c r="J47" s="803" t="s">
        <v>71</v>
      </c>
      <c r="K47" s="803" t="s">
        <v>1234</v>
      </c>
      <c r="L47" s="803">
        <v>0.4</v>
      </c>
      <c r="M47" s="806" t="s">
        <v>1237</v>
      </c>
      <c r="N47" s="806" t="s">
        <v>187</v>
      </c>
      <c r="O47" s="807"/>
      <c r="P47" s="542"/>
      <c r="Q47" s="542"/>
      <c r="R47" s="542"/>
      <c r="S47" s="542"/>
      <c r="T47" s="542"/>
      <c r="U47" s="543"/>
      <c r="V47" s="543"/>
      <c r="W47" s="543"/>
      <c r="X47" s="543"/>
      <c r="Y47" s="543"/>
      <c r="Z47" s="543"/>
      <c r="AA47" s="543"/>
      <c r="AB47" s="543"/>
      <c r="AC47" s="543"/>
      <c r="AD47" s="543"/>
      <c r="AE47" s="543"/>
      <c r="AF47" s="543"/>
      <c r="AG47" s="543"/>
      <c r="AH47" s="543"/>
      <c r="AI47" s="543"/>
      <c r="AJ47" s="543"/>
      <c r="AK47" s="543"/>
      <c r="AL47" s="543"/>
      <c r="AM47" s="543"/>
      <c r="AN47" s="543"/>
    </row>
    <row r="48" spans="1:40" s="1" customFormat="1" ht="57" x14ac:dyDescent="0.25">
      <c r="A48" s="803">
        <v>9</v>
      </c>
      <c r="B48" s="803"/>
      <c r="C48" s="804" t="s">
        <v>15</v>
      </c>
      <c r="D48" s="1283"/>
      <c r="E48" s="804" t="s">
        <v>16</v>
      </c>
      <c r="F48" s="803" t="s">
        <v>1232</v>
      </c>
      <c r="G48" s="803" t="s">
        <v>1233</v>
      </c>
      <c r="H48" s="803" t="s">
        <v>1229</v>
      </c>
      <c r="I48" s="803" t="s">
        <v>76</v>
      </c>
      <c r="J48" s="803" t="s">
        <v>71</v>
      </c>
      <c r="K48" s="803" t="s">
        <v>1234</v>
      </c>
      <c r="L48" s="803">
        <v>0.4</v>
      </c>
      <c r="M48" s="806" t="s">
        <v>1236</v>
      </c>
      <c r="N48" s="806" t="s">
        <v>187</v>
      </c>
      <c r="O48" s="807"/>
      <c r="P48" s="542"/>
      <c r="Q48" s="542"/>
      <c r="R48" s="542"/>
      <c r="S48" s="542"/>
      <c r="T48" s="542"/>
      <c r="U48" s="543"/>
      <c r="V48" s="543"/>
      <c r="W48" s="543"/>
      <c r="X48" s="543"/>
      <c r="Y48" s="543"/>
      <c r="Z48" s="543"/>
      <c r="AA48" s="543"/>
      <c r="AB48" s="543"/>
      <c r="AC48" s="543"/>
      <c r="AD48" s="543"/>
      <c r="AE48" s="543"/>
      <c r="AF48" s="543"/>
      <c r="AG48" s="543"/>
      <c r="AH48" s="543"/>
      <c r="AI48" s="543"/>
      <c r="AJ48" s="543"/>
      <c r="AK48" s="543"/>
      <c r="AL48" s="543"/>
      <c r="AM48" s="543"/>
      <c r="AN48" s="543"/>
    </row>
    <row r="49" spans="1:40" s="1" customFormat="1" ht="57" x14ac:dyDescent="0.25">
      <c r="A49" s="803">
        <v>9</v>
      </c>
      <c r="B49" s="803"/>
      <c r="C49" s="804" t="s">
        <v>15</v>
      </c>
      <c r="D49" s="1283"/>
      <c r="E49" s="804" t="s">
        <v>16</v>
      </c>
      <c r="F49" s="803" t="s">
        <v>1232</v>
      </c>
      <c r="G49" s="803" t="s">
        <v>1233</v>
      </c>
      <c r="H49" s="803" t="s">
        <v>1229</v>
      </c>
      <c r="I49" s="803" t="s">
        <v>76</v>
      </c>
      <c r="J49" s="803" t="s">
        <v>71</v>
      </c>
      <c r="K49" s="803" t="s">
        <v>1234</v>
      </c>
      <c r="L49" s="803">
        <v>0.4</v>
      </c>
      <c r="M49" s="806" t="s">
        <v>1235</v>
      </c>
      <c r="N49" s="806" t="s">
        <v>187</v>
      </c>
      <c r="O49" s="807"/>
      <c r="P49" s="542"/>
      <c r="Q49" s="542"/>
      <c r="R49" s="542"/>
      <c r="S49" s="542"/>
      <c r="T49" s="542"/>
      <c r="U49" s="543"/>
      <c r="V49" s="543"/>
      <c r="W49" s="543"/>
      <c r="X49" s="543"/>
      <c r="Y49" s="543"/>
      <c r="Z49" s="543"/>
      <c r="AA49" s="543"/>
      <c r="AB49" s="543"/>
      <c r="AC49" s="543"/>
      <c r="AD49" s="543"/>
      <c r="AE49" s="543"/>
      <c r="AF49" s="543"/>
      <c r="AG49" s="543"/>
      <c r="AH49" s="543"/>
      <c r="AI49" s="543"/>
      <c r="AJ49" s="543"/>
      <c r="AK49" s="543"/>
      <c r="AL49" s="543"/>
      <c r="AM49" s="543"/>
      <c r="AN49" s="543"/>
    </row>
    <row r="50" spans="1:40" s="1" customFormat="1" ht="51" customHeight="1" x14ac:dyDescent="0.25">
      <c r="A50" s="803">
        <v>10</v>
      </c>
      <c r="B50" s="803">
        <v>12</v>
      </c>
      <c r="C50" s="804" t="s">
        <v>15</v>
      </c>
      <c r="D50" s="1299" t="s">
        <v>1281</v>
      </c>
      <c r="E50" s="804" t="s">
        <v>16</v>
      </c>
      <c r="F50" s="806" t="s">
        <v>1238</v>
      </c>
      <c r="G50" s="806" t="s">
        <v>1270</v>
      </c>
      <c r="H50" s="806" t="s">
        <v>1271</v>
      </c>
      <c r="I50" s="803" t="s">
        <v>76</v>
      </c>
      <c r="J50" s="803" t="s">
        <v>70</v>
      </c>
      <c r="K50" s="816" t="s">
        <v>1273</v>
      </c>
      <c r="L50" s="803">
        <v>0.4</v>
      </c>
      <c r="M50" s="816" t="s">
        <v>1272</v>
      </c>
      <c r="N50" s="818">
        <v>46589</v>
      </c>
      <c r="O50" s="807"/>
      <c r="P50" s="542"/>
      <c r="Q50" s="542"/>
      <c r="R50" s="542"/>
      <c r="S50" s="542"/>
      <c r="T50" s="542"/>
      <c r="U50" s="543"/>
      <c r="V50" s="543"/>
      <c r="W50" s="543"/>
      <c r="X50" s="543"/>
      <c r="Y50" s="543"/>
      <c r="Z50" s="543"/>
      <c r="AA50" s="543"/>
      <c r="AB50" s="543"/>
      <c r="AC50" s="543"/>
      <c r="AD50" s="543"/>
      <c r="AE50" s="543"/>
      <c r="AF50" s="543"/>
      <c r="AG50" s="543"/>
      <c r="AH50" s="543"/>
      <c r="AI50" s="543"/>
      <c r="AJ50" s="543"/>
      <c r="AK50" s="543"/>
      <c r="AL50" s="543"/>
      <c r="AM50" s="543"/>
      <c r="AN50" s="543"/>
    </row>
    <row r="51" spans="1:40" s="1" customFormat="1" ht="57" x14ac:dyDescent="0.25">
      <c r="A51" s="803">
        <v>10</v>
      </c>
      <c r="B51" s="803"/>
      <c r="C51" s="804" t="s">
        <v>15</v>
      </c>
      <c r="D51" s="1284"/>
      <c r="E51" s="804" t="s">
        <v>16</v>
      </c>
      <c r="F51" s="806" t="s">
        <v>1238</v>
      </c>
      <c r="G51" s="806" t="s">
        <v>1270</v>
      </c>
      <c r="H51" s="806" t="s">
        <v>1271</v>
      </c>
      <c r="I51" s="803" t="s">
        <v>76</v>
      </c>
      <c r="J51" s="803" t="s">
        <v>71</v>
      </c>
      <c r="K51" s="806" t="s">
        <v>187</v>
      </c>
      <c r="L51" s="803">
        <v>0.4</v>
      </c>
      <c r="M51" s="806" t="s">
        <v>187</v>
      </c>
      <c r="N51" s="806" t="s">
        <v>187</v>
      </c>
      <c r="O51" s="807"/>
      <c r="P51" s="542"/>
      <c r="Q51" s="542"/>
      <c r="R51" s="542"/>
      <c r="S51" s="542"/>
      <c r="T51" s="542"/>
      <c r="U51" s="543"/>
      <c r="V51" s="543"/>
      <c r="W51" s="543"/>
      <c r="X51" s="543"/>
      <c r="Y51" s="543"/>
      <c r="Z51" s="543"/>
      <c r="AA51" s="543"/>
      <c r="AB51" s="543"/>
      <c r="AC51" s="543"/>
      <c r="AD51" s="543"/>
      <c r="AE51" s="543"/>
      <c r="AF51" s="543"/>
      <c r="AG51" s="543"/>
      <c r="AH51" s="543"/>
      <c r="AI51" s="543"/>
      <c r="AJ51" s="543"/>
      <c r="AK51" s="543"/>
      <c r="AL51" s="543"/>
      <c r="AM51" s="543"/>
      <c r="AN51" s="543"/>
    </row>
    <row r="52" spans="1:40" s="1" customFormat="1" ht="57" x14ac:dyDescent="0.25">
      <c r="A52" s="803">
        <v>10</v>
      </c>
      <c r="B52" s="803"/>
      <c r="C52" s="804" t="s">
        <v>15</v>
      </c>
      <c r="D52" s="1284"/>
      <c r="E52" s="804" t="s">
        <v>16</v>
      </c>
      <c r="F52" s="806" t="s">
        <v>1238</v>
      </c>
      <c r="G52" s="806" t="s">
        <v>1270</v>
      </c>
      <c r="H52" s="806" t="s">
        <v>1271</v>
      </c>
      <c r="I52" s="803" t="s">
        <v>76</v>
      </c>
      <c r="J52" s="803" t="s">
        <v>71</v>
      </c>
      <c r="K52" s="806" t="s">
        <v>187</v>
      </c>
      <c r="L52" s="803">
        <v>0.4</v>
      </c>
      <c r="M52" s="806" t="s">
        <v>187</v>
      </c>
      <c r="N52" s="806" t="s">
        <v>187</v>
      </c>
      <c r="O52" s="807"/>
      <c r="P52" s="542"/>
      <c r="Q52" s="542"/>
      <c r="R52" s="542"/>
      <c r="S52" s="542"/>
      <c r="T52" s="542"/>
      <c r="U52" s="543"/>
      <c r="V52" s="543"/>
      <c r="W52" s="543"/>
      <c r="X52" s="543"/>
      <c r="Y52" s="543"/>
      <c r="Z52" s="543"/>
      <c r="AA52" s="543"/>
      <c r="AB52" s="543"/>
      <c r="AC52" s="543"/>
      <c r="AD52" s="543"/>
      <c r="AE52" s="543"/>
      <c r="AF52" s="543"/>
      <c r="AG52" s="543"/>
      <c r="AH52" s="543"/>
      <c r="AI52" s="543"/>
      <c r="AJ52" s="543"/>
      <c r="AK52" s="543"/>
      <c r="AL52" s="543"/>
      <c r="AM52" s="543"/>
      <c r="AN52" s="543"/>
    </row>
    <row r="53" spans="1:40" s="1" customFormat="1" ht="57" x14ac:dyDescent="0.25">
      <c r="A53" s="803">
        <v>10</v>
      </c>
      <c r="B53" s="803"/>
      <c r="C53" s="804" t="s">
        <v>15</v>
      </c>
      <c r="D53" s="1300"/>
      <c r="E53" s="804" t="s">
        <v>16</v>
      </c>
      <c r="F53" s="806" t="s">
        <v>1238</v>
      </c>
      <c r="G53" s="806" t="s">
        <v>1270</v>
      </c>
      <c r="H53" s="806" t="s">
        <v>1271</v>
      </c>
      <c r="I53" s="803" t="s">
        <v>76</v>
      </c>
      <c r="J53" s="803" t="s">
        <v>71</v>
      </c>
      <c r="K53" s="806" t="s">
        <v>187</v>
      </c>
      <c r="L53" s="803">
        <v>0.4</v>
      </c>
      <c r="M53" s="806" t="s">
        <v>187</v>
      </c>
      <c r="N53" s="806" t="s">
        <v>187</v>
      </c>
      <c r="O53" s="807"/>
      <c r="P53" s="542"/>
      <c r="Q53" s="542"/>
      <c r="R53" s="542"/>
      <c r="S53" s="542"/>
      <c r="T53" s="542"/>
      <c r="U53" s="543"/>
      <c r="V53" s="543"/>
      <c r="W53" s="543"/>
      <c r="X53" s="543"/>
      <c r="Y53" s="543"/>
      <c r="Z53" s="543"/>
      <c r="AA53" s="543"/>
      <c r="AB53" s="543"/>
      <c r="AC53" s="543"/>
      <c r="AD53" s="543"/>
      <c r="AE53" s="543"/>
      <c r="AF53" s="543"/>
      <c r="AG53" s="543"/>
      <c r="AH53" s="543"/>
      <c r="AI53" s="543"/>
      <c r="AJ53" s="543"/>
      <c r="AK53" s="543"/>
      <c r="AL53" s="543"/>
      <c r="AM53" s="543"/>
      <c r="AN53" s="543"/>
    </row>
    <row r="54" spans="1:40" s="1" customFormat="1" ht="42.75" x14ac:dyDescent="0.25">
      <c r="A54" s="803">
        <v>11</v>
      </c>
      <c r="B54" s="803">
        <v>13</v>
      </c>
      <c r="C54" s="804" t="s">
        <v>15</v>
      </c>
      <c r="D54" s="1299" t="s">
        <v>1274</v>
      </c>
      <c r="E54" s="804" t="s">
        <v>16</v>
      </c>
      <c r="F54" s="806" t="s">
        <v>1275</v>
      </c>
      <c r="G54" s="806" t="s">
        <v>1276</v>
      </c>
      <c r="H54" s="806" t="s">
        <v>1277</v>
      </c>
      <c r="I54" s="803" t="s">
        <v>76</v>
      </c>
      <c r="J54" s="803" t="s">
        <v>70</v>
      </c>
      <c r="K54" s="816" t="s">
        <v>1278</v>
      </c>
      <c r="L54" s="803">
        <v>0.4</v>
      </c>
      <c r="M54" s="816" t="s">
        <v>1279</v>
      </c>
      <c r="N54" s="806" t="s">
        <v>1280</v>
      </c>
      <c r="O54" s="807"/>
      <c r="P54" s="542"/>
      <c r="Q54" s="542"/>
      <c r="R54" s="542"/>
      <c r="S54" s="542"/>
      <c r="T54" s="542"/>
      <c r="U54" s="543"/>
      <c r="V54" s="543"/>
      <c r="W54" s="543"/>
      <c r="X54" s="543"/>
      <c r="Y54" s="543"/>
      <c r="Z54" s="543"/>
      <c r="AA54" s="543"/>
      <c r="AB54" s="543"/>
      <c r="AC54" s="543"/>
      <c r="AD54" s="543"/>
      <c r="AE54" s="543"/>
      <c r="AF54" s="543"/>
      <c r="AG54" s="543"/>
      <c r="AH54" s="543"/>
      <c r="AI54" s="543"/>
      <c r="AJ54" s="543"/>
      <c r="AK54" s="543"/>
      <c r="AL54" s="543"/>
      <c r="AM54" s="543"/>
      <c r="AN54" s="543"/>
    </row>
    <row r="55" spans="1:40" s="1" customFormat="1" ht="42.75" x14ac:dyDescent="0.25">
      <c r="A55" s="803">
        <v>11</v>
      </c>
      <c r="B55" s="803"/>
      <c r="C55" s="804" t="s">
        <v>15</v>
      </c>
      <c r="D55" s="1284"/>
      <c r="E55" s="804" t="s">
        <v>16</v>
      </c>
      <c r="F55" s="806" t="s">
        <v>1275</v>
      </c>
      <c r="G55" s="806" t="s">
        <v>1276</v>
      </c>
      <c r="H55" s="806" t="s">
        <v>1277</v>
      </c>
      <c r="I55" s="803" t="s">
        <v>76</v>
      </c>
      <c r="J55" s="803" t="s">
        <v>71</v>
      </c>
      <c r="K55" s="806" t="s">
        <v>187</v>
      </c>
      <c r="L55" s="803">
        <v>0.4</v>
      </c>
      <c r="M55" s="806" t="s">
        <v>187</v>
      </c>
      <c r="N55" s="806" t="s">
        <v>187</v>
      </c>
      <c r="O55" s="807"/>
      <c r="P55" s="542"/>
      <c r="Q55" s="542"/>
      <c r="R55" s="542"/>
      <c r="S55" s="542"/>
      <c r="T55" s="542"/>
      <c r="U55" s="543"/>
      <c r="V55" s="543"/>
      <c r="W55" s="543"/>
      <c r="X55" s="543"/>
      <c r="Y55" s="543"/>
      <c r="Z55" s="543"/>
      <c r="AA55" s="543"/>
      <c r="AB55" s="543"/>
      <c r="AC55" s="543"/>
      <c r="AD55" s="543"/>
      <c r="AE55" s="543"/>
      <c r="AF55" s="543"/>
      <c r="AG55" s="543"/>
      <c r="AH55" s="543"/>
      <c r="AI55" s="543"/>
      <c r="AJ55" s="543"/>
      <c r="AK55" s="543"/>
      <c r="AL55" s="543"/>
      <c r="AM55" s="543"/>
      <c r="AN55" s="543"/>
    </row>
    <row r="56" spans="1:40" s="1" customFormat="1" ht="42.75" x14ac:dyDescent="0.25">
      <c r="A56" s="803">
        <v>11</v>
      </c>
      <c r="B56" s="803"/>
      <c r="C56" s="804" t="s">
        <v>15</v>
      </c>
      <c r="D56" s="1284"/>
      <c r="E56" s="804" t="s">
        <v>16</v>
      </c>
      <c r="F56" s="806" t="s">
        <v>1275</v>
      </c>
      <c r="G56" s="806" t="s">
        <v>1276</v>
      </c>
      <c r="H56" s="806" t="s">
        <v>1277</v>
      </c>
      <c r="I56" s="803" t="s">
        <v>76</v>
      </c>
      <c r="J56" s="803" t="s">
        <v>71</v>
      </c>
      <c r="K56" s="806" t="s">
        <v>187</v>
      </c>
      <c r="L56" s="803">
        <v>0.4</v>
      </c>
      <c r="M56" s="806" t="s">
        <v>187</v>
      </c>
      <c r="N56" s="806" t="s">
        <v>187</v>
      </c>
      <c r="O56" s="807"/>
      <c r="P56" s="542"/>
      <c r="Q56" s="542"/>
      <c r="R56" s="542"/>
      <c r="S56" s="542"/>
      <c r="T56" s="542"/>
      <c r="U56" s="543"/>
      <c r="V56" s="543"/>
      <c r="W56" s="543"/>
      <c r="X56" s="543"/>
      <c r="Y56" s="543"/>
      <c r="Z56" s="543"/>
      <c r="AA56" s="543"/>
      <c r="AB56" s="543"/>
      <c r="AC56" s="543"/>
      <c r="AD56" s="543"/>
      <c r="AE56" s="543"/>
      <c r="AF56" s="543"/>
      <c r="AG56" s="543"/>
      <c r="AH56" s="543"/>
      <c r="AI56" s="543"/>
      <c r="AJ56" s="543"/>
      <c r="AK56" s="543"/>
      <c r="AL56" s="543"/>
      <c r="AM56" s="543"/>
      <c r="AN56" s="543"/>
    </row>
    <row r="57" spans="1:40" s="1" customFormat="1" ht="42.75" x14ac:dyDescent="0.25">
      <c r="A57" s="803">
        <v>11</v>
      </c>
      <c r="B57" s="803"/>
      <c r="C57" s="804" t="s">
        <v>15</v>
      </c>
      <c r="D57" s="1300"/>
      <c r="E57" s="804" t="s">
        <v>16</v>
      </c>
      <c r="F57" s="806" t="s">
        <v>1275</v>
      </c>
      <c r="G57" s="806" t="s">
        <v>1276</v>
      </c>
      <c r="H57" s="806" t="s">
        <v>1277</v>
      </c>
      <c r="I57" s="803" t="s">
        <v>76</v>
      </c>
      <c r="J57" s="803" t="s">
        <v>71</v>
      </c>
      <c r="K57" s="806" t="s">
        <v>187</v>
      </c>
      <c r="L57" s="803">
        <v>0.4</v>
      </c>
      <c r="M57" s="806" t="s">
        <v>187</v>
      </c>
      <c r="N57" s="806" t="s">
        <v>187</v>
      </c>
      <c r="O57" s="807"/>
      <c r="P57" s="542"/>
      <c r="Q57" s="542"/>
      <c r="R57" s="542"/>
      <c r="S57" s="542"/>
      <c r="T57" s="542"/>
      <c r="U57" s="543"/>
      <c r="V57" s="543"/>
      <c r="W57" s="543"/>
      <c r="X57" s="543"/>
      <c r="Y57" s="543"/>
      <c r="Z57" s="543"/>
      <c r="AA57" s="543"/>
      <c r="AB57" s="543"/>
      <c r="AC57" s="543"/>
      <c r="AD57" s="543"/>
      <c r="AE57" s="543"/>
      <c r="AF57" s="543"/>
      <c r="AG57" s="543"/>
      <c r="AH57" s="543"/>
      <c r="AI57" s="543"/>
      <c r="AJ57" s="543"/>
      <c r="AK57" s="543"/>
      <c r="AL57" s="543"/>
      <c r="AM57" s="543"/>
      <c r="AN57" s="543"/>
    </row>
    <row r="58" spans="1:40" s="504" customFormat="1" ht="75" customHeight="1" x14ac:dyDescent="0.25">
      <c r="A58" s="740">
        <v>12</v>
      </c>
      <c r="B58" s="740">
        <v>14</v>
      </c>
      <c r="C58" s="773" t="s">
        <v>15</v>
      </c>
      <c r="D58" s="1274" t="s">
        <v>1239</v>
      </c>
      <c r="E58" s="773" t="s">
        <v>16</v>
      </c>
      <c r="F58" s="740" t="s">
        <v>646</v>
      </c>
      <c r="G58" s="740" t="s">
        <v>1240</v>
      </c>
      <c r="H58" s="741" t="s">
        <v>1241</v>
      </c>
      <c r="I58" s="740" t="s">
        <v>76</v>
      </c>
      <c r="J58" s="740" t="s">
        <v>70</v>
      </c>
      <c r="K58" s="741" t="s">
        <v>17</v>
      </c>
      <c r="L58" s="741">
        <v>0.4</v>
      </c>
      <c r="M58" s="741">
        <v>26917166</v>
      </c>
      <c r="N58" s="778">
        <v>46813</v>
      </c>
      <c r="O58" s="774"/>
      <c r="P58" s="542"/>
      <c r="Q58" s="542"/>
      <c r="R58" s="542"/>
      <c r="S58" s="542"/>
      <c r="T58" s="542"/>
      <c r="U58" s="543"/>
      <c r="V58" s="543"/>
      <c r="W58" s="543"/>
      <c r="X58" s="543"/>
      <c r="Y58" s="543"/>
      <c r="Z58" s="543"/>
      <c r="AA58" s="543"/>
      <c r="AB58" s="543"/>
      <c r="AC58" s="543"/>
      <c r="AD58" s="543"/>
      <c r="AE58" s="543"/>
      <c r="AF58" s="543"/>
      <c r="AG58" s="543"/>
      <c r="AH58" s="543"/>
      <c r="AI58" s="543"/>
      <c r="AJ58" s="543"/>
      <c r="AK58" s="543"/>
      <c r="AL58" s="543"/>
      <c r="AM58" s="543"/>
      <c r="AN58" s="543"/>
    </row>
    <row r="59" spans="1:40" s="504" customFormat="1" ht="42.75" x14ac:dyDescent="0.25">
      <c r="A59" s="740">
        <v>12</v>
      </c>
      <c r="B59" s="740"/>
      <c r="C59" s="773" t="s">
        <v>15</v>
      </c>
      <c r="D59" s="1274"/>
      <c r="E59" s="773" t="s">
        <v>16</v>
      </c>
      <c r="F59" s="740" t="s">
        <v>646</v>
      </c>
      <c r="G59" s="740" t="s">
        <v>1240</v>
      </c>
      <c r="H59" s="741" t="s">
        <v>1241</v>
      </c>
      <c r="I59" s="740" t="s">
        <v>76</v>
      </c>
      <c r="J59" s="740" t="s">
        <v>71</v>
      </c>
      <c r="K59" s="792" t="s">
        <v>203</v>
      </c>
      <c r="L59" s="741">
        <v>0.4</v>
      </c>
      <c r="M59" s="792" t="s">
        <v>1242</v>
      </c>
      <c r="N59" s="741" t="s">
        <v>187</v>
      </c>
      <c r="O59" s="774"/>
      <c r="P59" s="542"/>
      <c r="Q59" s="542"/>
      <c r="R59" s="542"/>
      <c r="S59" s="542"/>
      <c r="T59" s="542"/>
      <c r="U59" s="543"/>
      <c r="V59" s="543"/>
      <c r="W59" s="543"/>
      <c r="X59" s="543"/>
      <c r="Y59" s="543"/>
      <c r="Z59" s="543"/>
      <c r="AA59" s="543"/>
      <c r="AB59" s="543"/>
      <c r="AC59" s="543"/>
      <c r="AD59" s="543"/>
      <c r="AE59" s="543"/>
      <c r="AF59" s="543"/>
      <c r="AG59" s="543"/>
      <c r="AH59" s="543"/>
      <c r="AI59" s="543"/>
      <c r="AJ59" s="543"/>
      <c r="AK59" s="543"/>
      <c r="AL59" s="543"/>
      <c r="AM59" s="543"/>
      <c r="AN59" s="543"/>
    </row>
    <row r="60" spans="1:40" s="504" customFormat="1" ht="42.75" x14ac:dyDescent="0.25">
      <c r="A60" s="740">
        <v>12</v>
      </c>
      <c r="B60" s="740"/>
      <c r="C60" s="773" t="s">
        <v>15</v>
      </c>
      <c r="D60" s="1274"/>
      <c r="E60" s="773" t="s">
        <v>16</v>
      </c>
      <c r="F60" s="740" t="s">
        <v>646</v>
      </c>
      <c r="G60" s="740" t="s">
        <v>1240</v>
      </c>
      <c r="H60" s="741" t="s">
        <v>1241</v>
      </c>
      <c r="I60" s="740" t="s">
        <v>76</v>
      </c>
      <c r="J60" s="740" t="s">
        <v>71</v>
      </c>
      <c r="K60" s="792" t="s">
        <v>203</v>
      </c>
      <c r="L60" s="741">
        <v>0.4</v>
      </c>
      <c r="M60" s="741" t="s">
        <v>187</v>
      </c>
      <c r="N60" s="741" t="s">
        <v>187</v>
      </c>
      <c r="O60" s="774"/>
      <c r="P60" s="542"/>
      <c r="Q60" s="542"/>
      <c r="R60" s="542"/>
      <c r="S60" s="542"/>
      <c r="T60" s="542"/>
      <c r="U60" s="543"/>
      <c r="V60" s="543"/>
      <c r="W60" s="543"/>
      <c r="X60" s="543"/>
      <c r="Y60" s="543"/>
      <c r="Z60" s="543"/>
      <c r="AA60" s="543"/>
      <c r="AB60" s="543"/>
      <c r="AC60" s="543"/>
      <c r="AD60" s="543"/>
      <c r="AE60" s="543"/>
      <c r="AF60" s="543"/>
      <c r="AG60" s="543"/>
      <c r="AH60" s="543"/>
      <c r="AI60" s="543"/>
      <c r="AJ60" s="543"/>
      <c r="AK60" s="543"/>
      <c r="AL60" s="543"/>
      <c r="AM60" s="543"/>
      <c r="AN60" s="543"/>
    </row>
    <row r="61" spans="1:40" s="504" customFormat="1" ht="42.75" x14ac:dyDescent="0.25">
      <c r="A61" s="740">
        <v>12</v>
      </c>
      <c r="B61" s="740"/>
      <c r="C61" s="773" t="s">
        <v>15</v>
      </c>
      <c r="D61" s="1274"/>
      <c r="E61" s="773" t="s">
        <v>16</v>
      </c>
      <c r="F61" s="740" t="s">
        <v>646</v>
      </c>
      <c r="G61" s="740" t="s">
        <v>1240</v>
      </c>
      <c r="H61" s="741" t="s">
        <v>1241</v>
      </c>
      <c r="I61" s="740" t="s">
        <v>76</v>
      </c>
      <c r="J61" s="740" t="s">
        <v>71</v>
      </c>
      <c r="K61" s="792" t="s">
        <v>203</v>
      </c>
      <c r="L61" s="741">
        <v>0.4</v>
      </c>
      <c r="M61" s="741" t="s">
        <v>187</v>
      </c>
      <c r="N61" s="741" t="s">
        <v>187</v>
      </c>
      <c r="O61" s="774"/>
      <c r="P61" s="542"/>
      <c r="Q61" s="542"/>
      <c r="R61" s="542"/>
      <c r="S61" s="542"/>
      <c r="T61" s="542"/>
      <c r="U61" s="543"/>
      <c r="V61" s="543"/>
      <c r="W61" s="543"/>
      <c r="X61" s="543"/>
      <c r="Y61" s="543"/>
      <c r="Z61" s="543"/>
      <c r="AA61" s="543"/>
      <c r="AB61" s="543"/>
      <c r="AC61" s="543"/>
      <c r="AD61" s="543"/>
      <c r="AE61" s="543"/>
      <c r="AF61" s="543"/>
      <c r="AG61" s="543"/>
      <c r="AH61" s="543"/>
      <c r="AI61" s="543"/>
      <c r="AJ61" s="543"/>
      <c r="AK61" s="543"/>
      <c r="AL61" s="543"/>
      <c r="AM61" s="543"/>
      <c r="AN61" s="543"/>
    </row>
    <row r="62" spans="1:40" s="504" customFormat="1" ht="75" customHeight="1" x14ac:dyDescent="0.25">
      <c r="A62" s="740">
        <v>13</v>
      </c>
      <c r="B62" s="740">
        <v>15</v>
      </c>
      <c r="C62" s="773" t="s">
        <v>15</v>
      </c>
      <c r="D62" s="1274" t="s">
        <v>1243</v>
      </c>
      <c r="E62" s="773" t="s">
        <v>16</v>
      </c>
      <c r="F62" s="741" t="s">
        <v>686</v>
      </c>
      <c r="G62" s="741" t="s">
        <v>1244</v>
      </c>
      <c r="H62" s="741" t="s">
        <v>1245</v>
      </c>
      <c r="I62" s="740" t="s">
        <v>76</v>
      </c>
      <c r="J62" s="740" t="s">
        <v>70</v>
      </c>
      <c r="K62" s="741" t="s">
        <v>687</v>
      </c>
      <c r="L62" s="741">
        <v>0.4</v>
      </c>
      <c r="M62" s="817">
        <v>11070129088226</v>
      </c>
      <c r="N62" s="778">
        <v>46790</v>
      </c>
      <c r="O62" s="774"/>
      <c r="P62" s="542"/>
      <c r="Q62" s="542"/>
      <c r="R62" s="542"/>
      <c r="S62" s="542"/>
      <c r="T62" s="542"/>
      <c r="U62" s="543"/>
      <c r="V62" s="543"/>
      <c r="W62" s="543"/>
      <c r="X62" s="543"/>
      <c r="Y62" s="543"/>
      <c r="Z62" s="543"/>
      <c r="AA62" s="543"/>
      <c r="AB62" s="543"/>
      <c r="AC62" s="543"/>
      <c r="AD62" s="543"/>
      <c r="AE62" s="543"/>
      <c r="AF62" s="543"/>
      <c r="AG62" s="543"/>
      <c r="AH62" s="543"/>
      <c r="AI62" s="543"/>
      <c r="AJ62" s="543"/>
      <c r="AK62" s="543"/>
      <c r="AL62" s="543"/>
      <c r="AM62" s="543"/>
      <c r="AN62" s="543"/>
    </row>
    <row r="63" spans="1:40" s="504" customFormat="1" ht="42.75" x14ac:dyDescent="0.25">
      <c r="A63" s="740">
        <v>13</v>
      </c>
      <c r="B63" s="740"/>
      <c r="C63" s="773" t="s">
        <v>15</v>
      </c>
      <c r="D63" s="1274"/>
      <c r="E63" s="773" t="s">
        <v>16</v>
      </c>
      <c r="F63" s="741" t="s">
        <v>686</v>
      </c>
      <c r="G63" s="741" t="s">
        <v>1244</v>
      </c>
      <c r="H63" s="741" t="s">
        <v>1245</v>
      </c>
      <c r="I63" s="740" t="s">
        <v>76</v>
      </c>
      <c r="J63" s="740" t="s">
        <v>71</v>
      </c>
      <c r="K63" s="741" t="s">
        <v>1246</v>
      </c>
      <c r="L63" s="741">
        <v>0.4</v>
      </c>
      <c r="M63" s="741">
        <v>8134916</v>
      </c>
      <c r="N63" s="741" t="s">
        <v>187</v>
      </c>
      <c r="O63" s="774"/>
      <c r="P63" s="542"/>
      <c r="Q63" s="542"/>
      <c r="R63" s="542"/>
      <c r="S63" s="542"/>
      <c r="T63" s="542"/>
      <c r="U63" s="543"/>
      <c r="V63" s="543"/>
      <c r="W63" s="543"/>
      <c r="X63" s="543"/>
      <c r="Y63" s="543"/>
      <c r="Z63" s="543"/>
      <c r="AA63" s="543"/>
      <c r="AB63" s="543"/>
      <c r="AC63" s="543"/>
      <c r="AD63" s="543"/>
      <c r="AE63" s="543"/>
      <c r="AF63" s="543"/>
      <c r="AG63" s="543"/>
      <c r="AH63" s="543"/>
      <c r="AI63" s="543"/>
      <c r="AJ63" s="543"/>
      <c r="AK63" s="543"/>
      <c r="AL63" s="543"/>
      <c r="AM63" s="543"/>
      <c r="AN63" s="543"/>
    </row>
    <row r="64" spans="1:40" s="504" customFormat="1" ht="42.75" x14ac:dyDescent="0.25">
      <c r="A64" s="740">
        <v>13</v>
      </c>
      <c r="B64" s="740"/>
      <c r="C64" s="773" t="s">
        <v>15</v>
      </c>
      <c r="D64" s="1274"/>
      <c r="E64" s="773" t="s">
        <v>16</v>
      </c>
      <c r="F64" s="741" t="s">
        <v>686</v>
      </c>
      <c r="G64" s="741" t="s">
        <v>1244</v>
      </c>
      <c r="H64" s="741" t="s">
        <v>1245</v>
      </c>
      <c r="I64" s="740" t="s">
        <v>76</v>
      </c>
      <c r="J64" s="740" t="s">
        <v>71</v>
      </c>
      <c r="K64" s="741" t="s">
        <v>1246</v>
      </c>
      <c r="L64" s="741">
        <v>0.4</v>
      </c>
      <c r="M64" s="741">
        <v>8124922</v>
      </c>
      <c r="N64" s="741" t="s">
        <v>187</v>
      </c>
      <c r="O64" s="774"/>
      <c r="P64" s="542"/>
      <c r="Q64" s="542"/>
      <c r="R64" s="542"/>
      <c r="S64" s="542"/>
      <c r="T64" s="542"/>
      <c r="U64" s="543"/>
      <c r="V64" s="543"/>
      <c r="W64" s="543"/>
      <c r="X64" s="543"/>
      <c r="Y64" s="543"/>
      <c r="Z64" s="543"/>
      <c r="AA64" s="543"/>
      <c r="AB64" s="543"/>
      <c r="AC64" s="543"/>
      <c r="AD64" s="543"/>
      <c r="AE64" s="543"/>
      <c r="AF64" s="543"/>
      <c r="AG64" s="543"/>
      <c r="AH64" s="543"/>
      <c r="AI64" s="543"/>
      <c r="AJ64" s="543"/>
      <c r="AK64" s="543"/>
      <c r="AL64" s="543"/>
      <c r="AM64" s="543"/>
      <c r="AN64" s="543"/>
    </row>
    <row r="65" spans="1:40" s="504" customFormat="1" ht="42.75" x14ac:dyDescent="0.25">
      <c r="A65" s="740">
        <v>13</v>
      </c>
      <c r="B65" s="740"/>
      <c r="C65" s="773" t="s">
        <v>15</v>
      </c>
      <c r="D65" s="1274"/>
      <c r="E65" s="773" t="s">
        <v>16</v>
      </c>
      <c r="F65" s="741" t="s">
        <v>686</v>
      </c>
      <c r="G65" s="741" t="s">
        <v>1244</v>
      </c>
      <c r="H65" s="741" t="s">
        <v>1245</v>
      </c>
      <c r="I65" s="740" t="s">
        <v>76</v>
      </c>
      <c r="J65" s="740" t="s">
        <v>71</v>
      </c>
      <c r="K65" s="741" t="s">
        <v>1246</v>
      </c>
      <c r="L65" s="741">
        <v>0.4</v>
      </c>
      <c r="M65" s="741">
        <v>8134933</v>
      </c>
      <c r="N65" s="741" t="s">
        <v>187</v>
      </c>
      <c r="O65" s="774"/>
      <c r="P65" s="542"/>
      <c r="Q65" s="542"/>
      <c r="R65" s="542"/>
      <c r="S65" s="542"/>
      <c r="T65" s="542"/>
      <c r="U65" s="543"/>
      <c r="V65" s="543"/>
      <c r="W65" s="543"/>
      <c r="X65" s="543"/>
      <c r="Y65" s="543"/>
      <c r="Z65" s="543"/>
      <c r="AA65" s="543"/>
      <c r="AB65" s="543"/>
      <c r="AC65" s="543"/>
      <c r="AD65" s="543"/>
      <c r="AE65" s="543"/>
      <c r="AF65" s="543"/>
      <c r="AG65" s="543"/>
      <c r="AH65" s="543"/>
      <c r="AI65" s="543"/>
      <c r="AJ65" s="543"/>
      <c r="AK65" s="543"/>
      <c r="AL65" s="543"/>
      <c r="AM65" s="543"/>
      <c r="AN65" s="543"/>
    </row>
    <row r="66" spans="1:40" s="504" customFormat="1" ht="75" customHeight="1" x14ac:dyDescent="0.25">
      <c r="A66" s="776">
        <v>14</v>
      </c>
      <c r="B66" s="776">
        <v>16</v>
      </c>
      <c r="C66" s="775" t="s">
        <v>15</v>
      </c>
      <c r="D66" s="1298" t="s">
        <v>1282</v>
      </c>
      <c r="E66" s="775" t="s">
        <v>16</v>
      </c>
      <c r="F66" s="844" t="s">
        <v>1247</v>
      </c>
      <c r="G66" s="845" t="s">
        <v>1248</v>
      </c>
      <c r="H66" s="846" t="s">
        <v>1249</v>
      </c>
      <c r="I66" s="776" t="s">
        <v>76</v>
      </c>
      <c r="J66" s="776" t="s">
        <v>70</v>
      </c>
      <c r="K66" s="847" t="s">
        <v>1250</v>
      </c>
      <c r="L66" s="782">
        <v>0.4</v>
      </c>
      <c r="M66" s="847" t="s">
        <v>1251</v>
      </c>
      <c r="N66" s="783" t="s">
        <v>1252</v>
      </c>
      <c r="O66" s="777"/>
      <c r="P66" s="542"/>
      <c r="Q66" s="542"/>
      <c r="R66" s="542"/>
      <c r="S66" s="542"/>
      <c r="T66" s="542"/>
      <c r="U66" s="543"/>
      <c r="V66" s="543"/>
      <c r="W66" s="543"/>
      <c r="X66" s="543"/>
      <c r="Y66" s="543"/>
      <c r="Z66" s="543"/>
      <c r="AA66" s="543"/>
      <c r="AB66" s="543"/>
      <c r="AC66" s="543"/>
      <c r="AD66" s="543"/>
      <c r="AE66" s="543"/>
      <c r="AF66" s="543"/>
      <c r="AG66" s="543"/>
      <c r="AH66" s="543"/>
      <c r="AI66" s="543"/>
      <c r="AJ66" s="543"/>
      <c r="AK66" s="543"/>
      <c r="AL66" s="543"/>
      <c r="AM66" s="543"/>
      <c r="AN66" s="543"/>
    </row>
    <row r="67" spans="1:40" s="504" customFormat="1" ht="70.5" customHeight="1" x14ac:dyDescent="0.25">
      <c r="A67" s="776">
        <v>14</v>
      </c>
      <c r="B67" s="776"/>
      <c r="C67" s="775" t="s">
        <v>15</v>
      </c>
      <c r="D67" s="1298"/>
      <c r="E67" s="775" t="s">
        <v>16</v>
      </c>
      <c r="F67" s="844" t="s">
        <v>1247</v>
      </c>
      <c r="G67" s="845" t="s">
        <v>1248</v>
      </c>
      <c r="H67" s="846" t="s">
        <v>1249</v>
      </c>
      <c r="I67" s="776" t="s">
        <v>76</v>
      </c>
      <c r="J67" s="776" t="s">
        <v>71</v>
      </c>
      <c r="K67" s="782" t="s">
        <v>187</v>
      </c>
      <c r="L67" s="782">
        <v>0.4</v>
      </c>
      <c r="M67" s="782" t="s">
        <v>187</v>
      </c>
      <c r="N67" s="782" t="s">
        <v>187</v>
      </c>
      <c r="O67" s="777"/>
      <c r="P67" s="542"/>
      <c r="Q67" s="542"/>
      <c r="R67" s="542"/>
      <c r="S67" s="542"/>
      <c r="T67" s="542"/>
      <c r="U67" s="543"/>
      <c r="V67" s="543"/>
      <c r="W67" s="543"/>
      <c r="X67" s="543"/>
      <c r="Y67" s="543"/>
      <c r="Z67" s="543"/>
      <c r="AA67" s="543"/>
      <c r="AB67" s="543"/>
      <c r="AC67" s="543"/>
      <c r="AD67" s="543"/>
      <c r="AE67" s="543"/>
      <c r="AF67" s="543"/>
      <c r="AG67" s="543"/>
      <c r="AH67" s="543"/>
      <c r="AI67" s="543"/>
      <c r="AJ67" s="543"/>
      <c r="AK67" s="543"/>
      <c r="AL67" s="543"/>
      <c r="AM67" s="543"/>
      <c r="AN67" s="543"/>
    </row>
    <row r="68" spans="1:40" s="504" customFormat="1" ht="63" customHeight="1" x14ac:dyDescent="0.25">
      <c r="A68" s="776">
        <v>14</v>
      </c>
      <c r="B68" s="776"/>
      <c r="C68" s="775" t="s">
        <v>15</v>
      </c>
      <c r="D68" s="1298"/>
      <c r="E68" s="775" t="s">
        <v>16</v>
      </c>
      <c r="F68" s="844" t="s">
        <v>1247</v>
      </c>
      <c r="G68" s="845" t="s">
        <v>1248</v>
      </c>
      <c r="H68" s="846" t="s">
        <v>1249</v>
      </c>
      <c r="I68" s="776" t="s">
        <v>76</v>
      </c>
      <c r="J68" s="776" t="s">
        <v>71</v>
      </c>
      <c r="K68" s="782" t="s">
        <v>187</v>
      </c>
      <c r="L68" s="782">
        <v>0.4</v>
      </c>
      <c r="M68" s="782" t="s">
        <v>187</v>
      </c>
      <c r="N68" s="782" t="s">
        <v>187</v>
      </c>
      <c r="O68" s="777"/>
      <c r="P68" s="542"/>
      <c r="Q68" s="542"/>
      <c r="R68" s="542"/>
      <c r="S68" s="542"/>
      <c r="T68" s="542"/>
      <c r="U68" s="543"/>
      <c r="V68" s="543"/>
      <c r="W68" s="543"/>
      <c r="X68" s="543"/>
      <c r="Y68" s="543"/>
      <c r="Z68" s="543"/>
      <c r="AA68" s="543"/>
      <c r="AB68" s="543"/>
      <c r="AC68" s="543"/>
      <c r="AD68" s="543"/>
      <c r="AE68" s="543"/>
      <c r="AF68" s="543"/>
      <c r="AG68" s="543"/>
      <c r="AH68" s="543"/>
      <c r="AI68" s="543"/>
      <c r="AJ68" s="543"/>
      <c r="AK68" s="543"/>
      <c r="AL68" s="543"/>
      <c r="AM68" s="543"/>
      <c r="AN68" s="543"/>
    </row>
    <row r="69" spans="1:40" s="504" customFormat="1" ht="75.75" customHeight="1" x14ac:dyDescent="0.25">
      <c r="A69" s="776">
        <v>14</v>
      </c>
      <c r="B69" s="776"/>
      <c r="C69" s="775" t="s">
        <v>15</v>
      </c>
      <c r="D69" s="1298"/>
      <c r="E69" s="775" t="s">
        <v>16</v>
      </c>
      <c r="F69" s="844" t="s">
        <v>1247</v>
      </c>
      <c r="G69" s="845" t="s">
        <v>1248</v>
      </c>
      <c r="H69" s="846" t="s">
        <v>1249</v>
      </c>
      <c r="I69" s="776" t="s">
        <v>76</v>
      </c>
      <c r="J69" s="776" t="s">
        <v>71</v>
      </c>
      <c r="K69" s="782" t="s">
        <v>187</v>
      </c>
      <c r="L69" s="782">
        <v>0.4</v>
      </c>
      <c r="M69" s="782" t="s">
        <v>187</v>
      </c>
      <c r="N69" s="782" t="s">
        <v>187</v>
      </c>
      <c r="O69" s="777"/>
      <c r="P69" s="542"/>
      <c r="Q69" s="542"/>
      <c r="R69" s="542"/>
      <c r="S69" s="542"/>
      <c r="T69" s="542"/>
      <c r="U69" s="543"/>
      <c r="V69" s="543"/>
      <c r="W69" s="543"/>
      <c r="X69" s="543"/>
      <c r="Y69" s="543"/>
      <c r="Z69" s="543"/>
      <c r="AA69" s="543"/>
      <c r="AB69" s="543"/>
      <c r="AC69" s="543"/>
      <c r="AD69" s="543"/>
      <c r="AE69" s="543"/>
      <c r="AF69" s="543"/>
      <c r="AG69" s="543"/>
      <c r="AH69" s="543"/>
      <c r="AI69" s="543"/>
      <c r="AJ69" s="543"/>
      <c r="AK69" s="543"/>
      <c r="AL69" s="543"/>
      <c r="AM69" s="543"/>
      <c r="AN69" s="543"/>
    </row>
    <row r="70" spans="1:40" s="504" customFormat="1" ht="45" customHeight="1" x14ac:dyDescent="0.25">
      <c r="A70" s="776">
        <v>15</v>
      </c>
      <c r="B70" s="776">
        <v>17</v>
      </c>
      <c r="C70" s="775" t="s">
        <v>15</v>
      </c>
      <c r="D70" s="1298" t="s">
        <v>1283</v>
      </c>
      <c r="E70" s="775" t="s">
        <v>16</v>
      </c>
      <c r="F70" s="844" t="s">
        <v>1253</v>
      </c>
      <c r="G70" s="845" t="s">
        <v>1248</v>
      </c>
      <c r="H70" s="846" t="s">
        <v>1254</v>
      </c>
      <c r="I70" s="776" t="s">
        <v>76</v>
      </c>
      <c r="J70" s="776" t="s">
        <v>70</v>
      </c>
      <c r="K70" s="846" t="s">
        <v>1255</v>
      </c>
      <c r="L70" s="782">
        <v>0.4</v>
      </c>
      <c r="M70" s="847" t="s">
        <v>1256</v>
      </c>
      <c r="N70" s="783" t="s">
        <v>1252</v>
      </c>
      <c r="O70" s="777"/>
      <c r="P70" s="542"/>
      <c r="Q70" s="542"/>
      <c r="R70" s="542"/>
      <c r="S70" s="542"/>
      <c r="T70" s="542"/>
      <c r="U70" s="543"/>
      <c r="V70" s="543"/>
      <c r="W70" s="543"/>
      <c r="X70" s="543"/>
      <c r="Y70" s="543"/>
      <c r="Z70" s="543"/>
      <c r="AA70" s="543"/>
      <c r="AB70" s="543"/>
      <c r="AC70" s="543"/>
      <c r="AD70" s="543"/>
      <c r="AE70" s="543"/>
      <c r="AF70" s="543"/>
      <c r="AG70" s="543"/>
      <c r="AH70" s="543"/>
      <c r="AI70" s="543"/>
      <c r="AJ70" s="543"/>
      <c r="AK70" s="543"/>
      <c r="AL70" s="543"/>
      <c r="AM70" s="543"/>
      <c r="AN70" s="543"/>
    </row>
    <row r="71" spans="1:40" s="504" customFormat="1" ht="65.25" customHeight="1" x14ac:dyDescent="0.25">
      <c r="A71" s="776">
        <v>15</v>
      </c>
      <c r="B71" s="776"/>
      <c r="C71" s="775" t="s">
        <v>15</v>
      </c>
      <c r="D71" s="1298"/>
      <c r="E71" s="775" t="s">
        <v>16</v>
      </c>
      <c r="F71" s="844" t="s">
        <v>1253</v>
      </c>
      <c r="G71" s="845" t="s">
        <v>1248</v>
      </c>
      <c r="H71" s="846" t="s">
        <v>1254</v>
      </c>
      <c r="I71" s="776" t="s">
        <v>76</v>
      </c>
      <c r="J71" s="776" t="s">
        <v>71</v>
      </c>
      <c r="K71" s="782" t="s">
        <v>187</v>
      </c>
      <c r="L71" s="782">
        <v>0.4</v>
      </c>
      <c r="M71" s="782" t="s">
        <v>187</v>
      </c>
      <c r="N71" s="782" t="s">
        <v>187</v>
      </c>
      <c r="O71" s="777"/>
      <c r="P71" s="542"/>
      <c r="Q71" s="542"/>
      <c r="R71" s="542"/>
      <c r="S71" s="542"/>
      <c r="T71" s="542"/>
      <c r="U71" s="543"/>
      <c r="V71" s="543"/>
      <c r="W71" s="543"/>
      <c r="X71" s="543"/>
      <c r="Y71" s="543"/>
      <c r="Z71" s="543"/>
      <c r="AA71" s="543"/>
      <c r="AB71" s="543"/>
      <c r="AC71" s="543"/>
      <c r="AD71" s="543"/>
      <c r="AE71" s="543"/>
      <c r="AF71" s="543"/>
      <c r="AG71" s="543"/>
      <c r="AH71" s="543"/>
      <c r="AI71" s="543"/>
      <c r="AJ71" s="543"/>
      <c r="AK71" s="543"/>
      <c r="AL71" s="543"/>
      <c r="AM71" s="543"/>
      <c r="AN71" s="543"/>
    </row>
    <row r="72" spans="1:40" s="504" customFormat="1" ht="66.75" customHeight="1" x14ac:dyDescent="0.25">
      <c r="A72" s="776">
        <v>15</v>
      </c>
      <c r="B72" s="776"/>
      <c r="C72" s="775" t="s">
        <v>15</v>
      </c>
      <c r="D72" s="1298"/>
      <c r="E72" s="775" t="s">
        <v>16</v>
      </c>
      <c r="F72" s="844" t="s">
        <v>1253</v>
      </c>
      <c r="G72" s="845" t="s">
        <v>1248</v>
      </c>
      <c r="H72" s="846" t="s">
        <v>1254</v>
      </c>
      <c r="I72" s="776" t="s">
        <v>76</v>
      </c>
      <c r="J72" s="776" t="s">
        <v>71</v>
      </c>
      <c r="K72" s="782" t="s">
        <v>187</v>
      </c>
      <c r="L72" s="782">
        <v>0.4</v>
      </c>
      <c r="M72" s="782" t="s">
        <v>187</v>
      </c>
      <c r="N72" s="782" t="s">
        <v>187</v>
      </c>
      <c r="O72" s="777"/>
      <c r="P72" s="542"/>
      <c r="Q72" s="542"/>
      <c r="R72" s="542"/>
      <c r="S72" s="542"/>
      <c r="T72" s="542"/>
      <c r="U72" s="543"/>
      <c r="V72" s="543"/>
      <c r="W72" s="543"/>
      <c r="X72" s="543"/>
      <c r="Y72" s="543"/>
      <c r="Z72" s="543"/>
      <c r="AA72" s="543"/>
      <c r="AB72" s="543"/>
      <c r="AC72" s="543"/>
      <c r="AD72" s="543"/>
      <c r="AE72" s="543"/>
      <c r="AF72" s="543"/>
      <c r="AG72" s="543"/>
      <c r="AH72" s="543"/>
      <c r="AI72" s="543"/>
      <c r="AJ72" s="543"/>
      <c r="AK72" s="543"/>
      <c r="AL72" s="543"/>
      <c r="AM72" s="543"/>
      <c r="AN72" s="543"/>
    </row>
    <row r="73" spans="1:40" s="504" customFormat="1" ht="72.75" customHeight="1" x14ac:dyDescent="0.25">
      <c r="A73" s="776">
        <v>15</v>
      </c>
      <c r="B73" s="776"/>
      <c r="C73" s="775" t="s">
        <v>15</v>
      </c>
      <c r="D73" s="1298"/>
      <c r="E73" s="775" t="s">
        <v>16</v>
      </c>
      <c r="F73" s="844" t="s">
        <v>1253</v>
      </c>
      <c r="G73" s="845" t="s">
        <v>1248</v>
      </c>
      <c r="H73" s="846" t="s">
        <v>1254</v>
      </c>
      <c r="I73" s="776" t="s">
        <v>76</v>
      </c>
      <c r="J73" s="776" t="s">
        <v>71</v>
      </c>
      <c r="K73" s="782" t="s">
        <v>187</v>
      </c>
      <c r="L73" s="782">
        <v>0.4</v>
      </c>
      <c r="M73" s="782" t="s">
        <v>187</v>
      </c>
      <c r="N73" s="782" t="s">
        <v>187</v>
      </c>
      <c r="O73" s="777"/>
      <c r="P73" s="542"/>
      <c r="Q73" s="542"/>
      <c r="R73" s="542"/>
      <c r="S73" s="542"/>
      <c r="T73" s="542"/>
      <c r="U73" s="543"/>
      <c r="V73" s="543"/>
      <c r="W73" s="543"/>
      <c r="X73" s="543"/>
      <c r="Y73" s="543"/>
      <c r="Z73" s="543"/>
      <c r="AA73" s="543"/>
      <c r="AB73" s="543"/>
      <c r="AC73" s="543"/>
      <c r="AD73" s="543"/>
      <c r="AE73" s="543"/>
      <c r="AF73" s="543"/>
      <c r="AG73" s="543"/>
      <c r="AH73" s="543"/>
      <c r="AI73" s="543"/>
      <c r="AJ73" s="543"/>
      <c r="AK73" s="543"/>
      <c r="AL73" s="543"/>
      <c r="AM73" s="543"/>
      <c r="AN73" s="543"/>
    </row>
    <row r="74" spans="1:40" s="504" customFormat="1" ht="60" customHeight="1" x14ac:dyDescent="0.25">
      <c r="A74" s="848">
        <v>16</v>
      </c>
      <c r="B74" s="848">
        <v>18</v>
      </c>
      <c r="C74" s="849" t="s">
        <v>15</v>
      </c>
      <c r="D74" s="1297" t="s">
        <v>1257</v>
      </c>
      <c r="E74" s="849" t="s">
        <v>16</v>
      </c>
      <c r="F74" s="850" t="s">
        <v>1057</v>
      </c>
      <c r="G74" s="850" t="s">
        <v>1058</v>
      </c>
      <c r="H74" s="851" t="s">
        <v>1059</v>
      </c>
      <c r="I74" s="848" t="s">
        <v>76</v>
      </c>
      <c r="J74" s="848" t="s">
        <v>70</v>
      </c>
      <c r="K74" s="850" t="s">
        <v>1060</v>
      </c>
      <c r="L74" s="850">
        <v>0.4</v>
      </c>
      <c r="M74" s="852" t="s">
        <v>1061</v>
      </c>
      <c r="N74" s="850" t="s">
        <v>1063</v>
      </c>
      <c r="O74" s="853"/>
      <c r="P74" s="542"/>
      <c r="Q74" s="542"/>
      <c r="R74" s="542"/>
      <c r="S74" s="542"/>
      <c r="T74" s="542"/>
      <c r="U74" s="543"/>
      <c r="V74" s="543"/>
      <c r="W74" s="543"/>
      <c r="X74" s="543"/>
      <c r="Y74" s="543"/>
      <c r="Z74" s="543"/>
      <c r="AA74" s="543"/>
      <c r="AB74" s="543"/>
      <c r="AC74" s="543"/>
      <c r="AD74" s="543"/>
      <c r="AE74" s="543"/>
      <c r="AF74" s="543"/>
      <c r="AG74" s="543"/>
      <c r="AH74" s="543"/>
      <c r="AI74" s="543"/>
      <c r="AJ74" s="543"/>
      <c r="AK74" s="543"/>
      <c r="AL74" s="543"/>
      <c r="AM74" s="543"/>
      <c r="AN74" s="543"/>
    </row>
    <row r="75" spans="1:40" s="504" customFormat="1" ht="57" x14ac:dyDescent="0.25">
      <c r="A75" s="848">
        <v>16</v>
      </c>
      <c r="B75" s="848"/>
      <c r="C75" s="849" t="s">
        <v>15</v>
      </c>
      <c r="D75" s="1297"/>
      <c r="E75" s="849" t="s">
        <v>16</v>
      </c>
      <c r="F75" s="850" t="s">
        <v>1057</v>
      </c>
      <c r="G75" s="850" t="s">
        <v>1058</v>
      </c>
      <c r="H75" s="851" t="s">
        <v>1059</v>
      </c>
      <c r="I75" s="848" t="s">
        <v>76</v>
      </c>
      <c r="J75" s="848" t="s">
        <v>71</v>
      </c>
      <c r="K75" s="850" t="s">
        <v>187</v>
      </c>
      <c r="L75" s="850">
        <v>0.4</v>
      </c>
      <c r="M75" s="850" t="s">
        <v>187</v>
      </c>
      <c r="N75" s="850" t="s">
        <v>187</v>
      </c>
      <c r="O75" s="853"/>
      <c r="P75" s="542"/>
      <c r="Q75" s="542"/>
      <c r="R75" s="542"/>
      <c r="S75" s="542"/>
      <c r="T75" s="542"/>
      <c r="U75" s="543"/>
      <c r="V75" s="543"/>
      <c r="W75" s="543"/>
      <c r="X75" s="543"/>
      <c r="Y75" s="543"/>
      <c r="Z75" s="543"/>
      <c r="AA75" s="543"/>
      <c r="AB75" s="543"/>
      <c r="AC75" s="543"/>
      <c r="AD75" s="543"/>
      <c r="AE75" s="543"/>
      <c r="AF75" s="543"/>
      <c r="AG75" s="543"/>
      <c r="AH75" s="543"/>
      <c r="AI75" s="543"/>
      <c r="AJ75" s="543"/>
      <c r="AK75" s="543"/>
      <c r="AL75" s="543"/>
      <c r="AM75" s="543"/>
      <c r="AN75" s="543"/>
    </row>
    <row r="76" spans="1:40" s="504" customFormat="1" ht="57" x14ac:dyDescent="0.25">
      <c r="A76" s="848">
        <v>16</v>
      </c>
      <c r="B76" s="848"/>
      <c r="C76" s="849" t="s">
        <v>15</v>
      </c>
      <c r="D76" s="1297"/>
      <c r="E76" s="849" t="s">
        <v>16</v>
      </c>
      <c r="F76" s="850" t="s">
        <v>1057</v>
      </c>
      <c r="G76" s="850" t="s">
        <v>1058</v>
      </c>
      <c r="H76" s="851" t="s">
        <v>1059</v>
      </c>
      <c r="I76" s="848" t="s">
        <v>76</v>
      </c>
      <c r="J76" s="848" t="s">
        <v>71</v>
      </c>
      <c r="K76" s="850" t="s">
        <v>187</v>
      </c>
      <c r="L76" s="850">
        <v>0.4</v>
      </c>
      <c r="M76" s="850" t="s">
        <v>187</v>
      </c>
      <c r="N76" s="850" t="s">
        <v>187</v>
      </c>
      <c r="O76" s="853"/>
      <c r="P76" s="542"/>
      <c r="Q76" s="542"/>
      <c r="R76" s="542"/>
      <c r="S76" s="542"/>
      <c r="T76" s="542"/>
      <c r="U76" s="543"/>
      <c r="V76" s="543"/>
      <c r="W76" s="543"/>
      <c r="X76" s="543"/>
      <c r="Y76" s="543"/>
      <c r="Z76" s="543"/>
      <c r="AA76" s="543"/>
      <c r="AB76" s="543"/>
      <c r="AC76" s="543"/>
      <c r="AD76" s="543"/>
      <c r="AE76" s="543"/>
      <c r="AF76" s="543"/>
      <c r="AG76" s="543"/>
      <c r="AH76" s="543"/>
      <c r="AI76" s="543"/>
      <c r="AJ76" s="543"/>
      <c r="AK76" s="543"/>
      <c r="AL76" s="543"/>
      <c r="AM76" s="543"/>
      <c r="AN76" s="543"/>
    </row>
    <row r="77" spans="1:40" s="504" customFormat="1" ht="57" x14ac:dyDescent="0.25">
      <c r="A77" s="848">
        <v>16</v>
      </c>
      <c r="B77" s="848"/>
      <c r="C77" s="849" t="s">
        <v>15</v>
      </c>
      <c r="D77" s="1297"/>
      <c r="E77" s="849" t="s">
        <v>16</v>
      </c>
      <c r="F77" s="850" t="s">
        <v>1057</v>
      </c>
      <c r="G77" s="850" t="s">
        <v>1058</v>
      </c>
      <c r="H77" s="851" t="s">
        <v>1059</v>
      </c>
      <c r="I77" s="848" t="s">
        <v>76</v>
      </c>
      <c r="J77" s="848" t="s">
        <v>71</v>
      </c>
      <c r="K77" s="850" t="s">
        <v>187</v>
      </c>
      <c r="L77" s="850">
        <v>0.4</v>
      </c>
      <c r="M77" s="850" t="s">
        <v>187</v>
      </c>
      <c r="N77" s="850" t="s">
        <v>187</v>
      </c>
      <c r="O77" s="853"/>
      <c r="P77" s="542"/>
      <c r="Q77" s="542"/>
      <c r="R77" s="542"/>
      <c r="S77" s="542"/>
      <c r="T77" s="542"/>
      <c r="U77" s="543"/>
      <c r="V77" s="543"/>
      <c r="W77" s="543"/>
      <c r="X77" s="543"/>
      <c r="Y77" s="543"/>
      <c r="Z77" s="543"/>
      <c r="AA77" s="543"/>
      <c r="AB77" s="543"/>
      <c r="AC77" s="543"/>
      <c r="AD77" s="543"/>
      <c r="AE77" s="543"/>
      <c r="AF77" s="543"/>
      <c r="AG77" s="543"/>
      <c r="AH77" s="543"/>
      <c r="AI77" s="543"/>
      <c r="AJ77" s="543"/>
      <c r="AK77" s="543"/>
      <c r="AL77" s="543"/>
      <c r="AM77" s="543"/>
      <c r="AN77" s="543"/>
    </row>
    <row r="78" spans="1:40" s="504" customFormat="1" ht="68.25" customHeight="1" x14ac:dyDescent="0.25">
      <c r="A78" s="848">
        <v>16</v>
      </c>
      <c r="B78" s="848">
        <v>19</v>
      </c>
      <c r="C78" s="849" t="s">
        <v>15</v>
      </c>
      <c r="D78" s="1297"/>
      <c r="E78" s="849" t="s">
        <v>16</v>
      </c>
      <c r="F78" s="850" t="s">
        <v>1065</v>
      </c>
      <c r="G78" s="850" t="s">
        <v>1058</v>
      </c>
      <c r="H78" s="851" t="s">
        <v>1066</v>
      </c>
      <c r="I78" s="848" t="s">
        <v>76</v>
      </c>
      <c r="J78" s="848" t="s">
        <v>70</v>
      </c>
      <c r="K78" s="850" t="s">
        <v>1060</v>
      </c>
      <c r="L78" s="850">
        <v>0.4</v>
      </c>
      <c r="M78" s="852" t="s">
        <v>1067</v>
      </c>
      <c r="N78" s="850" t="s">
        <v>1063</v>
      </c>
      <c r="O78" s="853"/>
      <c r="P78" s="542"/>
      <c r="Q78" s="542"/>
      <c r="R78" s="542"/>
      <c r="S78" s="542"/>
      <c r="T78" s="542"/>
      <c r="U78" s="543"/>
      <c r="V78" s="543"/>
      <c r="W78" s="543"/>
      <c r="X78" s="543"/>
      <c r="Y78" s="543"/>
      <c r="Z78" s="543"/>
      <c r="AA78" s="543"/>
      <c r="AB78" s="543"/>
      <c r="AC78" s="543"/>
      <c r="AD78" s="543"/>
      <c r="AE78" s="543"/>
      <c r="AF78" s="543"/>
      <c r="AG78" s="543"/>
      <c r="AH78" s="543"/>
      <c r="AI78" s="543"/>
      <c r="AJ78" s="543"/>
      <c r="AK78" s="543"/>
      <c r="AL78" s="543"/>
      <c r="AM78" s="543"/>
      <c r="AN78" s="543"/>
    </row>
    <row r="79" spans="1:40" s="504" customFormat="1" ht="71.25" customHeight="1" x14ac:dyDescent="0.25">
      <c r="A79" s="848">
        <v>16</v>
      </c>
      <c r="B79" s="848"/>
      <c r="C79" s="849" t="s">
        <v>15</v>
      </c>
      <c r="D79" s="1297"/>
      <c r="E79" s="849" t="s">
        <v>16</v>
      </c>
      <c r="F79" s="850" t="s">
        <v>1065</v>
      </c>
      <c r="G79" s="850" t="s">
        <v>1058</v>
      </c>
      <c r="H79" s="851" t="s">
        <v>1066</v>
      </c>
      <c r="I79" s="848" t="s">
        <v>76</v>
      </c>
      <c r="J79" s="848" t="s">
        <v>71</v>
      </c>
      <c r="K79" s="850" t="s">
        <v>187</v>
      </c>
      <c r="L79" s="850">
        <v>0.4</v>
      </c>
      <c r="M79" s="850" t="s">
        <v>187</v>
      </c>
      <c r="N79" s="850" t="s">
        <v>187</v>
      </c>
      <c r="O79" s="853"/>
      <c r="P79" s="542"/>
      <c r="Q79" s="542"/>
      <c r="R79" s="542"/>
      <c r="S79" s="542"/>
      <c r="T79" s="542"/>
      <c r="U79" s="543"/>
      <c r="V79" s="543"/>
      <c r="W79" s="543"/>
      <c r="X79" s="543"/>
      <c r="Y79" s="543"/>
      <c r="Z79" s="543"/>
      <c r="AA79" s="543"/>
      <c r="AB79" s="543"/>
      <c r="AC79" s="543"/>
      <c r="AD79" s="543"/>
      <c r="AE79" s="543"/>
      <c r="AF79" s="543"/>
      <c r="AG79" s="543"/>
      <c r="AH79" s="543"/>
      <c r="AI79" s="543"/>
      <c r="AJ79" s="543"/>
      <c r="AK79" s="543"/>
      <c r="AL79" s="543"/>
      <c r="AM79" s="543"/>
      <c r="AN79" s="543"/>
    </row>
    <row r="80" spans="1:40" s="504" customFormat="1" ht="81" customHeight="1" x14ac:dyDescent="0.25">
      <c r="A80" s="848">
        <v>16</v>
      </c>
      <c r="B80" s="848"/>
      <c r="C80" s="849" t="s">
        <v>15</v>
      </c>
      <c r="D80" s="1297"/>
      <c r="E80" s="849" t="s">
        <v>16</v>
      </c>
      <c r="F80" s="850" t="s">
        <v>1065</v>
      </c>
      <c r="G80" s="850" t="s">
        <v>1058</v>
      </c>
      <c r="H80" s="851" t="s">
        <v>1066</v>
      </c>
      <c r="I80" s="848" t="s">
        <v>76</v>
      </c>
      <c r="J80" s="848" t="s">
        <v>71</v>
      </c>
      <c r="K80" s="850" t="s">
        <v>187</v>
      </c>
      <c r="L80" s="850">
        <v>0.4</v>
      </c>
      <c r="M80" s="850" t="s">
        <v>187</v>
      </c>
      <c r="N80" s="850" t="s">
        <v>187</v>
      </c>
      <c r="O80" s="853"/>
      <c r="P80" s="542"/>
      <c r="Q80" s="542"/>
      <c r="R80" s="542"/>
      <c r="S80" s="542"/>
      <c r="T80" s="542"/>
      <c r="U80" s="543"/>
      <c r="V80" s="543"/>
      <c r="W80" s="543"/>
      <c r="X80" s="543"/>
      <c r="Y80" s="543"/>
      <c r="Z80" s="543"/>
      <c r="AA80" s="543"/>
      <c r="AB80" s="543"/>
      <c r="AC80" s="543"/>
      <c r="AD80" s="543"/>
      <c r="AE80" s="543"/>
      <c r="AF80" s="543"/>
      <c r="AG80" s="543"/>
      <c r="AH80" s="543"/>
      <c r="AI80" s="543"/>
      <c r="AJ80" s="543"/>
      <c r="AK80" s="543"/>
      <c r="AL80" s="543"/>
      <c r="AM80" s="543"/>
      <c r="AN80" s="543"/>
    </row>
    <row r="81" spans="1:40" s="504" customFormat="1" ht="74.25" customHeight="1" x14ac:dyDescent="0.25">
      <c r="A81" s="848">
        <v>16</v>
      </c>
      <c r="B81" s="848"/>
      <c r="C81" s="849" t="s">
        <v>15</v>
      </c>
      <c r="D81" s="1297"/>
      <c r="E81" s="849" t="s">
        <v>16</v>
      </c>
      <c r="F81" s="850" t="s">
        <v>1065</v>
      </c>
      <c r="G81" s="850" t="s">
        <v>1058</v>
      </c>
      <c r="H81" s="851" t="s">
        <v>1066</v>
      </c>
      <c r="I81" s="848" t="s">
        <v>76</v>
      </c>
      <c r="J81" s="848" t="s">
        <v>71</v>
      </c>
      <c r="K81" s="850"/>
      <c r="L81" s="850">
        <v>0.4</v>
      </c>
      <c r="M81" s="850" t="s">
        <v>187</v>
      </c>
      <c r="N81" s="850" t="s">
        <v>187</v>
      </c>
      <c r="O81" s="853"/>
      <c r="P81" s="542"/>
      <c r="Q81" s="542"/>
      <c r="R81" s="542"/>
      <c r="S81" s="542"/>
      <c r="T81" s="542"/>
      <c r="U81" s="543"/>
      <c r="V81" s="543"/>
      <c r="W81" s="543"/>
      <c r="X81" s="543"/>
      <c r="Y81" s="543"/>
      <c r="Z81" s="543"/>
      <c r="AA81" s="543"/>
      <c r="AB81" s="543"/>
      <c r="AC81" s="543"/>
      <c r="AD81" s="543"/>
      <c r="AE81" s="543"/>
      <c r="AF81" s="543"/>
      <c r="AG81" s="543"/>
      <c r="AH81" s="543"/>
      <c r="AI81" s="543"/>
      <c r="AJ81" s="543"/>
      <c r="AK81" s="543"/>
      <c r="AL81" s="543"/>
      <c r="AM81" s="543"/>
      <c r="AN81" s="543"/>
    </row>
    <row r="82" spans="1:40" s="504" customFormat="1" ht="56.25" customHeight="1" x14ac:dyDescent="0.25">
      <c r="A82" s="848">
        <v>16</v>
      </c>
      <c r="B82" s="848">
        <v>20</v>
      </c>
      <c r="C82" s="849" t="s">
        <v>15</v>
      </c>
      <c r="D82" s="1297"/>
      <c r="E82" s="849" t="s">
        <v>16</v>
      </c>
      <c r="F82" s="850" t="s">
        <v>1057</v>
      </c>
      <c r="G82" s="850" t="s">
        <v>1069</v>
      </c>
      <c r="H82" s="851" t="s">
        <v>1070</v>
      </c>
      <c r="I82" s="848" t="s">
        <v>76</v>
      </c>
      <c r="J82" s="848" t="s">
        <v>70</v>
      </c>
      <c r="K82" s="850" t="s">
        <v>1060</v>
      </c>
      <c r="L82" s="850">
        <v>0.4</v>
      </c>
      <c r="M82" s="852" t="s">
        <v>1071</v>
      </c>
      <c r="N82" s="850" t="s">
        <v>1063</v>
      </c>
      <c r="O82" s="853"/>
      <c r="P82" s="542"/>
      <c r="Q82" s="542"/>
      <c r="R82" s="542"/>
      <c r="S82" s="542"/>
      <c r="T82" s="542"/>
      <c r="U82" s="543"/>
      <c r="V82" s="543"/>
      <c r="W82" s="543"/>
      <c r="X82" s="543"/>
      <c r="Y82" s="543"/>
      <c r="Z82" s="543"/>
      <c r="AA82" s="543"/>
      <c r="AB82" s="543"/>
      <c r="AC82" s="543"/>
      <c r="AD82" s="543"/>
      <c r="AE82" s="543"/>
      <c r="AF82" s="543"/>
      <c r="AG82" s="543"/>
      <c r="AH82" s="543"/>
      <c r="AI82" s="543"/>
      <c r="AJ82" s="543"/>
      <c r="AK82" s="543"/>
      <c r="AL82" s="543"/>
      <c r="AM82" s="543"/>
      <c r="AN82" s="543"/>
    </row>
    <row r="83" spans="1:40" s="504" customFormat="1" ht="59.25" customHeight="1" x14ac:dyDescent="0.25">
      <c r="A83" s="848">
        <v>16</v>
      </c>
      <c r="B83" s="848"/>
      <c r="C83" s="849" t="s">
        <v>15</v>
      </c>
      <c r="D83" s="1297"/>
      <c r="E83" s="849" t="s">
        <v>16</v>
      </c>
      <c r="F83" s="850" t="s">
        <v>1057</v>
      </c>
      <c r="G83" s="850" t="s">
        <v>1069</v>
      </c>
      <c r="H83" s="851" t="s">
        <v>1070</v>
      </c>
      <c r="I83" s="848" t="s">
        <v>76</v>
      </c>
      <c r="J83" s="848" t="s">
        <v>71</v>
      </c>
      <c r="K83" s="850" t="s">
        <v>187</v>
      </c>
      <c r="L83" s="850">
        <v>0.4</v>
      </c>
      <c r="M83" s="850" t="s">
        <v>187</v>
      </c>
      <c r="N83" s="850" t="s">
        <v>187</v>
      </c>
      <c r="O83" s="853"/>
      <c r="P83" s="542"/>
      <c r="Q83" s="542"/>
      <c r="R83" s="542"/>
      <c r="S83" s="542"/>
      <c r="T83" s="542"/>
      <c r="U83" s="543"/>
      <c r="V83" s="543"/>
      <c r="W83" s="543"/>
      <c r="X83" s="543"/>
      <c r="Y83" s="543"/>
      <c r="Z83" s="543"/>
      <c r="AA83" s="543"/>
      <c r="AB83" s="543"/>
      <c r="AC83" s="543"/>
      <c r="AD83" s="543"/>
      <c r="AE83" s="543"/>
      <c r="AF83" s="543"/>
      <c r="AG83" s="543"/>
      <c r="AH83" s="543"/>
      <c r="AI83" s="543"/>
      <c r="AJ83" s="543"/>
      <c r="AK83" s="543"/>
      <c r="AL83" s="543"/>
      <c r="AM83" s="543"/>
      <c r="AN83" s="543"/>
    </row>
    <row r="84" spans="1:40" s="504" customFormat="1" ht="61.5" customHeight="1" x14ac:dyDescent="0.25">
      <c r="A84" s="848">
        <v>16</v>
      </c>
      <c r="B84" s="848"/>
      <c r="C84" s="849" t="s">
        <v>15</v>
      </c>
      <c r="D84" s="1297"/>
      <c r="E84" s="849" t="s">
        <v>16</v>
      </c>
      <c r="F84" s="850" t="s">
        <v>1057</v>
      </c>
      <c r="G84" s="850" t="s">
        <v>1069</v>
      </c>
      <c r="H84" s="851" t="s">
        <v>1070</v>
      </c>
      <c r="I84" s="848" t="s">
        <v>76</v>
      </c>
      <c r="J84" s="848" t="s">
        <v>71</v>
      </c>
      <c r="K84" s="850" t="s">
        <v>187</v>
      </c>
      <c r="L84" s="850">
        <v>0.4</v>
      </c>
      <c r="M84" s="850" t="s">
        <v>187</v>
      </c>
      <c r="N84" s="850" t="s">
        <v>187</v>
      </c>
      <c r="O84" s="853"/>
      <c r="P84" s="542"/>
      <c r="Q84" s="542"/>
      <c r="R84" s="542"/>
      <c r="S84" s="542"/>
      <c r="T84" s="542"/>
      <c r="U84" s="543"/>
      <c r="V84" s="543"/>
      <c r="W84" s="543"/>
      <c r="X84" s="543"/>
      <c r="Y84" s="543"/>
      <c r="Z84" s="543"/>
      <c r="AA84" s="543"/>
      <c r="AB84" s="543"/>
      <c r="AC84" s="543"/>
      <c r="AD84" s="543"/>
      <c r="AE84" s="543"/>
      <c r="AF84" s="543"/>
      <c r="AG84" s="543"/>
      <c r="AH84" s="543"/>
      <c r="AI84" s="543"/>
      <c r="AJ84" s="543"/>
      <c r="AK84" s="543"/>
      <c r="AL84" s="543"/>
      <c r="AM84" s="543"/>
      <c r="AN84" s="543"/>
    </row>
    <row r="85" spans="1:40" s="504" customFormat="1" ht="54" customHeight="1" x14ac:dyDescent="0.25">
      <c r="A85" s="848">
        <v>16</v>
      </c>
      <c r="B85" s="848"/>
      <c r="C85" s="849" t="s">
        <v>15</v>
      </c>
      <c r="D85" s="1297"/>
      <c r="E85" s="849" t="s">
        <v>16</v>
      </c>
      <c r="F85" s="850" t="s">
        <v>1057</v>
      </c>
      <c r="G85" s="850" t="s">
        <v>1069</v>
      </c>
      <c r="H85" s="851" t="s">
        <v>1070</v>
      </c>
      <c r="I85" s="848" t="s">
        <v>76</v>
      </c>
      <c r="J85" s="848" t="s">
        <v>71</v>
      </c>
      <c r="K85" s="850"/>
      <c r="L85" s="850">
        <v>0.4</v>
      </c>
      <c r="M85" s="850" t="s">
        <v>187</v>
      </c>
      <c r="N85" s="850" t="s">
        <v>187</v>
      </c>
      <c r="O85" s="853"/>
      <c r="P85" s="542"/>
      <c r="Q85" s="542"/>
      <c r="R85" s="542"/>
      <c r="S85" s="542"/>
      <c r="T85" s="542"/>
      <c r="U85" s="543"/>
      <c r="V85" s="543"/>
      <c r="W85" s="543"/>
      <c r="X85" s="543"/>
      <c r="Y85" s="543"/>
      <c r="Z85" s="543"/>
      <c r="AA85" s="543"/>
      <c r="AB85" s="543"/>
      <c r="AC85" s="543"/>
      <c r="AD85" s="543"/>
      <c r="AE85" s="543"/>
      <c r="AF85" s="543"/>
      <c r="AG85" s="543"/>
      <c r="AH85" s="543"/>
      <c r="AI85" s="543"/>
      <c r="AJ85" s="543"/>
      <c r="AK85" s="543"/>
      <c r="AL85" s="543"/>
      <c r="AM85" s="543"/>
      <c r="AN85" s="543"/>
    </row>
    <row r="86" spans="1:40" s="504" customFormat="1" ht="62.25" customHeight="1" x14ac:dyDescent="0.25">
      <c r="A86" s="848">
        <v>16</v>
      </c>
      <c r="B86" s="848">
        <v>21</v>
      </c>
      <c r="C86" s="849" t="s">
        <v>15</v>
      </c>
      <c r="D86" s="1297"/>
      <c r="E86" s="849" t="s">
        <v>16</v>
      </c>
      <c r="F86" s="850" t="s">
        <v>1065</v>
      </c>
      <c r="G86" s="850" t="s">
        <v>1069</v>
      </c>
      <c r="H86" s="851" t="s">
        <v>1073</v>
      </c>
      <c r="I86" s="848" t="s">
        <v>76</v>
      </c>
      <c r="J86" s="848" t="s">
        <v>70</v>
      </c>
      <c r="K86" s="850" t="s">
        <v>1060</v>
      </c>
      <c r="L86" s="850">
        <v>0.4</v>
      </c>
      <c r="M86" s="852" t="s">
        <v>1074</v>
      </c>
      <c r="N86" s="850" t="s">
        <v>1063</v>
      </c>
      <c r="O86" s="853"/>
      <c r="P86" s="542"/>
      <c r="Q86" s="542"/>
      <c r="R86" s="542"/>
      <c r="S86" s="542"/>
      <c r="T86" s="542"/>
      <c r="U86" s="543"/>
      <c r="V86" s="543"/>
      <c r="W86" s="543"/>
      <c r="X86" s="543"/>
      <c r="Y86" s="543"/>
      <c r="Z86" s="543"/>
      <c r="AA86" s="543"/>
      <c r="AB86" s="543"/>
      <c r="AC86" s="543"/>
      <c r="AD86" s="543"/>
      <c r="AE86" s="543"/>
      <c r="AF86" s="543"/>
      <c r="AG86" s="543"/>
      <c r="AH86" s="543"/>
      <c r="AI86" s="543"/>
      <c r="AJ86" s="543"/>
      <c r="AK86" s="543"/>
      <c r="AL86" s="543"/>
      <c r="AM86" s="543"/>
      <c r="AN86" s="543"/>
    </row>
    <row r="87" spans="1:40" s="504" customFormat="1" ht="57" x14ac:dyDescent="0.25">
      <c r="A87" s="848">
        <v>16</v>
      </c>
      <c r="B87" s="848"/>
      <c r="C87" s="849" t="s">
        <v>15</v>
      </c>
      <c r="D87" s="1297"/>
      <c r="E87" s="849" t="s">
        <v>16</v>
      </c>
      <c r="F87" s="850" t="s">
        <v>1065</v>
      </c>
      <c r="G87" s="850" t="s">
        <v>1069</v>
      </c>
      <c r="H87" s="851" t="s">
        <v>1073</v>
      </c>
      <c r="I87" s="848" t="s">
        <v>76</v>
      </c>
      <c r="J87" s="848" t="s">
        <v>71</v>
      </c>
      <c r="K87" s="850" t="s">
        <v>187</v>
      </c>
      <c r="L87" s="850">
        <v>0.4</v>
      </c>
      <c r="M87" s="850" t="s">
        <v>187</v>
      </c>
      <c r="N87" s="850" t="s">
        <v>187</v>
      </c>
      <c r="O87" s="853"/>
      <c r="P87" s="542"/>
      <c r="Q87" s="542"/>
      <c r="R87" s="542"/>
      <c r="S87" s="542"/>
      <c r="T87" s="542"/>
      <c r="U87" s="543"/>
      <c r="V87" s="543"/>
      <c r="W87" s="543"/>
      <c r="X87" s="543"/>
      <c r="Y87" s="543"/>
      <c r="Z87" s="543"/>
      <c r="AA87" s="543"/>
      <c r="AB87" s="543"/>
      <c r="AC87" s="543"/>
      <c r="AD87" s="543"/>
      <c r="AE87" s="543"/>
      <c r="AF87" s="543"/>
      <c r="AG87" s="543"/>
      <c r="AH87" s="543"/>
      <c r="AI87" s="543"/>
      <c r="AJ87" s="543"/>
      <c r="AK87" s="543"/>
      <c r="AL87" s="543"/>
      <c r="AM87" s="543"/>
      <c r="AN87" s="543"/>
    </row>
    <row r="88" spans="1:40" s="504" customFormat="1" ht="57" x14ac:dyDescent="0.25">
      <c r="A88" s="848">
        <v>16</v>
      </c>
      <c r="B88" s="848"/>
      <c r="C88" s="849" t="s">
        <v>15</v>
      </c>
      <c r="D88" s="1297"/>
      <c r="E88" s="849" t="s">
        <v>16</v>
      </c>
      <c r="F88" s="850" t="s">
        <v>1065</v>
      </c>
      <c r="G88" s="850" t="s">
        <v>1069</v>
      </c>
      <c r="H88" s="851" t="s">
        <v>1073</v>
      </c>
      <c r="I88" s="848" t="s">
        <v>76</v>
      </c>
      <c r="J88" s="848" t="s">
        <v>71</v>
      </c>
      <c r="K88" s="850" t="s">
        <v>187</v>
      </c>
      <c r="L88" s="850">
        <v>0.4</v>
      </c>
      <c r="M88" s="850" t="s">
        <v>187</v>
      </c>
      <c r="N88" s="850" t="s">
        <v>187</v>
      </c>
      <c r="O88" s="853"/>
      <c r="P88" s="542"/>
      <c r="Q88" s="542"/>
      <c r="R88" s="542"/>
      <c r="S88" s="542"/>
      <c r="T88" s="542"/>
      <c r="U88" s="543"/>
      <c r="V88" s="543"/>
      <c r="W88" s="543"/>
      <c r="X88" s="543"/>
      <c r="Y88" s="543"/>
      <c r="Z88" s="543"/>
      <c r="AA88" s="543"/>
      <c r="AB88" s="543"/>
      <c r="AC88" s="543"/>
      <c r="AD88" s="543"/>
      <c r="AE88" s="543"/>
      <c r="AF88" s="543"/>
      <c r="AG88" s="543"/>
      <c r="AH88" s="543"/>
      <c r="AI88" s="543"/>
      <c r="AJ88" s="543"/>
      <c r="AK88" s="543"/>
      <c r="AL88" s="543"/>
      <c r="AM88" s="543"/>
      <c r="AN88" s="543"/>
    </row>
    <row r="89" spans="1:40" s="504" customFormat="1" ht="57" x14ac:dyDescent="0.25">
      <c r="A89" s="848">
        <v>16</v>
      </c>
      <c r="B89" s="848"/>
      <c r="C89" s="849" t="s">
        <v>15</v>
      </c>
      <c r="D89" s="1297"/>
      <c r="E89" s="849" t="s">
        <v>16</v>
      </c>
      <c r="F89" s="850" t="s">
        <v>1065</v>
      </c>
      <c r="G89" s="850" t="s">
        <v>1069</v>
      </c>
      <c r="H89" s="851" t="s">
        <v>1073</v>
      </c>
      <c r="I89" s="848" t="s">
        <v>76</v>
      </c>
      <c r="J89" s="848" t="s">
        <v>71</v>
      </c>
      <c r="K89" s="850"/>
      <c r="L89" s="850">
        <v>0.4</v>
      </c>
      <c r="M89" s="850" t="s">
        <v>187</v>
      </c>
      <c r="N89" s="850" t="s">
        <v>187</v>
      </c>
      <c r="O89" s="853"/>
      <c r="P89" s="542"/>
      <c r="Q89" s="542"/>
      <c r="R89" s="542"/>
      <c r="S89" s="542"/>
      <c r="T89" s="542"/>
      <c r="U89" s="543"/>
      <c r="V89" s="543"/>
      <c r="W89" s="543"/>
      <c r="X89" s="543"/>
      <c r="Y89" s="543"/>
      <c r="Z89" s="543"/>
      <c r="AA89" s="543"/>
      <c r="AB89" s="543"/>
      <c r="AC89" s="543"/>
      <c r="AD89" s="543"/>
      <c r="AE89" s="543"/>
      <c r="AF89" s="543"/>
      <c r="AG89" s="543"/>
      <c r="AH89" s="543"/>
      <c r="AI89" s="543"/>
      <c r="AJ89" s="543"/>
      <c r="AK89" s="543"/>
      <c r="AL89" s="543"/>
      <c r="AM89" s="543"/>
      <c r="AN89" s="543"/>
    </row>
    <row r="92" spans="1:40" ht="15.75" x14ac:dyDescent="0.25">
      <c r="C92" s="788" t="s">
        <v>1264</v>
      </c>
    </row>
  </sheetData>
  <mergeCells count="27">
    <mergeCell ref="D30:D33"/>
    <mergeCell ref="D34:D37"/>
    <mergeCell ref="D42:D45"/>
    <mergeCell ref="D18:D29"/>
    <mergeCell ref="D38:D41"/>
    <mergeCell ref="D14:D17"/>
    <mergeCell ref="C1:N1"/>
    <mergeCell ref="G3:G4"/>
    <mergeCell ref="H3:H4"/>
    <mergeCell ref="I3:I4"/>
    <mergeCell ref="J3:N3"/>
    <mergeCell ref="D6:D9"/>
    <mergeCell ref="D10:D13"/>
    <mergeCell ref="A3:A4"/>
    <mergeCell ref="C3:C4"/>
    <mergeCell ref="D3:D4"/>
    <mergeCell ref="E3:E4"/>
    <mergeCell ref="F3:F4"/>
    <mergeCell ref="B3:B4"/>
    <mergeCell ref="D46:D49"/>
    <mergeCell ref="D74:D89"/>
    <mergeCell ref="D58:D61"/>
    <mergeCell ref="D62:D65"/>
    <mergeCell ref="D66:D69"/>
    <mergeCell ref="D70:D73"/>
    <mergeCell ref="D50:D53"/>
    <mergeCell ref="D54:D5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4"/>
  <sheetViews>
    <sheetView zoomScale="70" zoomScaleNormal="70" workbookViewId="0">
      <selection activeCell="E64" sqref="E64"/>
    </sheetView>
  </sheetViews>
  <sheetFormatPr defaultRowHeight="15" x14ac:dyDescent="0.25"/>
  <cols>
    <col min="1" max="1" width="6" customWidth="1"/>
    <col min="2" max="2" width="12.42578125" style="750" customWidth="1"/>
    <col min="3" max="3" width="17.5703125" customWidth="1"/>
    <col min="4" max="4" width="23.42578125" customWidth="1"/>
    <col min="5" max="5" width="16.28515625" customWidth="1"/>
    <col min="6" max="6" width="18" customWidth="1"/>
    <col min="7" max="7" width="16.7109375" style="2" customWidth="1"/>
    <col min="8" max="8" width="24.140625" style="2" customWidth="1"/>
    <col min="9" max="9" width="43.28515625" style="2" customWidth="1"/>
    <col min="10" max="12" width="20.7109375" style="2" customWidth="1"/>
    <col min="13" max="13" width="21.140625" style="2" customWidth="1"/>
    <col min="14" max="15" width="21.42578125" style="2" customWidth="1"/>
    <col min="16" max="20" width="9.140625" style="538"/>
    <col min="21" max="40" width="9.140625" style="539"/>
  </cols>
  <sheetData>
    <row r="1" spans="1:40" x14ac:dyDescent="0.25">
      <c r="C1" s="1041" t="s">
        <v>9</v>
      </c>
      <c r="D1" s="1041"/>
      <c r="E1" s="1041"/>
      <c r="F1" s="1041"/>
      <c r="G1" s="1041"/>
      <c r="H1" s="1041"/>
      <c r="I1" s="1041"/>
      <c r="J1" s="1041"/>
      <c r="K1" s="1041"/>
      <c r="L1" s="1041"/>
      <c r="M1" s="1041"/>
      <c r="N1" s="1041"/>
      <c r="O1" s="749"/>
    </row>
    <row r="2" spans="1:40" ht="22.5" customHeight="1" x14ac:dyDescent="0.25"/>
    <row r="3" spans="1:40" ht="57" customHeight="1" x14ac:dyDescent="0.25">
      <c r="A3" s="1036" t="s">
        <v>12</v>
      </c>
      <c r="B3" s="1036" t="s">
        <v>1260</v>
      </c>
      <c r="C3" s="1036" t="s">
        <v>2</v>
      </c>
      <c r="D3" s="1036" t="s">
        <v>8</v>
      </c>
      <c r="E3" s="1036" t="s">
        <v>0</v>
      </c>
      <c r="F3" s="1036" t="s">
        <v>4</v>
      </c>
      <c r="G3" s="1036" t="s">
        <v>3</v>
      </c>
      <c r="H3" s="1036" t="s">
        <v>1</v>
      </c>
      <c r="I3" s="1036" t="s">
        <v>5</v>
      </c>
      <c r="J3" s="1042" t="s">
        <v>11</v>
      </c>
      <c r="K3" s="1043"/>
      <c r="L3" s="1043"/>
      <c r="M3" s="1043"/>
      <c r="N3" s="1044"/>
      <c r="O3" s="20"/>
    </row>
    <row r="4" spans="1:40" ht="42.75" x14ac:dyDescent="0.25">
      <c r="A4" s="1037"/>
      <c r="B4" s="1037"/>
      <c r="C4" s="1037"/>
      <c r="D4" s="1037"/>
      <c r="E4" s="1037"/>
      <c r="F4" s="1037"/>
      <c r="G4" s="1037"/>
      <c r="H4" s="1037"/>
      <c r="I4" s="1037"/>
      <c r="J4" s="9" t="s">
        <v>14</v>
      </c>
      <c r="K4" s="9" t="s">
        <v>10</v>
      </c>
      <c r="L4" s="9" t="s">
        <v>7</v>
      </c>
      <c r="M4" s="9" t="s">
        <v>6</v>
      </c>
      <c r="N4" s="9" t="s">
        <v>13</v>
      </c>
      <c r="O4" s="20" t="s">
        <v>93</v>
      </c>
    </row>
    <row r="5" spans="1:40" s="7" customFormat="1" ht="21" customHeight="1" x14ac:dyDescent="0.25">
      <c r="A5" s="87">
        <v>1</v>
      </c>
      <c r="B5" s="87"/>
      <c r="C5" s="87">
        <v>2</v>
      </c>
      <c r="D5" s="87">
        <v>3</v>
      </c>
      <c r="E5" s="87">
        <v>4</v>
      </c>
      <c r="F5" s="87">
        <v>5</v>
      </c>
      <c r="G5" s="87">
        <v>6</v>
      </c>
      <c r="H5" s="87">
        <v>7</v>
      </c>
      <c r="I5" s="87">
        <v>8</v>
      </c>
      <c r="J5" s="87">
        <v>9</v>
      </c>
      <c r="K5" s="87">
        <v>10</v>
      </c>
      <c r="L5" s="87">
        <v>11</v>
      </c>
      <c r="M5" s="87">
        <v>12</v>
      </c>
      <c r="N5" s="87">
        <v>13</v>
      </c>
      <c r="O5" s="21"/>
      <c r="P5" s="540"/>
      <c r="Q5" s="540"/>
      <c r="R5" s="540"/>
      <c r="S5" s="540"/>
      <c r="T5" s="540"/>
      <c r="U5" s="541"/>
      <c r="V5" s="541"/>
      <c r="W5" s="541"/>
      <c r="X5" s="541"/>
      <c r="Y5" s="541"/>
      <c r="Z5" s="541"/>
      <c r="AA5" s="541"/>
      <c r="AB5" s="541"/>
      <c r="AC5" s="541"/>
      <c r="AD5" s="541"/>
      <c r="AE5" s="541"/>
      <c r="AF5" s="541"/>
      <c r="AG5" s="541"/>
      <c r="AH5" s="541"/>
      <c r="AI5" s="541"/>
      <c r="AJ5" s="541"/>
      <c r="AK5" s="541"/>
      <c r="AL5" s="541"/>
      <c r="AM5" s="541"/>
      <c r="AN5" s="541"/>
    </row>
    <row r="6" spans="1:40" s="504" customFormat="1" ht="45" customHeight="1" x14ac:dyDescent="0.25">
      <c r="A6" s="935">
        <v>1</v>
      </c>
      <c r="B6" s="935">
        <v>1</v>
      </c>
      <c r="C6" s="751" t="s">
        <v>15</v>
      </c>
      <c r="D6" s="1302" t="s">
        <v>1176</v>
      </c>
      <c r="E6" s="751" t="s">
        <v>16</v>
      </c>
      <c r="F6" s="752" t="s">
        <v>646</v>
      </c>
      <c r="G6" s="752" t="s">
        <v>668</v>
      </c>
      <c r="H6" s="753" t="s">
        <v>669</v>
      </c>
      <c r="I6" s="935" t="s">
        <v>76</v>
      </c>
      <c r="J6" s="935" t="s">
        <v>70</v>
      </c>
      <c r="K6" s="753" t="s">
        <v>670</v>
      </c>
      <c r="L6" s="753">
        <v>0.4</v>
      </c>
      <c r="M6" s="753">
        <v>13134091</v>
      </c>
      <c r="N6" s="753">
        <v>2024</v>
      </c>
      <c r="O6" s="754" t="s">
        <v>1261</v>
      </c>
      <c r="P6" s="542"/>
      <c r="Q6" s="542"/>
      <c r="R6" s="542"/>
      <c r="S6" s="542"/>
      <c r="T6" s="542"/>
      <c r="U6" s="543"/>
      <c r="V6" s="543"/>
      <c r="W6" s="543"/>
      <c r="X6" s="543"/>
      <c r="Y6" s="543"/>
      <c r="Z6" s="543"/>
      <c r="AA6" s="543"/>
      <c r="AB6" s="543"/>
      <c r="AC6" s="543"/>
      <c r="AD6" s="543"/>
      <c r="AE6" s="543"/>
      <c r="AF6" s="543"/>
      <c r="AG6" s="543"/>
      <c r="AH6" s="543"/>
      <c r="AI6" s="543"/>
      <c r="AJ6" s="543"/>
      <c r="AK6" s="543"/>
      <c r="AL6" s="543"/>
      <c r="AM6" s="543"/>
      <c r="AN6" s="543"/>
    </row>
    <row r="7" spans="1:40" s="504" customFormat="1" ht="38.25" x14ac:dyDescent="0.25">
      <c r="A7" s="935">
        <v>1</v>
      </c>
      <c r="B7" s="937"/>
      <c r="C7" s="755" t="s">
        <v>15</v>
      </c>
      <c r="D7" s="1303"/>
      <c r="E7" s="756" t="s">
        <v>16</v>
      </c>
      <c r="F7" s="757" t="s">
        <v>646</v>
      </c>
      <c r="G7" s="757" t="s">
        <v>668</v>
      </c>
      <c r="H7" s="758" t="s">
        <v>669</v>
      </c>
      <c r="I7" s="936" t="s">
        <v>76</v>
      </c>
      <c r="J7" s="936" t="s">
        <v>71</v>
      </c>
      <c r="K7" s="759" t="s">
        <v>671</v>
      </c>
      <c r="L7" s="758">
        <v>0.4</v>
      </c>
      <c r="M7" s="760" t="s">
        <v>187</v>
      </c>
      <c r="N7" s="760" t="s">
        <v>187</v>
      </c>
      <c r="O7" s="754" t="s">
        <v>1261</v>
      </c>
      <c r="P7" s="542"/>
      <c r="Q7" s="542"/>
      <c r="R7" s="542"/>
      <c r="S7" s="542"/>
      <c r="T7" s="542"/>
      <c r="U7" s="543"/>
      <c r="V7" s="543"/>
      <c r="W7" s="543"/>
      <c r="X7" s="543"/>
      <c r="Y7" s="543"/>
      <c r="Z7" s="543"/>
      <c r="AA7" s="543"/>
      <c r="AB7" s="543"/>
      <c r="AC7" s="543"/>
      <c r="AD7" s="543"/>
      <c r="AE7" s="543"/>
      <c r="AF7" s="543"/>
      <c r="AG7" s="543"/>
      <c r="AH7" s="543"/>
      <c r="AI7" s="543"/>
      <c r="AJ7" s="543"/>
      <c r="AK7" s="543"/>
      <c r="AL7" s="543"/>
      <c r="AM7" s="543"/>
      <c r="AN7" s="543"/>
    </row>
    <row r="8" spans="1:40" s="504" customFormat="1" ht="38.25" x14ac:dyDescent="0.25">
      <c r="A8" s="935">
        <v>1</v>
      </c>
      <c r="B8" s="935"/>
      <c r="C8" s="751" t="s">
        <v>15</v>
      </c>
      <c r="D8" s="1303"/>
      <c r="E8" s="761" t="s">
        <v>16</v>
      </c>
      <c r="F8" s="752" t="s">
        <v>646</v>
      </c>
      <c r="G8" s="752" t="s">
        <v>668</v>
      </c>
      <c r="H8" s="753" t="s">
        <v>669</v>
      </c>
      <c r="I8" s="762" t="s">
        <v>76</v>
      </c>
      <c r="J8" s="762" t="s">
        <v>71</v>
      </c>
      <c r="K8" s="763" t="s">
        <v>671</v>
      </c>
      <c r="L8" s="753">
        <v>0.4</v>
      </c>
      <c r="M8" s="764" t="s">
        <v>187</v>
      </c>
      <c r="N8" s="764" t="s">
        <v>187</v>
      </c>
      <c r="O8" s="754" t="s">
        <v>1261</v>
      </c>
      <c r="P8" s="542"/>
      <c r="Q8" s="542"/>
      <c r="R8" s="542"/>
      <c r="S8" s="542"/>
      <c r="T8" s="542"/>
      <c r="U8" s="543"/>
      <c r="V8" s="543"/>
      <c r="W8" s="543"/>
      <c r="X8" s="543"/>
      <c r="Y8" s="543"/>
      <c r="Z8" s="543"/>
      <c r="AA8" s="543"/>
      <c r="AB8" s="543"/>
      <c r="AC8" s="543"/>
      <c r="AD8" s="543"/>
      <c r="AE8" s="543"/>
      <c r="AF8" s="543"/>
      <c r="AG8" s="543"/>
      <c r="AH8" s="543"/>
      <c r="AI8" s="543"/>
      <c r="AJ8" s="543"/>
      <c r="AK8" s="543"/>
      <c r="AL8" s="543"/>
      <c r="AM8" s="543"/>
      <c r="AN8" s="543"/>
    </row>
    <row r="9" spans="1:40" s="504" customFormat="1" ht="38.25" x14ac:dyDescent="0.25">
      <c r="A9" s="935">
        <v>1</v>
      </c>
      <c r="B9" s="762"/>
      <c r="C9" s="761" t="s">
        <v>15</v>
      </c>
      <c r="D9" s="1303"/>
      <c r="E9" s="761" t="s">
        <v>16</v>
      </c>
      <c r="F9" s="765" t="s">
        <v>646</v>
      </c>
      <c r="G9" s="765" t="s">
        <v>668</v>
      </c>
      <c r="H9" s="764" t="s">
        <v>669</v>
      </c>
      <c r="I9" s="762" t="s">
        <v>76</v>
      </c>
      <c r="J9" s="762" t="s">
        <v>71</v>
      </c>
      <c r="K9" s="766" t="s">
        <v>671</v>
      </c>
      <c r="L9" s="764">
        <v>0.4</v>
      </c>
      <c r="M9" s="764" t="s">
        <v>187</v>
      </c>
      <c r="N9" s="764" t="s">
        <v>187</v>
      </c>
      <c r="O9" s="754" t="s">
        <v>1261</v>
      </c>
      <c r="P9" s="542"/>
      <c r="Q9" s="542"/>
      <c r="R9" s="542"/>
      <c r="S9" s="542"/>
      <c r="T9" s="542"/>
      <c r="U9" s="543"/>
      <c r="V9" s="543"/>
      <c r="W9" s="543"/>
      <c r="X9" s="543"/>
      <c r="Y9" s="543"/>
      <c r="Z9" s="543"/>
      <c r="AA9" s="543"/>
      <c r="AB9" s="543"/>
      <c r="AC9" s="543"/>
      <c r="AD9" s="543"/>
      <c r="AE9" s="543"/>
      <c r="AF9" s="543"/>
      <c r="AG9" s="543"/>
      <c r="AH9" s="543"/>
      <c r="AI9" s="543"/>
      <c r="AJ9" s="543"/>
      <c r="AK9" s="543"/>
      <c r="AL9" s="543"/>
      <c r="AM9" s="543"/>
      <c r="AN9" s="543"/>
    </row>
    <row r="10" spans="1:40" s="504" customFormat="1" ht="38.25" x14ac:dyDescent="0.25">
      <c r="A10" s="935">
        <v>1</v>
      </c>
      <c r="B10" s="935">
        <v>2</v>
      </c>
      <c r="C10" s="751" t="s">
        <v>15</v>
      </c>
      <c r="D10" s="1302"/>
      <c r="E10" s="751" t="s">
        <v>16</v>
      </c>
      <c r="F10" s="752" t="s">
        <v>646</v>
      </c>
      <c r="G10" s="752" t="s">
        <v>668</v>
      </c>
      <c r="H10" s="753" t="s">
        <v>669</v>
      </c>
      <c r="I10" s="935" t="s">
        <v>76</v>
      </c>
      <c r="J10" s="935" t="s">
        <v>70</v>
      </c>
      <c r="K10" s="753" t="s">
        <v>670</v>
      </c>
      <c r="L10" s="753">
        <v>0.4</v>
      </c>
      <c r="M10" s="753">
        <v>13135379</v>
      </c>
      <c r="N10" s="753">
        <v>2024</v>
      </c>
      <c r="O10" s="754" t="s">
        <v>1261</v>
      </c>
      <c r="P10" s="542"/>
      <c r="Q10" s="542"/>
      <c r="R10" s="542"/>
      <c r="S10" s="542"/>
      <c r="T10" s="542"/>
      <c r="U10" s="543"/>
      <c r="V10" s="543"/>
      <c r="W10" s="543"/>
      <c r="X10" s="543"/>
      <c r="Y10" s="543"/>
      <c r="Z10" s="543"/>
      <c r="AA10" s="543"/>
      <c r="AB10" s="543"/>
      <c r="AC10" s="543"/>
      <c r="AD10" s="543"/>
      <c r="AE10" s="543"/>
      <c r="AF10" s="543"/>
      <c r="AG10" s="543"/>
      <c r="AH10" s="543"/>
      <c r="AI10" s="543"/>
      <c r="AJ10" s="543"/>
      <c r="AK10" s="543"/>
      <c r="AL10" s="543"/>
      <c r="AM10" s="543"/>
      <c r="AN10" s="543"/>
    </row>
    <row r="11" spans="1:40" s="504" customFormat="1" ht="38.25" x14ac:dyDescent="0.25">
      <c r="A11" s="935">
        <v>1</v>
      </c>
      <c r="B11" s="937"/>
      <c r="C11" s="755" t="s">
        <v>15</v>
      </c>
      <c r="D11" s="1303"/>
      <c r="E11" s="756" t="s">
        <v>16</v>
      </c>
      <c r="F11" s="757" t="s">
        <v>646</v>
      </c>
      <c r="G11" s="757" t="s">
        <v>668</v>
      </c>
      <c r="H11" s="758" t="s">
        <v>669</v>
      </c>
      <c r="I11" s="936" t="s">
        <v>76</v>
      </c>
      <c r="J11" s="936" t="s">
        <v>71</v>
      </c>
      <c r="K11" s="759" t="s">
        <v>230</v>
      </c>
      <c r="L11" s="758">
        <v>0.4</v>
      </c>
      <c r="M11" s="760" t="s">
        <v>187</v>
      </c>
      <c r="N11" s="760" t="s">
        <v>187</v>
      </c>
      <c r="O11" s="754" t="s">
        <v>1261</v>
      </c>
      <c r="P11" s="542"/>
      <c r="Q11" s="542"/>
      <c r="R11" s="542"/>
      <c r="S11" s="542"/>
      <c r="T11" s="542"/>
      <c r="U11" s="543"/>
      <c r="V11" s="543"/>
      <c r="W11" s="543"/>
      <c r="X11" s="543"/>
      <c r="Y11" s="543"/>
      <c r="Z11" s="543"/>
      <c r="AA11" s="543"/>
      <c r="AB11" s="543"/>
      <c r="AC11" s="543"/>
      <c r="AD11" s="543"/>
      <c r="AE11" s="543"/>
      <c r="AF11" s="543"/>
      <c r="AG11" s="543"/>
      <c r="AH11" s="543"/>
      <c r="AI11" s="543"/>
      <c r="AJ11" s="543"/>
      <c r="AK11" s="543"/>
      <c r="AL11" s="543"/>
      <c r="AM11" s="543"/>
      <c r="AN11" s="543"/>
    </row>
    <row r="12" spans="1:40" s="504" customFormat="1" ht="38.25" x14ac:dyDescent="0.25">
      <c r="A12" s="935">
        <v>1</v>
      </c>
      <c r="B12" s="935"/>
      <c r="C12" s="751" t="s">
        <v>15</v>
      </c>
      <c r="D12" s="1303"/>
      <c r="E12" s="761" t="s">
        <v>16</v>
      </c>
      <c r="F12" s="752" t="s">
        <v>646</v>
      </c>
      <c r="G12" s="752" t="s">
        <v>668</v>
      </c>
      <c r="H12" s="753" t="s">
        <v>669</v>
      </c>
      <c r="I12" s="762" t="s">
        <v>76</v>
      </c>
      <c r="J12" s="762" t="s">
        <v>71</v>
      </c>
      <c r="K12" s="763" t="s">
        <v>230</v>
      </c>
      <c r="L12" s="753">
        <v>0.4</v>
      </c>
      <c r="M12" s="764" t="s">
        <v>187</v>
      </c>
      <c r="N12" s="764" t="s">
        <v>187</v>
      </c>
      <c r="O12" s="754" t="s">
        <v>1261</v>
      </c>
      <c r="P12" s="542"/>
      <c r="Q12" s="542"/>
      <c r="R12" s="542"/>
      <c r="S12" s="542"/>
      <c r="T12" s="542"/>
      <c r="U12" s="543"/>
      <c r="V12" s="543"/>
      <c r="W12" s="543"/>
      <c r="X12" s="543"/>
      <c r="Y12" s="543"/>
      <c r="Z12" s="543"/>
      <c r="AA12" s="543"/>
      <c r="AB12" s="543"/>
      <c r="AC12" s="543"/>
      <c r="AD12" s="543"/>
      <c r="AE12" s="543"/>
      <c r="AF12" s="543"/>
      <c r="AG12" s="543"/>
      <c r="AH12" s="543"/>
      <c r="AI12" s="543"/>
      <c r="AJ12" s="543"/>
      <c r="AK12" s="543"/>
      <c r="AL12" s="543"/>
      <c r="AM12" s="543"/>
      <c r="AN12" s="543"/>
    </row>
    <row r="13" spans="1:40" s="504" customFormat="1" ht="38.25" x14ac:dyDescent="0.25">
      <c r="A13" s="935">
        <v>1</v>
      </c>
      <c r="B13" s="935"/>
      <c r="C13" s="751" t="s">
        <v>15</v>
      </c>
      <c r="D13" s="1304"/>
      <c r="E13" s="761" t="s">
        <v>16</v>
      </c>
      <c r="F13" s="752" t="s">
        <v>646</v>
      </c>
      <c r="G13" s="752" t="s">
        <v>668</v>
      </c>
      <c r="H13" s="753" t="s">
        <v>669</v>
      </c>
      <c r="I13" s="762" t="s">
        <v>76</v>
      </c>
      <c r="J13" s="762" t="s">
        <v>71</v>
      </c>
      <c r="K13" s="763" t="s">
        <v>230</v>
      </c>
      <c r="L13" s="753">
        <v>0.4</v>
      </c>
      <c r="M13" s="764" t="s">
        <v>187</v>
      </c>
      <c r="N13" s="764" t="s">
        <v>187</v>
      </c>
      <c r="O13" s="754" t="s">
        <v>1261</v>
      </c>
      <c r="P13" s="542"/>
      <c r="Q13" s="542"/>
      <c r="R13" s="542"/>
      <c r="S13" s="542"/>
      <c r="T13" s="542"/>
      <c r="U13" s="543"/>
      <c r="V13" s="543"/>
      <c r="W13" s="543"/>
      <c r="X13" s="543"/>
      <c r="Y13" s="543"/>
      <c r="Z13" s="543"/>
      <c r="AA13" s="543"/>
      <c r="AB13" s="543"/>
      <c r="AC13" s="543"/>
      <c r="AD13" s="543"/>
      <c r="AE13" s="543"/>
      <c r="AF13" s="543"/>
      <c r="AG13" s="543"/>
      <c r="AH13" s="543"/>
      <c r="AI13" s="543"/>
      <c r="AJ13" s="543"/>
      <c r="AK13" s="543"/>
      <c r="AL13" s="543"/>
      <c r="AM13" s="543"/>
      <c r="AN13" s="543"/>
    </row>
    <row r="14" spans="1:40" s="504" customFormat="1" ht="68.25" customHeight="1" x14ac:dyDescent="0.25">
      <c r="A14" s="935">
        <v>2</v>
      </c>
      <c r="B14" s="935">
        <v>3</v>
      </c>
      <c r="C14" s="751" t="s">
        <v>15</v>
      </c>
      <c r="D14" s="1302" t="s">
        <v>1178</v>
      </c>
      <c r="E14" s="751" t="s">
        <v>16</v>
      </c>
      <c r="F14" s="753" t="s">
        <v>690</v>
      </c>
      <c r="G14" s="753" t="s">
        <v>691</v>
      </c>
      <c r="H14" s="753" t="s">
        <v>692</v>
      </c>
      <c r="I14" s="935" t="s">
        <v>76</v>
      </c>
      <c r="J14" s="935" t="s">
        <v>70</v>
      </c>
      <c r="K14" s="753" t="s">
        <v>65</v>
      </c>
      <c r="L14" s="753">
        <v>0.4</v>
      </c>
      <c r="M14" s="753">
        <v>18727992</v>
      </c>
      <c r="N14" s="753">
        <v>2024</v>
      </c>
      <c r="O14" s="754" t="s">
        <v>1261</v>
      </c>
      <c r="P14" s="542"/>
      <c r="Q14" s="542"/>
      <c r="R14" s="542"/>
      <c r="S14" s="542"/>
      <c r="T14" s="542"/>
      <c r="U14" s="543"/>
      <c r="V14" s="543"/>
      <c r="W14" s="543"/>
      <c r="X14" s="543"/>
      <c r="Y14" s="543"/>
      <c r="Z14" s="543"/>
      <c r="AA14" s="543"/>
      <c r="AB14" s="543"/>
      <c r="AC14" s="543"/>
      <c r="AD14" s="543"/>
      <c r="AE14" s="543"/>
      <c r="AF14" s="543"/>
      <c r="AG14" s="543"/>
      <c r="AH14" s="543"/>
      <c r="AI14" s="543"/>
      <c r="AJ14" s="543"/>
      <c r="AK14" s="543"/>
      <c r="AL14" s="543"/>
      <c r="AM14" s="543"/>
      <c r="AN14" s="543"/>
    </row>
    <row r="15" spans="1:40" s="504" customFormat="1" ht="71.25" customHeight="1" x14ac:dyDescent="0.25">
      <c r="A15" s="935">
        <v>2</v>
      </c>
      <c r="B15" s="937"/>
      <c r="C15" s="755" t="s">
        <v>15</v>
      </c>
      <c r="D15" s="1303"/>
      <c r="E15" s="756" t="s">
        <v>16</v>
      </c>
      <c r="F15" s="758" t="s">
        <v>690</v>
      </c>
      <c r="G15" s="758" t="s">
        <v>691</v>
      </c>
      <c r="H15" s="758" t="s">
        <v>692</v>
      </c>
      <c r="I15" s="936" t="s">
        <v>76</v>
      </c>
      <c r="J15" s="936" t="s">
        <v>71</v>
      </c>
      <c r="K15" s="758" t="s">
        <v>72</v>
      </c>
      <c r="L15" s="758">
        <v>0.4</v>
      </c>
      <c r="M15" s="758">
        <v>93055</v>
      </c>
      <c r="N15" s="760" t="s">
        <v>187</v>
      </c>
      <c r="O15" s="754" t="s">
        <v>1261</v>
      </c>
      <c r="P15" s="542"/>
      <c r="Q15" s="542"/>
      <c r="R15" s="542"/>
      <c r="S15" s="542"/>
      <c r="T15" s="542"/>
      <c r="U15" s="543"/>
      <c r="V15" s="543"/>
      <c r="W15" s="543"/>
      <c r="X15" s="543"/>
      <c r="Y15" s="543"/>
      <c r="Z15" s="543"/>
      <c r="AA15" s="543"/>
      <c r="AB15" s="543"/>
      <c r="AC15" s="543"/>
      <c r="AD15" s="543"/>
      <c r="AE15" s="543"/>
      <c r="AF15" s="543"/>
      <c r="AG15" s="543"/>
      <c r="AH15" s="543"/>
      <c r="AI15" s="543"/>
      <c r="AJ15" s="543"/>
      <c r="AK15" s="543"/>
      <c r="AL15" s="543"/>
      <c r="AM15" s="543"/>
      <c r="AN15" s="543"/>
    </row>
    <row r="16" spans="1:40" s="504" customFormat="1" ht="81" customHeight="1" x14ac:dyDescent="0.25">
      <c r="A16" s="935">
        <v>2</v>
      </c>
      <c r="B16" s="935"/>
      <c r="C16" s="751" t="s">
        <v>15</v>
      </c>
      <c r="D16" s="1303"/>
      <c r="E16" s="761" t="s">
        <v>16</v>
      </c>
      <c r="F16" s="753" t="s">
        <v>690</v>
      </c>
      <c r="G16" s="753" t="s">
        <v>691</v>
      </c>
      <c r="H16" s="753" t="s">
        <v>692</v>
      </c>
      <c r="I16" s="762" t="s">
        <v>76</v>
      </c>
      <c r="J16" s="762" t="s">
        <v>71</v>
      </c>
      <c r="K16" s="753" t="s">
        <v>72</v>
      </c>
      <c r="L16" s="753">
        <v>0.4</v>
      </c>
      <c r="M16" s="753">
        <v>93061</v>
      </c>
      <c r="N16" s="764" t="s">
        <v>187</v>
      </c>
      <c r="O16" s="754" t="s">
        <v>1261</v>
      </c>
      <c r="P16" s="542"/>
      <c r="Q16" s="542"/>
      <c r="R16" s="542"/>
      <c r="S16" s="542"/>
      <c r="T16" s="542"/>
      <c r="U16" s="543"/>
      <c r="V16" s="543"/>
      <c r="W16" s="543"/>
      <c r="X16" s="543"/>
      <c r="Y16" s="543"/>
      <c r="Z16" s="543"/>
      <c r="AA16" s="543"/>
      <c r="AB16" s="543"/>
      <c r="AC16" s="543"/>
      <c r="AD16" s="543"/>
      <c r="AE16" s="543"/>
      <c r="AF16" s="543"/>
      <c r="AG16" s="543"/>
      <c r="AH16" s="543"/>
      <c r="AI16" s="543"/>
      <c r="AJ16" s="543"/>
      <c r="AK16" s="543"/>
      <c r="AL16" s="543"/>
      <c r="AM16" s="543"/>
      <c r="AN16" s="543"/>
    </row>
    <row r="17" spans="1:40" s="504" customFormat="1" ht="74.25" customHeight="1" x14ac:dyDescent="0.25">
      <c r="A17" s="935">
        <v>2</v>
      </c>
      <c r="B17" s="935"/>
      <c r="C17" s="751" t="s">
        <v>15</v>
      </c>
      <c r="D17" s="1304"/>
      <c r="E17" s="761" t="s">
        <v>16</v>
      </c>
      <c r="F17" s="753" t="s">
        <v>690</v>
      </c>
      <c r="G17" s="753" t="s">
        <v>691</v>
      </c>
      <c r="H17" s="753" t="s">
        <v>692</v>
      </c>
      <c r="I17" s="762" t="s">
        <v>76</v>
      </c>
      <c r="J17" s="762" t="s">
        <v>71</v>
      </c>
      <c r="K17" s="753" t="s">
        <v>72</v>
      </c>
      <c r="L17" s="753">
        <v>0.4</v>
      </c>
      <c r="M17" s="753">
        <v>93058</v>
      </c>
      <c r="N17" s="764" t="s">
        <v>187</v>
      </c>
      <c r="O17" s="754" t="s">
        <v>1261</v>
      </c>
      <c r="P17" s="542"/>
      <c r="Q17" s="542"/>
      <c r="R17" s="542"/>
      <c r="S17" s="542"/>
      <c r="T17" s="542"/>
      <c r="U17" s="543"/>
      <c r="V17" s="543"/>
      <c r="W17" s="543"/>
      <c r="X17" s="543"/>
      <c r="Y17" s="543"/>
      <c r="Z17" s="543"/>
      <c r="AA17" s="543"/>
      <c r="AB17" s="543"/>
      <c r="AC17" s="543"/>
      <c r="AD17" s="543"/>
      <c r="AE17" s="543"/>
      <c r="AF17" s="543"/>
      <c r="AG17" s="543"/>
      <c r="AH17" s="543"/>
      <c r="AI17" s="543"/>
      <c r="AJ17" s="543"/>
      <c r="AK17" s="543"/>
      <c r="AL17" s="543"/>
      <c r="AM17" s="543"/>
      <c r="AN17" s="543"/>
    </row>
    <row r="18" spans="1:40" s="504" customFormat="1" ht="70.5" customHeight="1" x14ac:dyDescent="0.25">
      <c r="A18" s="935">
        <v>3</v>
      </c>
      <c r="B18" s="935">
        <v>4</v>
      </c>
      <c r="C18" s="751" t="s">
        <v>15</v>
      </c>
      <c r="D18" s="1302" t="s">
        <v>1181</v>
      </c>
      <c r="E18" s="751" t="s">
        <v>16</v>
      </c>
      <c r="F18" s="935" t="s">
        <v>66</v>
      </c>
      <c r="G18" s="935" t="s">
        <v>714</v>
      </c>
      <c r="H18" s="753" t="s">
        <v>715</v>
      </c>
      <c r="I18" s="935" t="s">
        <v>76</v>
      </c>
      <c r="J18" s="935" t="s">
        <v>70</v>
      </c>
      <c r="K18" s="753" t="s">
        <v>716</v>
      </c>
      <c r="L18" s="753">
        <v>0.4</v>
      </c>
      <c r="M18" s="767">
        <v>27398113</v>
      </c>
      <c r="N18" s="768">
        <v>45361</v>
      </c>
      <c r="O18" s="754" t="s">
        <v>1261</v>
      </c>
      <c r="P18" s="542"/>
      <c r="Q18" s="542"/>
      <c r="R18" s="542"/>
      <c r="S18" s="542"/>
      <c r="T18" s="542"/>
      <c r="U18" s="543"/>
      <c r="V18" s="543"/>
      <c r="W18" s="543"/>
      <c r="X18" s="543"/>
      <c r="Y18" s="543"/>
      <c r="Z18" s="543"/>
      <c r="AA18" s="543"/>
      <c r="AB18" s="543"/>
      <c r="AC18" s="543"/>
      <c r="AD18" s="543"/>
      <c r="AE18" s="543"/>
      <c r="AF18" s="543"/>
      <c r="AG18" s="543"/>
      <c r="AH18" s="543"/>
      <c r="AI18" s="543"/>
      <c r="AJ18" s="543"/>
      <c r="AK18" s="543"/>
      <c r="AL18" s="543"/>
      <c r="AM18" s="543"/>
      <c r="AN18" s="543"/>
    </row>
    <row r="19" spans="1:40" s="504" customFormat="1" ht="38.25" x14ac:dyDescent="0.25">
      <c r="A19" s="935">
        <v>3</v>
      </c>
      <c r="B19" s="937"/>
      <c r="C19" s="755" t="s">
        <v>15</v>
      </c>
      <c r="D19" s="1303"/>
      <c r="E19" s="756" t="s">
        <v>16</v>
      </c>
      <c r="F19" s="937" t="s">
        <v>66</v>
      </c>
      <c r="G19" s="937" t="s">
        <v>714</v>
      </c>
      <c r="H19" s="758" t="s">
        <v>715</v>
      </c>
      <c r="I19" s="936" t="s">
        <v>76</v>
      </c>
      <c r="J19" s="936" t="s">
        <v>71</v>
      </c>
      <c r="K19" s="759" t="s">
        <v>717</v>
      </c>
      <c r="L19" s="758">
        <v>0.4</v>
      </c>
      <c r="M19" s="759" t="s">
        <v>1182</v>
      </c>
      <c r="N19" s="769">
        <v>44711</v>
      </c>
      <c r="O19" s="754" t="s">
        <v>1261</v>
      </c>
      <c r="P19" s="542"/>
      <c r="Q19" s="542"/>
      <c r="R19" s="542"/>
      <c r="S19" s="542"/>
      <c r="T19" s="542"/>
      <c r="U19" s="543"/>
      <c r="V19" s="543"/>
      <c r="W19" s="543"/>
      <c r="X19" s="543"/>
      <c r="Y19" s="543"/>
      <c r="Z19" s="543"/>
      <c r="AA19" s="543"/>
      <c r="AB19" s="543"/>
      <c r="AC19" s="543"/>
      <c r="AD19" s="543"/>
      <c r="AE19" s="543"/>
      <c r="AF19" s="543"/>
      <c r="AG19" s="543"/>
      <c r="AH19" s="543"/>
      <c r="AI19" s="543"/>
      <c r="AJ19" s="543"/>
      <c r="AK19" s="543"/>
      <c r="AL19" s="543"/>
      <c r="AM19" s="543"/>
      <c r="AN19" s="543"/>
    </row>
    <row r="20" spans="1:40" s="504" customFormat="1" ht="38.25" x14ac:dyDescent="0.25">
      <c r="A20" s="935">
        <v>3</v>
      </c>
      <c r="B20" s="935"/>
      <c r="C20" s="751" t="s">
        <v>15</v>
      </c>
      <c r="D20" s="1303"/>
      <c r="E20" s="761" t="s">
        <v>16</v>
      </c>
      <c r="F20" s="935" t="s">
        <v>66</v>
      </c>
      <c r="G20" s="935" t="s">
        <v>714</v>
      </c>
      <c r="H20" s="753" t="s">
        <v>715</v>
      </c>
      <c r="I20" s="762" t="s">
        <v>76</v>
      </c>
      <c r="J20" s="762" t="s">
        <v>71</v>
      </c>
      <c r="K20" s="763" t="s">
        <v>717</v>
      </c>
      <c r="L20" s="753">
        <v>0.4</v>
      </c>
      <c r="M20" s="764">
        <v>2211</v>
      </c>
      <c r="N20" s="768">
        <v>44711</v>
      </c>
      <c r="O20" s="754" t="s">
        <v>1261</v>
      </c>
      <c r="P20" s="542"/>
      <c r="Q20" s="542"/>
      <c r="R20" s="542"/>
      <c r="S20" s="542"/>
      <c r="T20" s="542"/>
      <c r="U20" s="543"/>
      <c r="V20" s="543"/>
      <c r="W20" s="543"/>
      <c r="X20" s="543"/>
      <c r="Y20" s="543"/>
      <c r="Z20" s="543"/>
      <c r="AA20" s="543"/>
      <c r="AB20" s="543"/>
      <c r="AC20" s="543"/>
      <c r="AD20" s="543"/>
      <c r="AE20" s="543"/>
      <c r="AF20" s="543"/>
      <c r="AG20" s="543"/>
      <c r="AH20" s="543"/>
      <c r="AI20" s="543"/>
      <c r="AJ20" s="543"/>
      <c r="AK20" s="543"/>
      <c r="AL20" s="543"/>
      <c r="AM20" s="543"/>
      <c r="AN20" s="543"/>
    </row>
    <row r="21" spans="1:40" s="504" customFormat="1" ht="38.25" x14ac:dyDescent="0.25">
      <c r="A21" s="935">
        <v>3</v>
      </c>
      <c r="B21" s="762"/>
      <c r="C21" s="761" t="s">
        <v>15</v>
      </c>
      <c r="D21" s="1303"/>
      <c r="E21" s="761" t="s">
        <v>16</v>
      </c>
      <c r="F21" s="762" t="s">
        <v>66</v>
      </c>
      <c r="G21" s="762" t="s">
        <v>714</v>
      </c>
      <c r="H21" s="764" t="s">
        <v>715</v>
      </c>
      <c r="I21" s="762" t="s">
        <v>76</v>
      </c>
      <c r="J21" s="762" t="s">
        <v>71</v>
      </c>
      <c r="K21" s="766" t="s">
        <v>717</v>
      </c>
      <c r="L21" s="764">
        <v>0.4</v>
      </c>
      <c r="M21" s="764" t="s">
        <v>187</v>
      </c>
      <c r="N21" s="764" t="s">
        <v>187</v>
      </c>
      <c r="O21" s="754" t="s">
        <v>1261</v>
      </c>
      <c r="P21" s="542"/>
      <c r="Q21" s="542"/>
      <c r="R21" s="542"/>
      <c r="S21" s="542"/>
      <c r="T21" s="542"/>
      <c r="U21" s="543"/>
      <c r="V21" s="543"/>
      <c r="W21" s="543"/>
      <c r="X21" s="543"/>
      <c r="Y21" s="543"/>
      <c r="Z21" s="543"/>
      <c r="AA21" s="543"/>
      <c r="AB21" s="543"/>
      <c r="AC21" s="543"/>
      <c r="AD21" s="543"/>
      <c r="AE21" s="543"/>
      <c r="AF21" s="543"/>
      <c r="AG21" s="543"/>
      <c r="AH21" s="543"/>
      <c r="AI21" s="543"/>
      <c r="AJ21" s="543"/>
      <c r="AK21" s="543"/>
      <c r="AL21" s="543"/>
      <c r="AM21" s="543"/>
      <c r="AN21" s="543"/>
    </row>
    <row r="22" spans="1:40" s="504" customFormat="1" ht="76.5" customHeight="1" x14ac:dyDescent="0.25">
      <c r="A22" s="935">
        <v>4</v>
      </c>
      <c r="B22" s="935">
        <v>5</v>
      </c>
      <c r="C22" s="751" t="s">
        <v>15</v>
      </c>
      <c r="D22" s="1302" t="s">
        <v>1183</v>
      </c>
      <c r="E22" s="751" t="s">
        <v>16</v>
      </c>
      <c r="F22" s="935" t="s">
        <v>706</v>
      </c>
      <c r="G22" s="935" t="s">
        <v>724</v>
      </c>
      <c r="H22" s="753" t="s">
        <v>725</v>
      </c>
      <c r="I22" s="935" t="s">
        <v>76</v>
      </c>
      <c r="J22" s="935" t="s">
        <v>70</v>
      </c>
      <c r="K22" s="753" t="s">
        <v>726</v>
      </c>
      <c r="L22" s="753">
        <v>0.4</v>
      </c>
      <c r="M22" s="767">
        <v>21966008</v>
      </c>
      <c r="N22" s="768">
        <v>45474</v>
      </c>
      <c r="O22" s="754" t="s">
        <v>1261</v>
      </c>
      <c r="P22" s="542"/>
      <c r="Q22" s="542"/>
      <c r="R22" s="542"/>
      <c r="S22" s="542"/>
      <c r="T22" s="542"/>
      <c r="U22" s="543"/>
      <c r="V22" s="543"/>
      <c r="W22" s="543"/>
      <c r="X22" s="543"/>
      <c r="Y22" s="543"/>
      <c r="Z22" s="543"/>
      <c r="AA22" s="543"/>
      <c r="AB22" s="543"/>
      <c r="AC22" s="543"/>
      <c r="AD22" s="543"/>
      <c r="AE22" s="543"/>
      <c r="AF22" s="543"/>
      <c r="AG22" s="543"/>
      <c r="AH22" s="543"/>
      <c r="AI22" s="543"/>
      <c r="AJ22" s="543"/>
      <c r="AK22" s="543"/>
      <c r="AL22" s="543"/>
      <c r="AM22" s="543"/>
      <c r="AN22" s="543"/>
    </row>
    <row r="23" spans="1:40" s="504" customFormat="1" ht="38.25" x14ac:dyDescent="0.25">
      <c r="A23" s="935">
        <v>4</v>
      </c>
      <c r="B23" s="937"/>
      <c r="C23" s="755" t="s">
        <v>15</v>
      </c>
      <c r="D23" s="1303"/>
      <c r="E23" s="756" t="s">
        <v>16</v>
      </c>
      <c r="F23" s="937" t="s">
        <v>706</v>
      </c>
      <c r="G23" s="937" t="s">
        <v>724</v>
      </c>
      <c r="H23" s="758" t="s">
        <v>725</v>
      </c>
      <c r="I23" s="936" t="s">
        <v>76</v>
      </c>
      <c r="J23" s="936" t="s">
        <v>71</v>
      </c>
      <c r="K23" s="759" t="s">
        <v>462</v>
      </c>
      <c r="L23" s="758">
        <v>0.4</v>
      </c>
      <c r="M23" s="759" t="s">
        <v>1184</v>
      </c>
      <c r="N23" s="769">
        <v>42007</v>
      </c>
      <c r="O23" s="754" t="s">
        <v>1261</v>
      </c>
      <c r="P23" s="542"/>
      <c r="Q23" s="542"/>
      <c r="R23" s="542"/>
      <c r="S23" s="542"/>
      <c r="T23" s="542"/>
      <c r="U23" s="543"/>
      <c r="V23" s="543"/>
      <c r="W23" s="543"/>
      <c r="X23" s="543"/>
      <c r="Y23" s="543"/>
      <c r="Z23" s="543"/>
      <c r="AA23" s="543"/>
      <c r="AB23" s="543"/>
      <c r="AC23" s="543"/>
      <c r="AD23" s="543"/>
      <c r="AE23" s="543"/>
      <c r="AF23" s="543"/>
      <c r="AG23" s="543"/>
      <c r="AH23" s="543"/>
      <c r="AI23" s="543"/>
      <c r="AJ23" s="543"/>
      <c r="AK23" s="543"/>
      <c r="AL23" s="543"/>
      <c r="AM23" s="543"/>
      <c r="AN23" s="543"/>
    </row>
    <row r="24" spans="1:40" s="504" customFormat="1" ht="38.25" x14ac:dyDescent="0.25">
      <c r="A24" s="935">
        <v>4</v>
      </c>
      <c r="B24" s="935"/>
      <c r="C24" s="751" t="s">
        <v>15</v>
      </c>
      <c r="D24" s="1303"/>
      <c r="E24" s="761" t="s">
        <v>16</v>
      </c>
      <c r="F24" s="935" t="s">
        <v>706</v>
      </c>
      <c r="G24" s="935" t="s">
        <v>724</v>
      </c>
      <c r="H24" s="753" t="s">
        <v>725</v>
      </c>
      <c r="I24" s="762" t="s">
        <v>76</v>
      </c>
      <c r="J24" s="762" t="s">
        <v>71</v>
      </c>
      <c r="K24" s="763" t="s">
        <v>462</v>
      </c>
      <c r="L24" s="753">
        <v>0.4</v>
      </c>
      <c r="M24" s="764">
        <v>2411110</v>
      </c>
      <c r="N24" s="768">
        <v>42007</v>
      </c>
      <c r="O24" s="754" t="s">
        <v>1261</v>
      </c>
      <c r="P24" s="542"/>
      <c r="Q24" s="542"/>
      <c r="R24" s="542"/>
      <c r="S24" s="542"/>
      <c r="T24" s="542"/>
      <c r="U24" s="543"/>
      <c r="V24" s="543"/>
      <c r="W24" s="543"/>
      <c r="X24" s="543"/>
      <c r="Y24" s="543"/>
      <c r="Z24" s="543"/>
      <c r="AA24" s="543"/>
      <c r="AB24" s="543"/>
      <c r="AC24" s="543"/>
      <c r="AD24" s="543"/>
      <c r="AE24" s="543"/>
      <c r="AF24" s="543"/>
      <c r="AG24" s="543"/>
      <c r="AH24" s="543"/>
      <c r="AI24" s="543"/>
      <c r="AJ24" s="543"/>
      <c r="AK24" s="543"/>
      <c r="AL24" s="543"/>
      <c r="AM24" s="543"/>
      <c r="AN24" s="543"/>
    </row>
    <row r="25" spans="1:40" s="504" customFormat="1" ht="38.25" x14ac:dyDescent="0.25">
      <c r="A25" s="935">
        <v>4</v>
      </c>
      <c r="B25" s="935"/>
      <c r="C25" s="751" t="s">
        <v>15</v>
      </c>
      <c r="D25" s="1304"/>
      <c r="E25" s="761" t="s">
        <v>16</v>
      </c>
      <c r="F25" s="935" t="s">
        <v>706</v>
      </c>
      <c r="G25" s="935" t="s">
        <v>724</v>
      </c>
      <c r="H25" s="753" t="s">
        <v>725</v>
      </c>
      <c r="I25" s="762" t="s">
        <v>76</v>
      </c>
      <c r="J25" s="762" t="s">
        <v>71</v>
      </c>
      <c r="K25" s="763" t="s">
        <v>462</v>
      </c>
      <c r="L25" s="753">
        <v>0.4</v>
      </c>
      <c r="M25" s="764">
        <v>2402311</v>
      </c>
      <c r="N25" s="768">
        <v>42007</v>
      </c>
      <c r="O25" s="754" t="s">
        <v>1261</v>
      </c>
      <c r="P25" s="542"/>
      <c r="Q25" s="542"/>
      <c r="R25" s="542"/>
      <c r="S25" s="542"/>
      <c r="T25" s="542"/>
      <c r="U25" s="543"/>
      <c r="V25" s="543"/>
      <c r="W25" s="543"/>
      <c r="X25" s="543"/>
      <c r="Y25" s="543"/>
      <c r="Z25" s="543"/>
      <c r="AA25" s="543"/>
      <c r="AB25" s="543"/>
      <c r="AC25" s="543"/>
      <c r="AD25" s="543"/>
      <c r="AE25" s="543"/>
      <c r="AF25" s="543"/>
      <c r="AG25" s="543"/>
      <c r="AH25" s="543"/>
      <c r="AI25" s="543"/>
      <c r="AJ25" s="543"/>
      <c r="AK25" s="543"/>
      <c r="AL25" s="543"/>
      <c r="AM25" s="543"/>
      <c r="AN25" s="543"/>
    </row>
    <row r="26" spans="1:40" ht="47.25" x14ac:dyDescent="0.25">
      <c r="A26" s="935">
        <v>5</v>
      </c>
      <c r="B26" s="935">
        <v>6</v>
      </c>
      <c r="C26" s="751" t="s">
        <v>15</v>
      </c>
      <c r="D26" s="936"/>
      <c r="E26" s="761" t="s">
        <v>16</v>
      </c>
      <c r="F26" s="770" t="s">
        <v>706</v>
      </c>
      <c r="G26" s="770" t="s">
        <v>709</v>
      </c>
      <c r="H26" s="770" t="s">
        <v>642</v>
      </c>
      <c r="I26" s="762" t="s">
        <v>76</v>
      </c>
      <c r="J26" s="935" t="s">
        <v>70</v>
      </c>
      <c r="K26" s="770" t="s">
        <v>37</v>
      </c>
      <c r="L26" s="753">
        <v>0.4</v>
      </c>
      <c r="M26" s="771" t="s">
        <v>710</v>
      </c>
      <c r="N26" s="770">
        <v>2020</v>
      </c>
      <c r="O26" s="754" t="s">
        <v>1261</v>
      </c>
    </row>
    <row r="27" spans="1:40" ht="47.25" x14ac:dyDescent="0.25">
      <c r="A27" s="935">
        <v>5</v>
      </c>
      <c r="B27" s="935"/>
      <c r="C27" s="751" t="s">
        <v>15</v>
      </c>
      <c r="D27" s="1303" t="s">
        <v>1263</v>
      </c>
      <c r="E27" s="761" t="s">
        <v>16</v>
      </c>
      <c r="F27" s="770" t="s">
        <v>706</v>
      </c>
      <c r="G27" s="770" t="s">
        <v>709</v>
      </c>
      <c r="H27" s="770" t="s">
        <v>642</v>
      </c>
      <c r="I27" s="762" t="s">
        <v>76</v>
      </c>
      <c r="J27" s="936" t="s">
        <v>71</v>
      </c>
      <c r="K27" s="770" t="s">
        <v>74</v>
      </c>
      <c r="L27" s="753">
        <v>0.4</v>
      </c>
      <c r="M27" s="758" t="s">
        <v>187</v>
      </c>
      <c r="N27" s="758" t="s">
        <v>187</v>
      </c>
      <c r="O27" s="754" t="s">
        <v>1261</v>
      </c>
    </row>
    <row r="28" spans="1:40" ht="47.25" x14ac:dyDescent="0.25">
      <c r="A28" s="935">
        <v>5</v>
      </c>
      <c r="B28" s="935"/>
      <c r="C28" s="751" t="s">
        <v>15</v>
      </c>
      <c r="D28" s="1303"/>
      <c r="E28" s="761" t="s">
        <v>16</v>
      </c>
      <c r="F28" s="770" t="s">
        <v>706</v>
      </c>
      <c r="G28" s="770" t="s">
        <v>709</v>
      </c>
      <c r="H28" s="770" t="s">
        <v>642</v>
      </c>
      <c r="I28" s="762" t="s">
        <v>76</v>
      </c>
      <c r="J28" s="762" t="s">
        <v>71</v>
      </c>
      <c r="K28" s="770" t="s">
        <v>74</v>
      </c>
      <c r="L28" s="753">
        <v>0.4</v>
      </c>
      <c r="M28" s="758" t="s">
        <v>187</v>
      </c>
      <c r="N28" s="758" t="s">
        <v>187</v>
      </c>
      <c r="O28" s="754" t="s">
        <v>1261</v>
      </c>
    </row>
    <row r="29" spans="1:40" ht="47.25" x14ac:dyDescent="0.25">
      <c r="A29" s="935">
        <v>5</v>
      </c>
      <c r="B29" s="935"/>
      <c r="C29" s="751" t="s">
        <v>15</v>
      </c>
      <c r="D29" s="1304"/>
      <c r="E29" s="761" t="s">
        <v>16</v>
      </c>
      <c r="F29" s="770" t="s">
        <v>706</v>
      </c>
      <c r="G29" s="770" t="s">
        <v>709</v>
      </c>
      <c r="H29" s="770" t="s">
        <v>642</v>
      </c>
      <c r="I29" s="762" t="s">
        <v>76</v>
      </c>
      <c r="J29" s="762" t="s">
        <v>71</v>
      </c>
      <c r="K29" s="770" t="s">
        <v>74</v>
      </c>
      <c r="L29" s="753">
        <v>0.4</v>
      </c>
      <c r="M29" s="758" t="s">
        <v>187</v>
      </c>
      <c r="N29" s="758" t="s">
        <v>187</v>
      </c>
      <c r="O29" s="754" t="s">
        <v>1261</v>
      </c>
    </row>
    <row r="30" spans="1:40" ht="51" x14ac:dyDescent="0.25">
      <c r="A30" s="935">
        <v>6</v>
      </c>
      <c r="B30" s="935">
        <v>7</v>
      </c>
      <c r="C30" s="751" t="s">
        <v>15</v>
      </c>
      <c r="D30" s="1302" t="s">
        <v>1173</v>
      </c>
      <c r="E30" s="751" t="s">
        <v>16</v>
      </c>
      <c r="F30" s="752" t="s">
        <v>641</v>
      </c>
      <c r="G30" s="752" t="s">
        <v>640</v>
      </c>
      <c r="H30" s="753" t="s">
        <v>642</v>
      </c>
      <c r="I30" s="935" t="s">
        <v>76</v>
      </c>
      <c r="J30" s="935" t="s">
        <v>70</v>
      </c>
      <c r="K30" s="753" t="s">
        <v>37</v>
      </c>
      <c r="L30" s="753">
        <v>0.4</v>
      </c>
      <c r="M30" s="753">
        <v>9097107</v>
      </c>
      <c r="N30" s="753">
        <v>2023</v>
      </c>
      <c r="O30" s="754" t="s">
        <v>1261</v>
      </c>
    </row>
    <row r="31" spans="1:40" ht="51" x14ac:dyDescent="0.25">
      <c r="A31" s="935">
        <v>6</v>
      </c>
      <c r="B31" s="935"/>
      <c r="C31" s="751" t="s">
        <v>15</v>
      </c>
      <c r="D31" s="1302"/>
      <c r="E31" s="751" t="s">
        <v>16</v>
      </c>
      <c r="F31" s="752" t="s">
        <v>641</v>
      </c>
      <c r="G31" s="752" t="s">
        <v>640</v>
      </c>
      <c r="H31" s="753" t="s">
        <v>642</v>
      </c>
      <c r="I31" s="935" t="s">
        <v>76</v>
      </c>
      <c r="J31" s="935" t="s">
        <v>71</v>
      </c>
      <c r="K31" s="753" t="s">
        <v>74</v>
      </c>
      <c r="L31" s="753">
        <v>0.4</v>
      </c>
      <c r="M31" s="753" t="s">
        <v>187</v>
      </c>
      <c r="N31" s="753" t="s">
        <v>187</v>
      </c>
      <c r="O31" s="754" t="s">
        <v>1261</v>
      </c>
    </row>
    <row r="32" spans="1:40" ht="51" x14ac:dyDescent="0.25">
      <c r="A32" s="935">
        <v>6</v>
      </c>
      <c r="B32" s="935"/>
      <c r="C32" s="751" t="s">
        <v>15</v>
      </c>
      <c r="D32" s="1302"/>
      <c r="E32" s="751" t="s">
        <v>16</v>
      </c>
      <c r="F32" s="752" t="s">
        <v>641</v>
      </c>
      <c r="G32" s="752" t="s">
        <v>640</v>
      </c>
      <c r="H32" s="753" t="s">
        <v>642</v>
      </c>
      <c r="I32" s="935" t="s">
        <v>76</v>
      </c>
      <c r="J32" s="935" t="s">
        <v>71</v>
      </c>
      <c r="K32" s="753" t="s">
        <v>74</v>
      </c>
      <c r="L32" s="753">
        <v>0.4</v>
      </c>
      <c r="M32" s="753" t="s">
        <v>187</v>
      </c>
      <c r="N32" s="753" t="s">
        <v>187</v>
      </c>
      <c r="O32" s="754" t="s">
        <v>1261</v>
      </c>
    </row>
    <row r="33" spans="1:15" ht="51" x14ac:dyDescent="0.25">
      <c r="A33" s="935">
        <v>6</v>
      </c>
      <c r="B33" s="935"/>
      <c r="C33" s="751" t="s">
        <v>15</v>
      </c>
      <c r="D33" s="1302"/>
      <c r="E33" s="751" t="s">
        <v>16</v>
      </c>
      <c r="F33" s="752" t="s">
        <v>641</v>
      </c>
      <c r="G33" s="752" t="s">
        <v>640</v>
      </c>
      <c r="H33" s="753" t="s">
        <v>642</v>
      </c>
      <c r="I33" s="935" t="s">
        <v>76</v>
      </c>
      <c r="J33" s="935" t="s">
        <v>71</v>
      </c>
      <c r="K33" s="753" t="s">
        <v>74</v>
      </c>
      <c r="L33" s="753">
        <v>0.4</v>
      </c>
      <c r="M33" s="753" t="s">
        <v>187</v>
      </c>
      <c r="N33" s="753" t="s">
        <v>187</v>
      </c>
      <c r="O33" s="754" t="s">
        <v>1261</v>
      </c>
    </row>
    <row r="34" spans="1:15" ht="38.25" x14ac:dyDescent="0.25">
      <c r="A34" s="935">
        <v>7</v>
      </c>
      <c r="B34" s="935">
        <v>8</v>
      </c>
      <c r="C34" s="751" t="s">
        <v>15</v>
      </c>
      <c r="D34" s="1302" t="s">
        <v>1177</v>
      </c>
      <c r="E34" s="751" t="s">
        <v>16</v>
      </c>
      <c r="F34" s="753" t="s">
        <v>125</v>
      </c>
      <c r="G34" s="753" t="s">
        <v>679</v>
      </c>
      <c r="H34" s="753" t="s">
        <v>680</v>
      </c>
      <c r="I34" s="935" t="s">
        <v>76</v>
      </c>
      <c r="J34" s="935" t="s">
        <v>70</v>
      </c>
      <c r="K34" s="753" t="s">
        <v>37</v>
      </c>
      <c r="L34" s="753">
        <v>0.4</v>
      </c>
      <c r="M34" s="753">
        <v>28836579</v>
      </c>
      <c r="N34" s="753">
        <v>2023</v>
      </c>
      <c r="O34" s="754" t="s">
        <v>1261</v>
      </c>
    </row>
    <row r="35" spans="1:15" ht="38.25" x14ac:dyDescent="0.25">
      <c r="A35" s="935">
        <v>7</v>
      </c>
      <c r="B35" s="935"/>
      <c r="C35" s="751" t="s">
        <v>15</v>
      </c>
      <c r="D35" s="1302"/>
      <c r="E35" s="751" t="s">
        <v>16</v>
      </c>
      <c r="F35" s="753" t="s">
        <v>125</v>
      </c>
      <c r="G35" s="753" t="s">
        <v>679</v>
      </c>
      <c r="H35" s="753" t="s">
        <v>680</v>
      </c>
      <c r="I35" s="935" t="s">
        <v>76</v>
      </c>
      <c r="J35" s="935" t="s">
        <v>71</v>
      </c>
      <c r="K35" s="753" t="s">
        <v>187</v>
      </c>
      <c r="L35" s="753">
        <v>0.4</v>
      </c>
      <c r="M35" s="753" t="s">
        <v>187</v>
      </c>
      <c r="N35" s="753" t="s">
        <v>187</v>
      </c>
      <c r="O35" s="754" t="s">
        <v>1261</v>
      </c>
    </row>
    <row r="36" spans="1:15" ht="38.25" x14ac:dyDescent="0.25">
      <c r="A36" s="935">
        <v>7</v>
      </c>
      <c r="B36" s="935"/>
      <c r="C36" s="751" t="s">
        <v>15</v>
      </c>
      <c r="D36" s="1302"/>
      <c r="E36" s="751" t="s">
        <v>16</v>
      </c>
      <c r="F36" s="753" t="s">
        <v>125</v>
      </c>
      <c r="G36" s="753" t="s">
        <v>679</v>
      </c>
      <c r="H36" s="753" t="s">
        <v>680</v>
      </c>
      <c r="I36" s="935" t="s">
        <v>76</v>
      </c>
      <c r="J36" s="935" t="s">
        <v>71</v>
      </c>
      <c r="K36" s="753" t="s">
        <v>187</v>
      </c>
      <c r="L36" s="753">
        <v>0.4</v>
      </c>
      <c r="M36" s="753" t="s">
        <v>187</v>
      </c>
      <c r="N36" s="753" t="s">
        <v>187</v>
      </c>
      <c r="O36" s="754" t="s">
        <v>1261</v>
      </c>
    </row>
    <row r="37" spans="1:15" ht="38.25" x14ac:dyDescent="0.25">
      <c r="A37" s="935">
        <v>7</v>
      </c>
      <c r="B37" s="935"/>
      <c r="C37" s="751" t="s">
        <v>15</v>
      </c>
      <c r="D37" s="1302"/>
      <c r="E37" s="751" t="s">
        <v>16</v>
      </c>
      <c r="F37" s="753" t="s">
        <v>125</v>
      </c>
      <c r="G37" s="753" t="s">
        <v>679</v>
      </c>
      <c r="H37" s="753" t="s">
        <v>680</v>
      </c>
      <c r="I37" s="935" t="s">
        <v>76</v>
      </c>
      <c r="J37" s="935" t="s">
        <v>71</v>
      </c>
      <c r="K37" s="753" t="s">
        <v>187</v>
      </c>
      <c r="L37" s="753">
        <v>0.4</v>
      </c>
      <c r="M37" s="753" t="s">
        <v>187</v>
      </c>
      <c r="N37" s="753" t="s">
        <v>187</v>
      </c>
      <c r="O37" s="754" t="s">
        <v>1261</v>
      </c>
    </row>
    <row r="38" spans="1:15" ht="51" x14ac:dyDescent="0.25">
      <c r="A38" s="935">
        <v>8</v>
      </c>
      <c r="B38" s="935">
        <v>9</v>
      </c>
      <c r="C38" s="751" t="s">
        <v>15</v>
      </c>
      <c r="D38" s="1302" t="s">
        <v>1416</v>
      </c>
      <c r="E38" s="751" t="s">
        <v>16</v>
      </c>
      <c r="F38" s="753" t="s">
        <v>641</v>
      </c>
      <c r="G38" s="948" t="s">
        <v>640</v>
      </c>
      <c r="H38" s="949" t="s">
        <v>642</v>
      </c>
      <c r="I38" s="935" t="s">
        <v>76</v>
      </c>
      <c r="J38" s="935" t="s">
        <v>70</v>
      </c>
      <c r="K38" s="949" t="s">
        <v>37</v>
      </c>
      <c r="L38" s="753">
        <v>0.4</v>
      </c>
      <c r="M38" s="949">
        <v>9097107</v>
      </c>
      <c r="N38" s="753">
        <v>2022</v>
      </c>
      <c r="O38" s="754" t="s">
        <v>1261</v>
      </c>
    </row>
    <row r="39" spans="1:15" ht="51" x14ac:dyDescent="0.25">
      <c r="A39" s="935">
        <v>8</v>
      </c>
      <c r="B39" s="935"/>
      <c r="C39" s="751" t="s">
        <v>15</v>
      </c>
      <c r="D39" s="1302"/>
      <c r="E39" s="751" t="s">
        <v>16</v>
      </c>
      <c r="F39" s="753" t="s">
        <v>641</v>
      </c>
      <c r="G39" s="948" t="s">
        <v>640</v>
      </c>
      <c r="H39" s="949" t="s">
        <v>642</v>
      </c>
      <c r="I39" s="935" t="s">
        <v>76</v>
      </c>
      <c r="J39" s="935" t="s">
        <v>71</v>
      </c>
      <c r="K39" s="753" t="s">
        <v>74</v>
      </c>
      <c r="L39" s="753">
        <v>0.4</v>
      </c>
      <c r="M39" s="753" t="s">
        <v>187</v>
      </c>
      <c r="N39" s="753" t="s">
        <v>187</v>
      </c>
      <c r="O39" s="754" t="s">
        <v>1261</v>
      </c>
    </row>
    <row r="40" spans="1:15" ht="51" x14ac:dyDescent="0.25">
      <c r="A40" s="935">
        <v>8</v>
      </c>
      <c r="B40" s="935"/>
      <c r="C40" s="751" t="s">
        <v>15</v>
      </c>
      <c r="D40" s="1302"/>
      <c r="E40" s="751" t="s">
        <v>16</v>
      </c>
      <c r="F40" s="753" t="s">
        <v>641</v>
      </c>
      <c r="G40" s="948" t="s">
        <v>640</v>
      </c>
      <c r="H40" s="949" t="s">
        <v>642</v>
      </c>
      <c r="I40" s="935" t="s">
        <v>76</v>
      </c>
      <c r="J40" s="935" t="s">
        <v>71</v>
      </c>
      <c r="K40" s="753" t="s">
        <v>74</v>
      </c>
      <c r="L40" s="753">
        <v>0.4</v>
      </c>
      <c r="M40" s="753" t="s">
        <v>187</v>
      </c>
      <c r="N40" s="753" t="s">
        <v>187</v>
      </c>
      <c r="O40" s="754" t="s">
        <v>1261</v>
      </c>
    </row>
    <row r="41" spans="1:15" ht="51" x14ac:dyDescent="0.25">
      <c r="A41" s="935">
        <v>8</v>
      </c>
      <c r="B41" s="935"/>
      <c r="C41" s="751" t="s">
        <v>15</v>
      </c>
      <c r="D41" s="1302"/>
      <c r="E41" s="751" t="s">
        <v>16</v>
      </c>
      <c r="F41" s="753" t="s">
        <v>641</v>
      </c>
      <c r="G41" s="948" t="s">
        <v>640</v>
      </c>
      <c r="H41" s="949" t="s">
        <v>642</v>
      </c>
      <c r="I41" s="935" t="s">
        <v>76</v>
      </c>
      <c r="J41" s="935" t="s">
        <v>71</v>
      </c>
      <c r="K41" s="753" t="s">
        <v>74</v>
      </c>
      <c r="L41" s="753">
        <v>0.4</v>
      </c>
      <c r="M41" s="753" t="s">
        <v>187</v>
      </c>
      <c r="N41" s="753" t="s">
        <v>187</v>
      </c>
      <c r="O41" s="754" t="s">
        <v>1261</v>
      </c>
    </row>
    <row r="42" spans="1:15" ht="45" x14ac:dyDescent="0.25">
      <c r="A42" s="935">
        <v>9</v>
      </c>
      <c r="B42" s="935">
        <v>10</v>
      </c>
      <c r="C42" s="751" t="s">
        <v>15</v>
      </c>
      <c r="D42" s="1302" t="s">
        <v>1176</v>
      </c>
      <c r="E42" s="751" t="s">
        <v>16</v>
      </c>
      <c r="F42" s="950" t="s">
        <v>646</v>
      </c>
      <c r="G42" s="950" t="s">
        <v>668</v>
      </c>
      <c r="H42" s="949" t="s">
        <v>669</v>
      </c>
      <c r="I42" s="935" t="s">
        <v>76</v>
      </c>
      <c r="J42" s="935" t="s">
        <v>70</v>
      </c>
      <c r="K42" s="949" t="s">
        <v>670</v>
      </c>
      <c r="L42" s="753">
        <v>0.4</v>
      </c>
      <c r="M42" s="949">
        <v>13134091</v>
      </c>
      <c r="N42" s="753">
        <v>2024</v>
      </c>
      <c r="O42" s="754" t="s">
        <v>1419</v>
      </c>
    </row>
    <row r="43" spans="1:15" ht="45" x14ac:dyDescent="0.25">
      <c r="A43" s="935">
        <v>9</v>
      </c>
      <c r="B43" s="935">
        <v>11</v>
      </c>
      <c r="C43" s="751" t="s">
        <v>15</v>
      </c>
      <c r="D43" s="1302"/>
      <c r="E43" s="751" t="s">
        <v>16</v>
      </c>
      <c r="F43" s="950" t="s">
        <v>646</v>
      </c>
      <c r="G43" s="950" t="s">
        <v>668</v>
      </c>
      <c r="H43" s="949" t="s">
        <v>669</v>
      </c>
      <c r="I43" s="935" t="s">
        <v>76</v>
      </c>
      <c r="J43" s="935" t="s">
        <v>70</v>
      </c>
      <c r="K43" s="949" t="s">
        <v>670</v>
      </c>
      <c r="L43" s="753">
        <v>0.4</v>
      </c>
      <c r="M43" s="949">
        <v>13135379</v>
      </c>
      <c r="N43" s="753">
        <v>2024</v>
      </c>
      <c r="O43" s="754" t="s">
        <v>1419</v>
      </c>
    </row>
    <row r="44" spans="1:15" ht="45" x14ac:dyDescent="0.25">
      <c r="A44" s="935">
        <v>9</v>
      </c>
      <c r="B44" s="935"/>
      <c r="C44" s="751" t="s">
        <v>15</v>
      </c>
      <c r="D44" s="1302"/>
      <c r="E44" s="751" t="s">
        <v>16</v>
      </c>
      <c r="F44" s="950" t="s">
        <v>646</v>
      </c>
      <c r="G44" s="950" t="s">
        <v>668</v>
      </c>
      <c r="H44" s="949" t="s">
        <v>669</v>
      </c>
      <c r="I44" s="935" t="s">
        <v>76</v>
      </c>
      <c r="J44" s="935" t="s">
        <v>71</v>
      </c>
      <c r="K44" s="951" t="s">
        <v>671</v>
      </c>
      <c r="L44" s="753">
        <v>0.4</v>
      </c>
      <c r="M44" s="753" t="s">
        <v>187</v>
      </c>
      <c r="N44" s="753" t="s">
        <v>187</v>
      </c>
      <c r="O44" s="754" t="s">
        <v>1261</v>
      </c>
    </row>
    <row r="45" spans="1:15" ht="45" x14ac:dyDescent="0.25">
      <c r="A45" s="935">
        <v>9</v>
      </c>
      <c r="B45" s="935"/>
      <c r="C45" s="751" t="s">
        <v>15</v>
      </c>
      <c r="D45" s="1302"/>
      <c r="E45" s="751" t="s">
        <v>16</v>
      </c>
      <c r="F45" s="950" t="s">
        <v>646</v>
      </c>
      <c r="G45" s="950" t="s">
        <v>668</v>
      </c>
      <c r="H45" s="949" t="s">
        <v>669</v>
      </c>
      <c r="I45" s="935" t="s">
        <v>76</v>
      </c>
      <c r="J45" s="935" t="s">
        <v>71</v>
      </c>
      <c r="K45" s="951" t="s">
        <v>671</v>
      </c>
      <c r="L45" s="753">
        <v>0.4</v>
      </c>
      <c r="M45" s="753" t="s">
        <v>187</v>
      </c>
      <c r="N45" s="753" t="s">
        <v>187</v>
      </c>
      <c r="O45" s="754" t="s">
        <v>1261</v>
      </c>
    </row>
    <row r="46" spans="1:15" ht="45" x14ac:dyDescent="0.25">
      <c r="A46" s="935">
        <v>9</v>
      </c>
      <c r="B46" s="935"/>
      <c r="C46" s="751" t="s">
        <v>15</v>
      </c>
      <c r="D46" s="1302"/>
      <c r="E46" s="751" t="s">
        <v>16</v>
      </c>
      <c r="F46" s="950" t="s">
        <v>646</v>
      </c>
      <c r="G46" s="950" t="s">
        <v>668</v>
      </c>
      <c r="H46" s="949" t="s">
        <v>669</v>
      </c>
      <c r="I46" s="935" t="s">
        <v>76</v>
      </c>
      <c r="J46" s="935" t="s">
        <v>71</v>
      </c>
      <c r="K46" s="951" t="s">
        <v>671</v>
      </c>
      <c r="L46" s="753">
        <v>0.4</v>
      </c>
      <c r="M46" s="753" t="s">
        <v>187</v>
      </c>
      <c r="N46" s="753" t="s">
        <v>187</v>
      </c>
      <c r="O46" s="754" t="s">
        <v>1261</v>
      </c>
    </row>
    <row r="47" spans="1:15" ht="60" x14ac:dyDescent="0.25">
      <c r="A47" s="935">
        <v>10</v>
      </c>
      <c r="B47" s="935">
        <v>12</v>
      </c>
      <c r="C47" s="751" t="s">
        <v>15</v>
      </c>
      <c r="D47" s="1302" t="s">
        <v>1417</v>
      </c>
      <c r="E47" s="751" t="s">
        <v>16</v>
      </c>
      <c r="F47" s="950" t="s">
        <v>1392</v>
      </c>
      <c r="G47" s="950" t="s">
        <v>1393</v>
      </c>
      <c r="H47" s="949" t="s">
        <v>1394</v>
      </c>
      <c r="I47" s="935" t="s">
        <v>76</v>
      </c>
      <c r="J47" s="935" t="s">
        <v>70</v>
      </c>
      <c r="K47" s="949" t="s">
        <v>1395</v>
      </c>
      <c r="L47" s="753">
        <v>0.4</v>
      </c>
      <c r="M47" s="949">
        <v>23920623</v>
      </c>
      <c r="N47" s="753">
        <v>2025</v>
      </c>
      <c r="O47" s="754" t="s">
        <v>1261</v>
      </c>
    </row>
    <row r="48" spans="1:15" ht="60" x14ac:dyDescent="0.25">
      <c r="A48" s="935">
        <v>10</v>
      </c>
      <c r="B48" s="935"/>
      <c r="C48" s="751" t="s">
        <v>15</v>
      </c>
      <c r="D48" s="1302"/>
      <c r="E48" s="751" t="s">
        <v>16</v>
      </c>
      <c r="F48" s="950" t="s">
        <v>1392</v>
      </c>
      <c r="G48" s="950" t="s">
        <v>1393</v>
      </c>
      <c r="H48" s="949" t="s">
        <v>1394</v>
      </c>
      <c r="I48" s="935" t="s">
        <v>76</v>
      </c>
      <c r="J48" s="935" t="s">
        <v>71</v>
      </c>
      <c r="K48" s="951" t="s">
        <v>1396</v>
      </c>
      <c r="L48" s="753">
        <v>0.4</v>
      </c>
      <c r="M48" s="753" t="s">
        <v>187</v>
      </c>
      <c r="N48" s="753" t="s">
        <v>187</v>
      </c>
      <c r="O48" s="754" t="s">
        <v>1261</v>
      </c>
    </row>
    <row r="49" spans="1:15" ht="60" x14ac:dyDescent="0.25">
      <c r="A49" s="935">
        <v>10</v>
      </c>
      <c r="B49" s="935"/>
      <c r="C49" s="751" t="s">
        <v>15</v>
      </c>
      <c r="D49" s="1302"/>
      <c r="E49" s="751" t="s">
        <v>16</v>
      </c>
      <c r="F49" s="950" t="s">
        <v>1392</v>
      </c>
      <c r="G49" s="950" t="s">
        <v>1393</v>
      </c>
      <c r="H49" s="949" t="s">
        <v>1394</v>
      </c>
      <c r="I49" s="935" t="s">
        <v>76</v>
      </c>
      <c r="J49" s="935" t="s">
        <v>71</v>
      </c>
      <c r="K49" s="951" t="s">
        <v>1396</v>
      </c>
      <c r="L49" s="753">
        <v>0.4</v>
      </c>
      <c r="M49" s="753" t="s">
        <v>187</v>
      </c>
      <c r="N49" s="753" t="s">
        <v>187</v>
      </c>
      <c r="O49" s="754" t="s">
        <v>1261</v>
      </c>
    </row>
    <row r="50" spans="1:15" ht="60" x14ac:dyDescent="0.25">
      <c r="A50" s="935">
        <v>10</v>
      </c>
      <c r="B50" s="935"/>
      <c r="C50" s="751" t="s">
        <v>15</v>
      </c>
      <c r="D50" s="1302"/>
      <c r="E50" s="751" t="s">
        <v>16</v>
      </c>
      <c r="F50" s="950" t="s">
        <v>1392</v>
      </c>
      <c r="G50" s="950" t="s">
        <v>1393</v>
      </c>
      <c r="H50" s="949" t="s">
        <v>1394</v>
      </c>
      <c r="I50" s="935" t="s">
        <v>76</v>
      </c>
      <c r="J50" s="935" t="s">
        <v>71</v>
      </c>
      <c r="K50" s="951" t="s">
        <v>1396</v>
      </c>
      <c r="L50" s="753">
        <v>0.4</v>
      </c>
      <c r="M50" s="753" t="s">
        <v>187</v>
      </c>
      <c r="N50" s="753" t="s">
        <v>187</v>
      </c>
      <c r="O50" s="754" t="s">
        <v>1261</v>
      </c>
    </row>
    <row r="51" spans="1:15" ht="90" x14ac:dyDescent="0.25">
      <c r="A51" s="935">
        <v>11</v>
      </c>
      <c r="B51" s="935">
        <v>13</v>
      </c>
      <c r="C51" s="751" t="s">
        <v>15</v>
      </c>
      <c r="D51" s="1302" t="s">
        <v>1418</v>
      </c>
      <c r="E51" s="751" t="s">
        <v>16</v>
      </c>
      <c r="F51" s="948" t="s">
        <v>686</v>
      </c>
      <c r="G51" s="948" t="s">
        <v>699</v>
      </c>
      <c r="H51" s="949" t="s">
        <v>700</v>
      </c>
      <c r="I51" s="935" t="s">
        <v>76</v>
      </c>
      <c r="J51" s="935" t="s">
        <v>70</v>
      </c>
      <c r="K51" s="949" t="s">
        <v>65</v>
      </c>
      <c r="L51" s="753">
        <v>0.4</v>
      </c>
      <c r="M51" s="952">
        <v>5364186</v>
      </c>
      <c r="N51" s="753">
        <v>2020</v>
      </c>
      <c r="O51" s="754" t="s">
        <v>1419</v>
      </c>
    </row>
    <row r="52" spans="1:15" ht="90" x14ac:dyDescent="0.25">
      <c r="A52" s="935">
        <v>11</v>
      </c>
      <c r="B52" s="935"/>
      <c r="C52" s="751" t="s">
        <v>15</v>
      </c>
      <c r="D52" s="1302"/>
      <c r="E52" s="751" t="s">
        <v>16</v>
      </c>
      <c r="F52" s="948" t="s">
        <v>686</v>
      </c>
      <c r="G52" s="948" t="s">
        <v>699</v>
      </c>
      <c r="H52" s="949" t="s">
        <v>700</v>
      </c>
      <c r="I52" s="935" t="s">
        <v>76</v>
      </c>
      <c r="J52" s="935" t="s">
        <v>71</v>
      </c>
      <c r="K52" s="951" t="s">
        <v>1396</v>
      </c>
      <c r="L52" s="753">
        <v>0.4</v>
      </c>
      <c r="M52" s="753" t="s">
        <v>187</v>
      </c>
      <c r="N52" s="753" t="s">
        <v>187</v>
      </c>
      <c r="O52" s="754" t="s">
        <v>1261</v>
      </c>
    </row>
    <row r="53" spans="1:15" ht="90" x14ac:dyDescent="0.25">
      <c r="A53" s="935">
        <v>11</v>
      </c>
      <c r="B53" s="935"/>
      <c r="C53" s="751" t="s">
        <v>15</v>
      </c>
      <c r="D53" s="1302"/>
      <c r="E53" s="751" t="s">
        <v>16</v>
      </c>
      <c r="F53" s="948" t="s">
        <v>686</v>
      </c>
      <c r="G53" s="948" t="s">
        <v>699</v>
      </c>
      <c r="H53" s="949" t="s">
        <v>700</v>
      </c>
      <c r="I53" s="935" t="s">
        <v>76</v>
      </c>
      <c r="J53" s="935" t="s">
        <v>71</v>
      </c>
      <c r="K53" s="951" t="s">
        <v>1396</v>
      </c>
      <c r="L53" s="753">
        <v>0.4</v>
      </c>
      <c r="M53" s="753" t="s">
        <v>187</v>
      </c>
      <c r="N53" s="753" t="s">
        <v>187</v>
      </c>
      <c r="O53" s="754" t="s">
        <v>1261</v>
      </c>
    </row>
    <row r="54" spans="1:15" ht="90" x14ac:dyDescent="0.25">
      <c r="A54" s="935">
        <v>11</v>
      </c>
      <c r="B54" s="935"/>
      <c r="C54" s="751" t="s">
        <v>15</v>
      </c>
      <c r="D54" s="1302"/>
      <c r="E54" s="751" t="s">
        <v>16</v>
      </c>
      <c r="F54" s="948" t="s">
        <v>686</v>
      </c>
      <c r="G54" s="948" t="s">
        <v>699</v>
      </c>
      <c r="H54" s="949" t="s">
        <v>700</v>
      </c>
      <c r="I54" s="935" t="s">
        <v>76</v>
      </c>
      <c r="J54" s="935" t="s">
        <v>71</v>
      </c>
      <c r="K54" s="951" t="s">
        <v>1396</v>
      </c>
      <c r="L54" s="753">
        <v>0.4</v>
      </c>
      <c r="M54" s="753" t="s">
        <v>187</v>
      </c>
      <c r="N54" s="753" t="s">
        <v>187</v>
      </c>
      <c r="O54" s="754" t="s">
        <v>1261</v>
      </c>
    </row>
  </sheetData>
  <mergeCells count="22">
    <mergeCell ref="E3:E4"/>
    <mergeCell ref="D6:D13"/>
    <mergeCell ref="D27:D29"/>
    <mergeCell ref="C1:N1"/>
    <mergeCell ref="I3:I4"/>
    <mergeCell ref="J3:N3"/>
    <mergeCell ref="F3:F4"/>
    <mergeCell ref="G3:G4"/>
    <mergeCell ref="H3:H4"/>
    <mergeCell ref="D14:D17"/>
    <mergeCell ref="D18:D21"/>
    <mergeCell ref="D22:D25"/>
    <mergeCell ref="D38:D41"/>
    <mergeCell ref="D42:D46"/>
    <mergeCell ref="D47:D50"/>
    <mergeCell ref="D51:D54"/>
    <mergeCell ref="A3:A4"/>
    <mergeCell ref="B3:B4"/>
    <mergeCell ref="C3:C4"/>
    <mergeCell ref="D3:D4"/>
    <mergeCell ref="D30:D33"/>
    <mergeCell ref="D34:D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РАБОЧИЙ ЧЕРНОВИК (НЕ ИСПОЛЬЗ)</vt:lpstr>
      <vt:lpstr>Реестр 2023 </vt:lpstr>
      <vt:lpstr>Общий</vt:lpstr>
      <vt:lpstr>Лист1</vt:lpstr>
      <vt:lpstr>2022</vt:lpstr>
      <vt:lpstr>2024</vt:lpstr>
      <vt:lpstr>2025</vt:lpstr>
      <vt:lpstr>Лист2</vt:lpstr>
      <vt:lpstr>2028</vt:lpstr>
      <vt:lpstr>На контроле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Стеценко Владимир Владимирович</cp:lastModifiedBy>
  <cp:lastPrinted>2023-11-08T06:40:23Z</cp:lastPrinted>
  <dcterms:created xsi:type="dcterms:W3CDTF">2018-02-14T14:20:08Z</dcterms:created>
  <dcterms:modified xsi:type="dcterms:W3CDTF">2025-03-05T09:15:38Z</dcterms:modified>
</cp:coreProperties>
</file>